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Budget\"/>
    </mc:Choice>
  </mc:AlternateContent>
  <xr:revisionPtr revIDLastSave="0" documentId="13_ncr:1_{08458AA3-AB4F-48EB-A4D6-4BF2D9A4DDF4}" xr6:coauthVersionLast="45" xr6:coauthVersionMax="45" xr10:uidLastSave="{00000000-0000-0000-0000-000000000000}"/>
  <bookViews>
    <workbookView xWindow="-120" yWindow="-120" windowWidth="20730" windowHeight="11160" tabRatio="859" xr2:uid="{00000000-000D-0000-FFFF-FFFF00000000}"/>
  </bookViews>
  <sheets>
    <sheet name="CEG MENSUALISE" sheetId="1" r:id="rId1"/>
  </sheets>
  <definedNames>
    <definedName name="__xlnm.Print_Area" localSheetId="0">'CEG MENSUALISE'!$BK$9:$BO$671</definedName>
    <definedName name="_Cpe111">#N/A</definedName>
    <definedName name="_Cpe112">#N/A</definedName>
    <definedName name="_Cpe113">#N/A</definedName>
    <definedName name="_Cpe114">#N/A</definedName>
    <definedName name="_Cpe115">#N/A</definedName>
    <definedName name="_Cpe116">#N/A</definedName>
    <definedName name="_Cpe131">#N/A</definedName>
    <definedName name="_Cpe135">#N/A</definedName>
    <definedName name="_Cpe141">#N/A</definedName>
    <definedName name="_Cpe148">#N/A</definedName>
    <definedName name="_Cpe151">#N/A</definedName>
    <definedName name="_Cpe155">#N/A</definedName>
    <definedName name="_Cpe160">#N/A</definedName>
    <definedName name="_Cpe171">#N/A</definedName>
    <definedName name="_Cpe172">#N/A</definedName>
    <definedName name="_Cpe211">#N/A</definedName>
    <definedName name="_Cpe212">#N/A</definedName>
    <definedName name="_Cpe213">#N/A</definedName>
    <definedName name="_Cpe221">#N/A</definedName>
    <definedName name="_Cpe222">#N/A</definedName>
    <definedName name="_Cpe223">#N/A</definedName>
    <definedName name="_Cpe228">#N/A</definedName>
    <definedName name="_Cpe231">#N/A</definedName>
    <definedName name="_Cpe232">#N/A</definedName>
    <definedName name="_Cpe238">#N/A</definedName>
    <definedName name="_Cpe239">#N/A</definedName>
    <definedName name="_Cpe241">#N/A</definedName>
    <definedName name="_Cpe248">#N/A</definedName>
    <definedName name="_Cpe251">#N/A</definedName>
    <definedName name="_Cpe258">#N/A</definedName>
    <definedName name="_Cpe271">#N/A</definedName>
    <definedName name="_Cpe272">#N/A</definedName>
    <definedName name="_Cpe313">#N/A</definedName>
    <definedName name="_Cpe314">#N/A</definedName>
    <definedName name="_Cpe315">#N/A</definedName>
    <definedName name="_Cpe346">#N/A</definedName>
    <definedName name="_Cpe350">#N/A</definedName>
    <definedName name="_Cpe370">#N/A</definedName>
    <definedName name="_Cpe446">#N/A</definedName>
    <definedName name="_Cpe470">#N/A</definedName>
    <definedName name="_Cpe552">#N/A</definedName>
    <definedName name="_Cpe553">#N/A</definedName>
    <definedName name="_Cpe613">#N/A</definedName>
    <definedName name="_Cpe614">#N/A</definedName>
    <definedName name="_Cpe617">#N/A</definedName>
    <definedName name="_Cpe639">#N/A</definedName>
    <definedName name="_Cpe651">#N/A</definedName>
    <definedName name="_Cpe656">#N/A</definedName>
    <definedName name="_Cpe658">#N/A</definedName>
    <definedName name="_Cpe659">#N/A</definedName>
    <definedName name="_Cpe713">#N/A</definedName>
    <definedName name="_Cpe714">#N/A</definedName>
    <definedName name="_Cpe716">#N/A</definedName>
    <definedName name="_Cpe732">#N/A</definedName>
    <definedName name="_Cpe756">#N/A</definedName>
    <definedName name="_Cpe757">#N/A</definedName>
    <definedName name="_Cpe759">#N/A</definedName>
    <definedName name="_Cpt111">#N/A</definedName>
    <definedName name="_Cpt112">#N/A</definedName>
    <definedName name="_Cpt113">#N/A</definedName>
    <definedName name="_Cpt114">#N/A</definedName>
    <definedName name="_Cpt115">#N/A</definedName>
    <definedName name="_Cpt116">#N/A</definedName>
    <definedName name="_Cpt131">#N/A</definedName>
    <definedName name="_Cpt135">#N/A</definedName>
    <definedName name="_Cpt141">#N/A</definedName>
    <definedName name="_Cpt148">#N/A</definedName>
    <definedName name="_Cpt151">#N/A</definedName>
    <definedName name="_Cpt155">#N/A</definedName>
    <definedName name="_Cpt160">#N/A</definedName>
    <definedName name="_Cpt172">#N/A</definedName>
    <definedName name="_Cpt211">#N/A</definedName>
    <definedName name="_Cpt212">#N/A</definedName>
    <definedName name="_Cpt213">#N/A</definedName>
    <definedName name="_Cpt221">#N/A</definedName>
    <definedName name="_Cpt222">#N/A</definedName>
    <definedName name="_Cpt223">#N/A</definedName>
    <definedName name="_Cpt228">#N/A</definedName>
    <definedName name="_Cpt231">#N/A</definedName>
    <definedName name="_Cpt232">#N/A</definedName>
    <definedName name="_Cpt233">#N/A</definedName>
    <definedName name="_Cpt234">#N/A</definedName>
    <definedName name="_Cpt235">#N/A</definedName>
    <definedName name="_Cpt238">#N/A</definedName>
    <definedName name="_Cpt239">#N/A</definedName>
    <definedName name="_Cpt241">#N/A</definedName>
    <definedName name="_Cpt248">#N/A</definedName>
    <definedName name="_Cpt251">#N/A</definedName>
    <definedName name="_Cpt258">#N/A</definedName>
    <definedName name="_Cpt271">#N/A</definedName>
    <definedName name="_Cpt272">#N/A</definedName>
    <definedName name="_Cpt311">#N/A</definedName>
    <definedName name="_Cpt312">#N/A</definedName>
    <definedName name="_Cpt313">#N/A</definedName>
    <definedName name="_Cpt314">#N/A</definedName>
    <definedName name="_Cpt315">#N/A</definedName>
    <definedName name="_Cpt341">#N/A</definedName>
    <definedName name="_Cpt342">#N/A</definedName>
    <definedName name="_Cpt343">#N/A</definedName>
    <definedName name="_Cpt345">#N/A</definedName>
    <definedName name="_Cpt346">#N/A</definedName>
    <definedName name="_Cpt348">#N/A</definedName>
    <definedName name="_Cpt349">#N/A</definedName>
    <definedName name="_Cpt350">#N/A</definedName>
    <definedName name="_Cpt370">#N/A</definedName>
    <definedName name="_Cpt395">#N/A</definedName>
    <definedName name="_Cpt441">#N/A</definedName>
    <definedName name="_Cpt442">#N/A</definedName>
    <definedName name="_Cpt443">#N/A</definedName>
    <definedName name="_Cpt444">#N/A</definedName>
    <definedName name="_Cpt445">#N/A</definedName>
    <definedName name="_Cpt446">#N/A</definedName>
    <definedName name="_Cpt448">#N/A</definedName>
    <definedName name="_Cpt449">#N/A</definedName>
    <definedName name="_Cpt450">#N/A</definedName>
    <definedName name="_Cpt470">#N/A</definedName>
    <definedName name="_Cpt511">#N/A</definedName>
    <definedName name="_Cpt514">#N/A</definedName>
    <definedName name="_Cpt516">#N/A</definedName>
    <definedName name="_Cpt552">#N/A</definedName>
    <definedName name="_Cpt553">#N/A</definedName>
    <definedName name="_Cpt554">#N/A</definedName>
    <definedName name="_Cpt611">#N/A</definedName>
    <definedName name="_Cpt612">#N/A</definedName>
    <definedName name="_Cpt613">#N/A</definedName>
    <definedName name="_Cpt614">#N/A</definedName>
    <definedName name="_Cpt616">#N/A</definedName>
    <definedName name="_Cpt617">#N/A</definedName>
    <definedName name="_Cpt618">#N/A</definedName>
    <definedName name="_Cpt619">#N/A</definedName>
    <definedName name="_Cpt631">#N/A</definedName>
    <definedName name="_Cpt633">#N/A</definedName>
    <definedName name="_Cpt638">#N/A</definedName>
    <definedName name="_Cpt639">#N/A</definedName>
    <definedName name="_Cpt651">#N/A</definedName>
    <definedName name="_Cpt656">#N/A</definedName>
    <definedName name="_Cpt658">#N/A</definedName>
    <definedName name="_Cpt659">#N/A</definedName>
    <definedName name="_Cpt670">#N/A</definedName>
    <definedName name="_Cpt711">#N/A</definedName>
    <definedName name="_Cpt712">#N/A</definedName>
    <definedName name="_Cpt713">#N/A</definedName>
    <definedName name="_Cpt714">#N/A</definedName>
    <definedName name="_Cpt716">#N/A</definedName>
    <definedName name="_Cpt718">#N/A</definedName>
    <definedName name="_Cpt719">#N/A</definedName>
    <definedName name="_Cpt732">#N/A</definedName>
    <definedName name="_Cpt733">#N/A</definedName>
    <definedName name="_Cpt738">#N/A</definedName>
    <definedName name="_Cpt739">#N/A</definedName>
    <definedName name="_Cpt751">#N/A</definedName>
    <definedName name="_Cpt756">#N/A</definedName>
    <definedName name="_Cpt757">#N/A</definedName>
    <definedName name="_Cpt758">#N/A</definedName>
    <definedName name="_Cpt759">#N/A</definedName>
    <definedName name="A">#N/A</definedName>
    <definedName name="AAAAAAAAAAAAAAA">#N/A</definedName>
    <definedName name="Administration">#N/A</definedName>
    <definedName name="Animation">#N/A</definedName>
    <definedName name="annee">#N/A</definedName>
    <definedName name="Autresac">#N/A</definedName>
    <definedName name="AV">#N/A</definedName>
    <definedName name="BASE">#N/A</definedName>
    <definedName name="bois">#N/A</definedName>
    <definedName name="Boutiques">#N/A</definedName>
    <definedName name="code">#N/A</definedName>
    <definedName name="Codeaccorep">#N/A</definedName>
    <definedName name="Cure">#N/A</definedName>
    <definedName name="Cycle_Référence">#REF!</definedName>
    <definedName name="DATE">#N/A</definedName>
    <definedName name="Entretien">#N/A</definedName>
    <definedName name="Finances">#N/A</definedName>
    <definedName name="Golf">#N/A</definedName>
    <definedName name="Hébergement">#N/A</definedName>
    <definedName name="Informatique">#N/A</definedName>
    <definedName name="Langues">#N/A</definedName>
    <definedName name="LG">#N/A</definedName>
    <definedName name="LGA">#N/A</definedName>
    <definedName name="Lingerie">#N/A</definedName>
    <definedName name="LINGERIEEE">#N/A</definedName>
    <definedName name="Marketing">#N/A</definedName>
    <definedName name="nature">#N/A</definedName>
    <definedName name="nour">#N/A</definedName>
    <definedName name="OK">#N/A</definedName>
    <definedName name="ratiob">#N/A</definedName>
    <definedName name="Restauration">#N/A</definedName>
    <definedName name="TABACCOREP">#N/A</definedName>
    <definedName name="TABLE">#N/A</definedName>
    <definedName name="Type_Ecart">#REF!</definedName>
    <definedName name="US">#N/A</definedName>
    <definedName name="_xlnm.Print_Area" localSheetId="0">'CEG MENSUALISE'!$BK$9:$BO$671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96" i="1" l="1"/>
  <c r="AR16" i="1"/>
  <c r="AW16" i="1"/>
  <c r="BN152" i="1"/>
  <c r="BL157" i="1"/>
  <c r="BM157" i="1"/>
  <c r="BN157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3" i="1"/>
  <c r="C44" i="1"/>
  <c r="C45" i="1"/>
  <c r="C46" i="1"/>
  <c r="C47" i="1"/>
  <c r="C49" i="1"/>
  <c r="C50" i="1"/>
  <c r="C51" i="1"/>
  <c r="C52" i="1"/>
  <c r="C54" i="1"/>
  <c r="C55" i="1"/>
  <c r="C56" i="1"/>
  <c r="C57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4" i="1"/>
  <c r="C165" i="1"/>
  <c r="C166" i="1"/>
  <c r="C167" i="1"/>
  <c r="C168" i="1"/>
  <c r="C169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5" i="1"/>
  <c r="C196" i="1"/>
  <c r="C197" i="1"/>
  <c r="C198" i="1"/>
  <c r="C199" i="1"/>
  <c r="C200" i="1"/>
  <c r="C201" i="1"/>
  <c r="C202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4" i="1"/>
  <c r="C435" i="1"/>
  <c r="C436" i="1"/>
  <c r="C438" i="1"/>
  <c r="C439" i="1"/>
  <c r="C440" i="1"/>
  <c r="C441" i="1"/>
  <c r="C443" i="1"/>
  <c r="C444" i="1"/>
  <c r="C446" i="1"/>
  <c r="C447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3" i="1"/>
  <c r="C474" i="1"/>
  <c r="C475" i="1"/>
  <c r="C476" i="1"/>
  <c r="C477" i="1"/>
  <c r="C478" i="1"/>
  <c r="C479" i="1"/>
  <c r="C480" i="1"/>
  <c r="C481" i="1"/>
  <c r="C482" i="1"/>
  <c r="C483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9" i="1"/>
  <c r="C500" i="1"/>
  <c r="C501" i="1"/>
  <c r="C502" i="1"/>
  <c r="C503" i="1"/>
  <c r="C504" i="1"/>
  <c r="C506" i="1"/>
  <c r="C507" i="1"/>
  <c r="C508" i="1"/>
  <c r="C509" i="1"/>
  <c r="C510" i="1"/>
  <c r="C511" i="1"/>
  <c r="C512" i="1"/>
  <c r="C513" i="1"/>
  <c r="C514" i="1"/>
  <c r="C515" i="1"/>
  <c r="C516" i="1"/>
  <c r="C518" i="1"/>
  <c r="C519" i="1"/>
  <c r="C520" i="1"/>
  <c r="C521" i="1"/>
  <c r="C522" i="1"/>
  <c r="C523" i="1"/>
  <c r="C525" i="1"/>
  <c r="C526" i="1"/>
  <c r="C527" i="1"/>
  <c r="C528" i="1"/>
  <c r="C529" i="1"/>
  <c r="C530" i="1"/>
  <c r="C531" i="1"/>
  <c r="C532" i="1"/>
  <c r="C533" i="1"/>
  <c r="C534" i="1"/>
  <c r="C535" i="1"/>
  <c r="C537" i="1"/>
  <c r="C538" i="1"/>
  <c r="C539" i="1"/>
  <c r="C540" i="1"/>
  <c r="C541" i="1"/>
  <c r="C542" i="1"/>
  <c r="C543" i="1"/>
  <c r="C544" i="1"/>
  <c r="C545" i="1"/>
  <c r="C546" i="1"/>
  <c r="C547" i="1"/>
  <c r="C550" i="1"/>
  <c r="C551" i="1"/>
  <c r="C552" i="1"/>
  <c r="C553" i="1"/>
  <c r="C554" i="1"/>
  <c r="C555" i="1"/>
  <c r="C557" i="1"/>
  <c r="C558" i="1"/>
  <c r="C559" i="1"/>
  <c r="C561" i="1"/>
  <c r="C564" i="1"/>
  <c r="C565" i="1"/>
  <c r="C566" i="1"/>
  <c r="C567" i="1"/>
  <c r="C569" i="1"/>
  <c r="C570" i="1"/>
  <c r="C571" i="1"/>
  <c r="C572" i="1"/>
  <c r="C573" i="1"/>
  <c r="C574" i="1"/>
  <c r="C575" i="1"/>
  <c r="C576" i="1"/>
  <c r="C577" i="1"/>
  <c r="C579" i="1"/>
  <c r="C580" i="1"/>
  <c r="C581" i="1"/>
  <c r="C582" i="1"/>
  <c r="C583" i="1"/>
  <c r="C584" i="1"/>
  <c r="C585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3" i="1"/>
  <c r="C614" i="1"/>
  <c r="C615" i="1"/>
  <c r="C616" i="1"/>
  <c r="C617" i="1"/>
  <c r="C619" i="1"/>
  <c r="C622" i="1"/>
  <c r="C623" i="1"/>
  <c r="C624" i="1"/>
  <c r="C625" i="1"/>
  <c r="C626" i="1"/>
  <c r="C627" i="1"/>
  <c r="C628" i="1"/>
  <c r="C630" i="1"/>
  <c r="C631" i="1"/>
  <c r="C632" i="1"/>
  <c r="C633" i="1"/>
  <c r="C634" i="1"/>
  <c r="C635" i="1"/>
  <c r="C636" i="1"/>
  <c r="C637" i="1"/>
  <c r="C638" i="1"/>
  <c r="C640" i="1"/>
  <c r="C641" i="1"/>
  <c r="C642" i="1"/>
  <c r="C643" i="1"/>
  <c r="C644" i="1"/>
  <c r="C645" i="1"/>
  <c r="C646" i="1"/>
  <c r="C648" i="1"/>
  <c r="C649" i="1"/>
  <c r="C650" i="1"/>
  <c r="C651" i="1"/>
  <c r="C652" i="1"/>
  <c r="C653" i="1"/>
  <c r="C655" i="1"/>
  <c r="C656" i="1"/>
  <c r="C658" i="1"/>
  <c r="C659" i="1"/>
  <c r="C661" i="1"/>
  <c r="C662" i="1"/>
  <c r="C663" i="1"/>
  <c r="C664" i="1"/>
  <c r="C665" i="1"/>
  <c r="C666" i="1"/>
  <c r="C667" i="1"/>
  <c r="C670" i="1"/>
  <c r="C671" i="1"/>
  <c r="C672" i="1"/>
  <c r="C673" i="1"/>
  <c r="C674" i="1"/>
  <c r="C675" i="1"/>
  <c r="C13" i="1"/>
  <c r="D695" i="1"/>
  <c r="K208" i="1" l="1"/>
  <c r="J208" i="1"/>
  <c r="I208" i="1"/>
  <c r="F210" i="1"/>
  <c r="E210" i="1"/>
  <c r="F208" i="1"/>
  <c r="E208" i="1"/>
  <c r="E206" i="1"/>
  <c r="N206" i="1"/>
  <c r="I206" i="1"/>
  <c r="BI204" i="1"/>
  <c r="BH204" i="1"/>
  <c r="BG204" i="1"/>
  <c r="BD204" i="1"/>
  <c r="BC204" i="1"/>
  <c r="BB204" i="1"/>
  <c r="AY204" i="1"/>
  <c r="AX204" i="1"/>
  <c r="AW204" i="1"/>
  <c r="AT204" i="1"/>
  <c r="AS204" i="1"/>
  <c r="AR204" i="1"/>
  <c r="AO204" i="1"/>
  <c r="AN204" i="1"/>
  <c r="AM204" i="1"/>
  <c r="AJ204" i="1"/>
  <c r="AI204" i="1"/>
  <c r="AH204" i="1"/>
  <c r="AE204" i="1"/>
  <c r="AD204" i="1"/>
  <c r="AC204" i="1"/>
  <c r="Z204" i="1"/>
  <c r="Y204" i="1"/>
  <c r="X204" i="1"/>
  <c r="U204" i="1"/>
  <c r="T204" i="1"/>
  <c r="S204" i="1"/>
  <c r="O204" i="1"/>
  <c r="N204" i="1"/>
  <c r="J204" i="1"/>
  <c r="I204" i="1"/>
  <c r="E204" i="1"/>
  <c r="BM202" i="1"/>
  <c r="BL202" i="1"/>
  <c r="BH202" i="1"/>
  <c r="BG202" i="1"/>
  <c r="BC202" i="1"/>
  <c r="BB202" i="1"/>
  <c r="AX202" i="1"/>
  <c r="AW202" i="1"/>
  <c r="AS202" i="1"/>
  <c r="AR202" i="1"/>
  <c r="AN202" i="1"/>
  <c r="AM202" i="1"/>
  <c r="AD202" i="1"/>
  <c r="AI202" i="1"/>
  <c r="AH202" i="1"/>
  <c r="AC202" i="1"/>
  <c r="Y202" i="1"/>
  <c r="X202" i="1"/>
  <c r="T202" i="1"/>
  <c r="S202" i="1"/>
  <c r="O202" i="1"/>
  <c r="N202" i="1"/>
  <c r="J202" i="1"/>
  <c r="I202" i="1"/>
  <c r="E202" i="1"/>
  <c r="BR178" i="1"/>
  <c r="BQ178" i="1"/>
  <c r="BP178" i="1"/>
  <c r="BR24" i="1"/>
  <c r="BQ24" i="1"/>
  <c r="BP24" i="1"/>
  <c r="E24" i="1" l="1"/>
  <c r="E16" i="1"/>
  <c r="E14" i="1" s="1"/>
  <c r="E78" i="1" s="1"/>
  <c r="E17" i="1"/>
  <c r="E20" i="1"/>
  <c r="E21" i="1"/>
  <c r="E22" i="1"/>
  <c r="E59" i="1"/>
  <c r="E60" i="1"/>
  <c r="E65" i="1"/>
  <c r="E70" i="1"/>
  <c r="E80" i="1"/>
  <c r="E120" i="1"/>
  <c r="E125" i="1"/>
  <c r="E130" i="1"/>
  <c r="E135" i="1"/>
  <c r="E142" i="1"/>
  <c r="E178" i="1"/>
  <c r="E223" i="1"/>
  <c r="E250" i="1"/>
  <c r="E251" i="1"/>
  <c r="E252" i="1"/>
  <c r="E286" i="1"/>
  <c r="E292" i="1"/>
  <c r="E293" i="1"/>
  <c r="E300" i="1"/>
  <c r="E306" i="1"/>
  <c r="E307" i="1"/>
  <c r="E314" i="1"/>
  <c r="E320" i="1"/>
  <c r="E321" i="1"/>
  <c r="E328" i="1"/>
  <c r="E334" i="1"/>
  <c r="E335" i="1"/>
  <c r="E358" i="1"/>
  <c r="E361" i="1" s="1"/>
  <c r="E359" i="1"/>
  <c r="E360" i="1"/>
  <c r="E434" i="1"/>
  <c r="E435" i="1"/>
  <c r="E436" i="1"/>
  <c r="E440" i="1"/>
  <c r="E441" i="1"/>
  <c r="E439" i="1" s="1"/>
  <c r="E541" i="1"/>
  <c r="E550" i="1"/>
  <c r="E551" i="1"/>
  <c r="E552" i="1"/>
  <c r="E172" i="1" s="1"/>
  <c r="E553" i="1"/>
  <c r="E173" i="1" s="1"/>
  <c r="E554" i="1"/>
  <c r="E569" i="1"/>
  <c r="E559" i="1" s="1"/>
  <c r="E579" i="1"/>
  <c r="E604" i="1"/>
  <c r="E610" i="1" s="1"/>
  <c r="E622" i="1"/>
  <c r="E631" i="1"/>
  <c r="E630" i="1" s="1"/>
  <c r="E642" i="1"/>
  <c r="E655" i="1"/>
  <c r="E663" i="1"/>
  <c r="E683" i="1"/>
  <c r="E687" i="1"/>
  <c r="E438" i="1" l="1"/>
  <c r="E470" i="1"/>
  <c r="E589" i="1"/>
  <c r="E555" i="1"/>
  <c r="E557" i="1" s="1"/>
  <c r="E102" i="1"/>
  <c r="E119" i="1"/>
  <c r="E19" i="1"/>
  <c r="E42" i="1" s="1"/>
  <c r="E76" i="1" s="1"/>
  <c r="E41" i="1"/>
  <c r="E79" i="1"/>
  <c r="E174" i="1"/>
  <c r="E176" i="1"/>
  <c r="E177" i="1" s="1"/>
  <c r="E171" i="1"/>
  <c r="D663" i="1"/>
  <c r="D687" i="1"/>
  <c r="D683" i="1"/>
  <c r="D655" i="1"/>
  <c r="D647" i="1"/>
  <c r="D642" i="1"/>
  <c r="D639" i="1"/>
  <c r="D631" i="1"/>
  <c r="D622" i="1"/>
  <c r="D612" i="1"/>
  <c r="D604" i="1"/>
  <c r="D610" i="1" s="1"/>
  <c r="D569" i="1"/>
  <c r="D460" i="1"/>
  <c r="D163" i="1"/>
  <c r="D113" i="1"/>
  <c r="D108" i="1"/>
  <c r="D103" i="1"/>
  <c r="D178" i="1"/>
  <c r="D70" i="1"/>
  <c r="D65" i="1"/>
  <c r="D60" i="1"/>
  <c r="E653" i="1" l="1"/>
  <c r="E661" i="1" s="1"/>
  <c r="E670" i="1" s="1"/>
  <c r="E558" i="1"/>
  <c r="E175" i="1"/>
  <c r="BI24" i="1"/>
  <c r="BH24" i="1"/>
  <c r="BG24" i="1"/>
  <c r="BD24" i="1"/>
  <c r="BC24" i="1"/>
  <c r="BB24" i="1"/>
  <c r="AY24" i="1"/>
  <c r="AX24" i="1"/>
  <c r="AW24" i="1"/>
  <c r="AT24" i="1"/>
  <c r="AS24" i="1"/>
  <c r="AR24" i="1"/>
  <c r="AO24" i="1"/>
  <c r="AN24" i="1"/>
  <c r="AM24" i="1"/>
  <c r="AJ24" i="1"/>
  <c r="AI24" i="1"/>
  <c r="AH24" i="1"/>
  <c r="AE24" i="1"/>
  <c r="AD24" i="1"/>
  <c r="AC24" i="1"/>
  <c r="Z24" i="1"/>
  <c r="Y24" i="1"/>
  <c r="X24" i="1"/>
  <c r="U24" i="1"/>
  <c r="T24" i="1"/>
  <c r="S24" i="1"/>
  <c r="P24" i="1"/>
  <c r="O24" i="1"/>
  <c r="N24" i="1"/>
  <c r="K24" i="1"/>
  <c r="J24" i="1"/>
  <c r="I24" i="1"/>
  <c r="F24" i="1"/>
  <c r="D24" i="1"/>
  <c r="D599" i="1" l="1"/>
  <c r="D590" i="1"/>
  <c r="D597" i="1"/>
  <c r="D603" i="1"/>
  <c r="D595" i="1"/>
  <c r="D601" i="1"/>
  <c r="D592" i="1"/>
  <c r="E671" i="1"/>
  <c r="E676" i="1"/>
  <c r="E684" i="1" s="1"/>
  <c r="E688" i="1" s="1"/>
  <c r="E693" i="1" s="1"/>
  <c r="BM17" i="1"/>
  <c r="BL17" i="1"/>
  <c r="BM16" i="1"/>
  <c r="BN14" i="1"/>
  <c r="BI22" i="1"/>
  <c r="BH22" i="1"/>
  <c r="BI21" i="1"/>
  <c r="BH21" i="1"/>
  <c r="BI20" i="1"/>
  <c r="BH20" i="1"/>
  <c r="BG20" i="1"/>
  <c r="BH17" i="1"/>
  <c r="BG17" i="1"/>
  <c r="BG22" i="1" s="1"/>
  <c r="BH16" i="1"/>
  <c r="BG16" i="1"/>
  <c r="BG21" i="1" s="1"/>
  <c r="BI14" i="1"/>
  <c r="BD22" i="1"/>
  <c r="BC22" i="1"/>
  <c r="BD21" i="1"/>
  <c r="BC21" i="1"/>
  <c r="BD20" i="1"/>
  <c r="BC20" i="1"/>
  <c r="BB20" i="1"/>
  <c r="BC17" i="1"/>
  <c r="BB17" i="1"/>
  <c r="BB22" i="1" s="1"/>
  <c r="BC16" i="1"/>
  <c r="BB16" i="1"/>
  <c r="BD14" i="1"/>
  <c r="AY22" i="1"/>
  <c r="AX22" i="1"/>
  <c r="AY21" i="1"/>
  <c r="AX21" i="1"/>
  <c r="AY20" i="1"/>
  <c r="AX20" i="1"/>
  <c r="AW20" i="1"/>
  <c r="AX17" i="1"/>
  <c r="AW17" i="1"/>
  <c r="AW22" i="1" s="1"/>
  <c r="AX16" i="1"/>
  <c r="AY14" i="1"/>
  <c r="AR21" i="1"/>
  <c r="AT22" i="1"/>
  <c r="AS22" i="1"/>
  <c r="AT21" i="1"/>
  <c r="AS21" i="1"/>
  <c r="AT20" i="1"/>
  <c r="AS20" i="1"/>
  <c r="AR20" i="1"/>
  <c r="AS17" i="1"/>
  <c r="AR17" i="1"/>
  <c r="AR22" i="1" s="1"/>
  <c r="AS16" i="1"/>
  <c r="AT14" i="1"/>
  <c r="AO22" i="1"/>
  <c r="AN22" i="1"/>
  <c r="AO21" i="1"/>
  <c r="AN21" i="1"/>
  <c r="AO20" i="1"/>
  <c r="AN20" i="1"/>
  <c r="AM20" i="1"/>
  <c r="AN17" i="1"/>
  <c r="AM17" i="1"/>
  <c r="AM22" i="1" s="1"/>
  <c r="AN16" i="1"/>
  <c r="AM21" i="1"/>
  <c r="AO14" i="1"/>
  <c r="AJ22" i="1"/>
  <c r="AI22" i="1"/>
  <c r="AJ21" i="1"/>
  <c r="AI21" i="1"/>
  <c r="AJ20" i="1"/>
  <c r="AI20" i="1"/>
  <c r="AH20" i="1"/>
  <c r="AI17" i="1"/>
  <c r="AH17" i="1"/>
  <c r="AH22" i="1" s="1"/>
  <c r="AI16" i="1"/>
  <c r="AJ14" i="1"/>
  <c r="AE22" i="1"/>
  <c r="AD22" i="1"/>
  <c r="AE21" i="1"/>
  <c r="AD21" i="1"/>
  <c r="AE20" i="1"/>
  <c r="AD20" i="1"/>
  <c r="AC20" i="1"/>
  <c r="AD17" i="1"/>
  <c r="AC17" i="1"/>
  <c r="AC22" i="1" s="1"/>
  <c r="AD16" i="1"/>
  <c r="AE14" i="1"/>
  <c r="Z22" i="1"/>
  <c r="Y22" i="1"/>
  <c r="Z21" i="1"/>
  <c r="Y21" i="1"/>
  <c r="Z20" i="1"/>
  <c r="Y20" i="1"/>
  <c r="X20" i="1"/>
  <c r="Y17" i="1"/>
  <c r="X17" i="1"/>
  <c r="X22" i="1" s="1"/>
  <c r="Y16" i="1"/>
  <c r="X21" i="1"/>
  <c r="Z14" i="1"/>
  <c r="U22" i="1"/>
  <c r="T22" i="1"/>
  <c r="U21" i="1"/>
  <c r="T21" i="1"/>
  <c r="U20" i="1"/>
  <c r="T20" i="1"/>
  <c r="S20" i="1"/>
  <c r="T17" i="1"/>
  <c r="S17" i="1"/>
  <c r="S22" i="1" s="1"/>
  <c r="T16" i="1"/>
  <c r="U14" i="1"/>
  <c r="P22" i="1"/>
  <c r="O22" i="1"/>
  <c r="P21" i="1"/>
  <c r="O21" i="1"/>
  <c r="P20" i="1"/>
  <c r="O20" i="1"/>
  <c r="N20" i="1"/>
  <c r="O17" i="1"/>
  <c r="N17" i="1"/>
  <c r="N22" i="1" s="1"/>
  <c r="O16" i="1"/>
  <c r="P14" i="1"/>
  <c r="K22" i="1"/>
  <c r="J22" i="1"/>
  <c r="K21" i="1"/>
  <c r="J21" i="1"/>
  <c r="K20" i="1"/>
  <c r="J20" i="1"/>
  <c r="I20" i="1"/>
  <c r="J17" i="1"/>
  <c r="I17" i="1"/>
  <c r="I22" i="1" s="1"/>
  <c r="J16" i="1"/>
  <c r="I21" i="1"/>
  <c r="K14" i="1"/>
  <c r="F14" i="1"/>
  <c r="D20" i="1"/>
  <c r="D43" i="1" s="1"/>
  <c r="D21" i="1"/>
  <c r="D48" i="1" s="1"/>
  <c r="C48" i="1" s="1"/>
  <c r="D22" i="1"/>
  <c r="D53" i="1" s="1"/>
  <c r="C53" i="1" s="1"/>
  <c r="BI663" i="1"/>
  <c r="BH663" i="1"/>
  <c r="BG663" i="1"/>
  <c r="BD663" i="1"/>
  <c r="BC663" i="1"/>
  <c r="BB663" i="1"/>
  <c r="AY663" i="1"/>
  <c r="AX663" i="1"/>
  <c r="AW663" i="1"/>
  <c r="AT663" i="1"/>
  <c r="AS663" i="1"/>
  <c r="AR663" i="1"/>
  <c r="AO663" i="1"/>
  <c r="AN663" i="1"/>
  <c r="AM663" i="1"/>
  <c r="AJ663" i="1"/>
  <c r="AI663" i="1"/>
  <c r="AH663" i="1"/>
  <c r="AE663" i="1"/>
  <c r="AD663" i="1"/>
  <c r="AC663" i="1"/>
  <c r="Z663" i="1"/>
  <c r="Y663" i="1"/>
  <c r="X663" i="1"/>
  <c r="U663" i="1"/>
  <c r="T663" i="1"/>
  <c r="S663" i="1"/>
  <c r="P663" i="1"/>
  <c r="O663" i="1"/>
  <c r="N663" i="1"/>
  <c r="K663" i="1"/>
  <c r="J663" i="1"/>
  <c r="I663" i="1"/>
  <c r="F663" i="1"/>
  <c r="BI642" i="1"/>
  <c r="BH642" i="1"/>
  <c r="BG642" i="1"/>
  <c r="BD642" i="1"/>
  <c r="BC642" i="1"/>
  <c r="BB642" i="1"/>
  <c r="AY642" i="1"/>
  <c r="AX642" i="1"/>
  <c r="AW642" i="1"/>
  <c r="AT642" i="1"/>
  <c r="AS642" i="1"/>
  <c r="AR642" i="1"/>
  <c r="AO642" i="1"/>
  <c r="AN642" i="1"/>
  <c r="AM642" i="1"/>
  <c r="AJ642" i="1"/>
  <c r="AI642" i="1"/>
  <c r="AH642" i="1"/>
  <c r="AE642" i="1"/>
  <c r="AD642" i="1"/>
  <c r="AC642" i="1"/>
  <c r="Z642" i="1"/>
  <c r="Y642" i="1"/>
  <c r="X642" i="1"/>
  <c r="U642" i="1"/>
  <c r="T642" i="1"/>
  <c r="S642" i="1"/>
  <c r="P642" i="1"/>
  <c r="O642" i="1"/>
  <c r="N642" i="1"/>
  <c r="K642" i="1"/>
  <c r="J642" i="1"/>
  <c r="I642" i="1"/>
  <c r="F642" i="1"/>
  <c r="BI631" i="1"/>
  <c r="BH631" i="1"/>
  <c r="BG631" i="1"/>
  <c r="BD631" i="1"/>
  <c r="BC631" i="1"/>
  <c r="BB631" i="1"/>
  <c r="AY631" i="1"/>
  <c r="AX631" i="1"/>
  <c r="AW631" i="1"/>
  <c r="AT631" i="1"/>
  <c r="AS631" i="1"/>
  <c r="AR631" i="1"/>
  <c r="AO631" i="1"/>
  <c r="AN631" i="1"/>
  <c r="AM631" i="1"/>
  <c r="AJ631" i="1"/>
  <c r="AI631" i="1"/>
  <c r="AH631" i="1"/>
  <c r="AE631" i="1"/>
  <c r="AD631" i="1"/>
  <c r="AC631" i="1"/>
  <c r="Z631" i="1"/>
  <c r="Y631" i="1"/>
  <c r="X631" i="1"/>
  <c r="U631" i="1"/>
  <c r="T631" i="1"/>
  <c r="S631" i="1"/>
  <c r="P631" i="1"/>
  <c r="O631" i="1"/>
  <c r="N631" i="1"/>
  <c r="K631" i="1"/>
  <c r="J631" i="1"/>
  <c r="I631" i="1"/>
  <c r="F631" i="1"/>
  <c r="BI622" i="1"/>
  <c r="BH622" i="1"/>
  <c r="BG622" i="1"/>
  <c r="BD622" i="1"/>
  <c r="BC622" i="1"/>
  <c r="BB622" i="1"/>
  <c r="AY622" i="1"/>
  <c r="AX622" i="1"/>
  <c r="AW622" i="1"/>
  <c r="AT622" i="1"/>
  <c r="AS622" i="1"/>
  <c r="AR622" i="1"/>
  <c r="AO622" i="1"/>
  <c r="AN622" i="1"/>
  <c r="AM622" i="1"/>
  <c r="AJ622" i="1"/>
  <c r="AI622" i="1"/>
  <c r="AH622" i="1"/>
  <c r="AE622" i="1"/>
  <c r="AD622" i="1"/>
  <c r="AC622" i="1"/>
  <c r="Z622" i="1"/>
  <c r="Y622" i="1"/>
  <c r="X622" i="1"/>
  <c r="U622" i="1"/>
  <c r="T622" i="1"/>
  <c r="S622" i="1"/>
  <c r="P622" i="1"/>
  <c r="O622" i="1"/>
  <c r="N622" i="1"/>
  <c r="K622" i="1"/>
  <c r="J622" i="1"/>
  <c r="I622" i="1"/>
  <c r="F622" i="1"/>
  <c r="BI604" i="1"/>
  <c r="BH604" i="1"/>
  <c r="BG604" i="1"/>
  <c r="BD604" i="1"/>
  <c r="BC604" i="1"/>
  <c r="BB604" i="1"/>
  <c r="AY604" i="1"/>
  <c r="AX604" i="1"/>
  <c r="AW604" i="1"/>
  <c r="AT604" i="1"/>
  <c r="AS604" i="1"/>
  <c r="AR604" i="1"/>
  <c r="AO604" i="1"/>
  <c r="AN604" i="1"/>
  <c r="AM604" i="1"/>
  <c r="AJ604" i="1"/>
  <c r="AI604" i="1"/>
  <c r="AH604" i="1"/>
  <c r="AE604" i="1"/>
  <c r="AD604" i="1"/>
  <c r="AC604" i="1"/>
  <c r="Z604" i="1"/>
  <c r="Y604" i="1"/>
  <c r="X604" i="1"/>
  <c r="U604" i="1"/>
  <c r="T604" i="1"/>
  <c r="S604" i="1"/>
  <c r="P604" i="1"/>
  <c r="O604" i="1"/>
  <c r="N604" i="1"/>
  <c r="K604" i="1"/>
  <c r="J604" i="1"/>
  <c r="I604" i="1"/>
  <c r="F604" i="1"/>
  <c r="BI569" i="1"/>
  <c r="BH569" i="1"/>
  <c r="BG569" i="1"/>
  <c r="BD569" i="1"/>
  <c r="BC569" i="1"/>
  <c r="BB569" i="1"/>
  <c r="AY569" i="1"/>
  <c r="AX569" i="1"/>
  <c r="AW569" i="1"/>
  <c r="AT569" i="1"/>
  <c r="AS569" i="1"/>
  <c r="AR569" i="1"/>
  <c r="AO569" i="1"/>
  <c r="AN569" i="1"/>
  <c r="AM569" i="1"/>
  <c r="AJ569" i="1"/>
  <c r="AI569" i="1"/>
  <c r="AH569" i="1"/>
  <c r="AE569" i="1"/>
  <c r="AD569" i="1"/>
  <c r="AC569" i="1"/>
  <c r="Z569" i="1"/>
  <c r="Y569" i="1"/>
  <c r="X569" i="1"/>
  <c r="U569" i="1"/>
  <c r="T569" i="1"/>
  <c r="S569" i="1"/>
  <c r="P569" i="1"/>
  <c r="O569" i="1"/>
  <c r="N569" i="1"/>
  <c r="K569" i="1"/>
  <c r="J569" i="1"/>
  <c r="I569" i="1"/>
  <c r="F569" i="1"/>
  <c r="D564" i="1"/>
  <c r="BI541" i="1"/>
  <c r="BH541" i="1"/>
  <c r="BG541" i="1"/>
  <c r="BD541" i="1"/>
  <c r="BC541" i="1"/>
  <c r="BB541" i="1"/>
  <c r="AY541" i="1"/>
  <c r="AX541" i="1"/>
  <c r="AW541" i="1"/>
  <c r="AT541" i="1"/>
  <c r="AS541" i="1"/>
  <c r="AR541" i="1"/>
  <c r="AO541" i="1"/>
  <c r="AN541" i="1"/>
  <c r="AM541" i="1"/>
  <c r="AJ541" i="1"/>
  <c r="AI541" i="1"/>
  <c r="AH541" i="1"/>
  <c r="AE541" i="1"/>
  <c r="AD541" i="1"/>
  <c r="AC541" i="1"/>
  <c r="Z541" i="1"/>
  <c r="Y541" i="1"/>
  <c r="X541" i="1"/>
  <c r="U541" i="1"/>
  <c r="T541" i="1"/>
  <c r="S541" i="1"/>
  <c r="P541" i="1"/>
  <c r="O541" i="1"/>
  <c r="N541" i="1"/>
  <c r="K541" i="1"/>
  <c r="J541" i="1"/>
  <c r="I541" i="1"/>
  <c r="F541" i="1"/>
  <c r="D541" i="1"/>
  <c r="D547" i="1" s="1"/>
  <c r="D529" i="1"/>
  <c r="D535" i="1" s="1"/>
  <c r="D523" i="1"/>
  <c r="D510" i="1"/>
  <c r="D516" i="1" s="1"/>
  <c r="D489" i="1"/>
  <c r="D477" i="1"/>
  <c r="D483" i="1" s="1"/>
  <c r="D457" i="1"/>
  <c r="D449" i="1"/>
  <c r="BI214" i="1"/>
  <c r="F214" i="1"/>
  <c r="D214" i="1"/>
  <c r="D211" i="1"/>
  <c r="D157" i="1"/>
  <c r="D152" i="1"/>
  <c r="D147" i="1"/>
  <c r="D142" i="1"/>
  <c r="BI135" i="1"/>
  <c r="BH135" i="1"/>
  <c r="BG135" i="1"/>
  <c r="BD135" i="1"/>
  <c r="BC135" i="1"/>
  <c r="BB135" i="1"/>
  <c r="AY135" i="1"/>
  <c r="AX135" i="1"/>
  <c r="AW135" i="1"/>
  <c r="AT135" i="1"/>
  <c r="AS135" i="1"/>
  <c r="AR135" i="1"/>
  <c r="AO135" i="1"/>
  <c r="AN135" i="1"/>
  <c r="AM135" i="1"/>
  <c r="AJ135" i="1"/>
  <c r="AI135" i="1"/>
  <c r="AH135" i="1"/>
  <c r="AE135" i="1"/>
  <c r="AD135" i="1"/>
  <c r="AC135" i="1"/>
  <c r="Z135" i="1"/>
  <c r="Y135" i="1"/>
  <c r="X135" i="1"/>
  <c r="U135" i="1"/>
  <c r="T135" i="1"/>
  <c r="S135" i="1"/>
  <c r="P135" i="1"/>
  <c r="O135" i="1"/>
  <c r="N135" i="1"/>
  <c r="K135" i="1"/>
  <c r="J135" i="1"/>
  <c r="I135" i="1"/>
  <c r="F135" i="1"/>
  <c r="D135" i="1"/>
  <c r="BI130" i="1"/>
  <c r="BH130" i="1"/>
  <c r="BG130" i="1"/>
  <c r="BD130" i="1"/>
  <c r="BC130" i="1"/>
  <c r="BB130" i="1"/>
  <c r="AY130" i="1"/>
  <c r="AX130" i="1"/>
  <c r="AW130" i="1"/>
  <c r="AT130" i="1"/>
  <c r="AS130" i="1"/>
  <c r="AR130" i="1"/>
  <c r="AO130" i="1"/>
  <c r="AN130" i="1"/>
  <c r="AM130" i="1"/>
  <c r="AJ130" i="1"/>
  <c r="AI130" i="1"/>
  <c r="AH130" i="1"/>
  <c r="AE130" i="1"/>
  <c r="AD130" i="1"/>
  <c r="AC130" i="1"/>
  <c r="Z130" i="1"/>
  <c r="Y130" i="1"/>
  <c r="X130" i="1"/>
  <c r="U130" i="1"/>
  <c r="T130" i="1"/>
  <c r="S130" i="1"/>
  <c r="P130" i="1"/>
  <c r="O130" i="1"/>
  <c r="N130" i="1"/>
  <c r="K130" i="1"/>
  <c r="J130" i="1"/>
  <c r="I130" i="1"/>
  <c r="F130" i="1"/>
  <c r="D130" i="1"/>
  <c r="BI125" i="1"/>
  <c r="BH125" i="1"/>
  <c r="BG125" i="1"/>
  <c r="BD125" i="1"/>
  <c r="BC125" i="1"/>
  <c r="BB125" i="1"/>
  <c r="AY125" i="1"/>
  <c r="AX125" i="1"/>
  <c r="AW125" i="1"/>
  <c r="AT125" i="1"/>
  <c r="AS125" i="1"/>
  <c r="AR125" i="1"/>
  <c r="AO125" i="1"/>
  <c r="AN125" i="1"/>
  <c r="AM125" i="1"/>
  <c r="AJ125" i="1"/>
  <c r="AI125" i="1"/>
  <c r="AH125" i="1"/>
  <c r="AE125" i="1"/>
  <c r="AD125" i="1"/>
  <c r="AC125" i="1"/>
  <c r="Z125" i="1"/>
  <c r="Y125" i="1"/>
  <c r="X125" i="1"/>
  <c r="U125" i="1"/>
  <c r="T125" i="1"/>
  <c r="S125" i="1"/>
  <c r="P125" i="1"/>
  <c r="O125" i="1"/>
  <c r="N125" i="1"/>
  <c r="K125" i="1"/>
  <c r="J125" i="1"/>
  <c r="I125" i="1"/>
  <c r="F125" i="1"/>
  <c r="D125" i="1"/>
  <c r="BI120" i="1"/>
  <c r="BH120" i="1"/>
  <c r="BG120" i="1"/>
  <c r="BD120" i="1"/>
  <c r="BC120" i="1"/>
  <c r="BB120" i="1"/>
  <c r="AY120" i="1"/>
  <c r="AX120" i="1"/>
  <c r="AW120" i="1"/>
  <c r="AT120" i="1"/>
  <c r="AS120" i="1"/>
  <c r="AR120" i="1"/>
  <c r="AO120" i="1"/>
  <c r="AN120" i="1"/>
  <c r="AM120" i="1"/>
  <c r="AJ120" i="1"/>
  <c r="AI120" i="1"/>
  <c r="AH120" i="1"/>
  <c r="AE120" i="1"/>
  <c r="AD120" i="1"/>
  <c r="AC120" i="1"/>
  <c r="Z120" i="1"/>
  <c r="Y120" i="1"/>
  <c r="X120" i="1"/>
  <c r="U120" i="1"/>
  <c r="T120" i="1"/>
  <c r="S120" i="1"/>
  <c r="P120" i="1"/>
  <c r="O120" i="1"/>
  <c r="N120" i="1"/>
  <c r="K120" i="1"/>
  <c r="J120" i="1"/>
  <c r="I120" i="1"/>
  <c r="F120" i="1"/>
  <c r="D120" i="1"/>
  <c r="D431" i="1"/>
  <c r="D430" i="1"/>
  <c r="D429" i="1"/>
  <c r="D419" i="1"/>
  <c r="D418" i="1"/>
  <c r="D408" i="1"/>
  <c r="D407" i="1"/>
  <c r="D396" i="1"/>
  <c r="D395" i="1"/>
  <c r="D384" i="1"/>
  <c r="D383" i="1"/>
  <c r="D372" i="1"/>
  <c r="D371" i="1"/>
  <c r="D360" i="1"/>
  <c r="D359" i="1"/>
  <c r="D348" i="1"/>
  <c r="D264" i="1"/>
  <c r="D250" i="1"/>
  <c r="D347" i="1"/>
  <c r="D335" i="1"/>
  <c r="D334" i="1"/>
  <c r="D321" i="1"/>
  <c r="D320" i="1"/>
  <c r="D307" i="1"/>
  <c r="D306" i="1"/>
  <c r="D293" i="1"/>
  <c r="D292" i="1"/>
  <c r="D278" i="1"/>
  <c r="D279" i="1"/>
  <c r="D265" i="1"/>
  <c r="D251" i="1"/>
  <c r="D237" i="1"/>
  <c r="D236" i="1"/>
  <c r="AE19" i="1" l="1"/>
  <c r="AY19" i="1"/>
  <c r="BM14" i="1"/>
  <c r="AX19" i="1"/>
  <c r="BC14" i="1"/>
  <c r="BH14" i="1"/>
  <c r="BH19" i="1"/>
  <c r="N14" i="1"/>
  <c r="S14" i="1"/>
  <c r="AC14" i="1"/>
  <c r="O14" i="1"/>
  <c r="T14" i="1"/>
  <c r="Y14" i="1"/>
  <c r="D14" i="1"/>
  <c r="Y19" i="1"/>
  <c r="BI19" i="1"/>
  <c r="AD19" i="1"/>
  <c r="AI14" i="1"/>
  <c r="AI19" i="1"/>
  <c r="AM19" i="1"/>
  <c r="BC19" i="1"/>
  <c r="O19" i="1"/>
  <c r="K19" i="1"/>
  <c r="Z19" i="1"/>
  <c r="T19" i="1"/>
  <c r="AH14" i="1"/>
  <c r="AT19" i="1"/>
  <c r="BB14" i="1"/>
  <c r="AW21" i="1"/>
  <c r="AW19" i="1" s="1"/>
  <c r="AW14" i="1"/>
  <c r="N21" i="1"/>
  <c r="N19" i="1" s="1"/>
  <c r="BB21" i="1"/>
  <c r="BB19" i="1" s="1"/>
  <c r="AC21" i="1"/>
  <c r="AC19" i="1" s="1"/>
  <c r="S21" i="1"/>
  <c r="S19" i="1" s="1"/>
  <c r="AD14" i="1"/>
  <c r="AJ19" i="1"/>
  <c r="AN14" i="1"/>
  <c r="AN19" i="1"/>
  <c r="AR19" i="1"/>
  <c r="AX14" i="1"/>
  <c r="J14" i="1"/>
  <c r="J19" i="1"/>
  <c r="P19" i="1"/>
  <c r="U19" i="1"/>
  <c r="AO19" i="1"/>
  <c r="AS14" i="1"/>
  <c r="AU14" i="1" s="1"/>
  <c r="AS19" i="1"/>
  <c r="BD19" i="1"/>
  <c r="BG19" i="1"/>
  <c r="BL14" i="1"/>
  <c r="BG14" i="1"/>
  <c r="AZ14" i="1"/>
  <c r="AR14" i="1"/>
  <c r="AM14" i="1"/>
  <c r="AH21" i="1"/>
  <c r="AH19" i="1" s="1"/>
  <c r="X19" i="1"/>
  <c r="X14" i="1"/>
  <c r="I19" i="1"/>
  <c r="I14" i="1"/>
  <c r="D19" i="1"/>
  <c r="C19" i="1" s="1"/>
  <c r="C14" i="1" l="1"/>
  <c r="D78" i="1"/>
  <c r="C78" i="1" s="1"/>
  <c r="AV14" i="1"/>
  <c r="D497" i="1"/>
  <c r="D423" i="1" l="1"/>
  <c r="D432" i="1" s="1"/>
  <c r="D406" i="1"/>
  <c r="D417" i="1"/>
  <c r="D412" i="1"/>
  <c r="D400" i="1"/>
  <c r="D394" i="1"/>
  <c r="D388" i="1"/>
  <c r="D382" i="1"/>
  <c r="D376" i="1"/>
  <c r="D370" i="1"/>
  <c r="D364" i="1"/>
  <c r="D339" i="1"/>
  <c r="D349" i="1" s="1"/>
  <c r="BL214" i="1"/>
  <c r="BL211" i="1"/>
  <c r="F22" i="1"/>
  <c r="F21" i="1"/>
  <c r="F20" i="1"/>
  <c r="D325" i="1"/>
  <c r="BL325" i="1" s="1"/>
  <c r="D333" i="1"/>
  <c r="BL339" i="1"/>
  <c r="D441" i="1"/>
  <c r="D440" i="1"/>
  <c r="D358" i="1"/>
  <c r="D352" i="1"/>
  <c r="D319" i="1"/>
  <c r="D311" i="1"/>
  <c r="BL311" i="1" s="1"/>
  <c r="D305" i="1"/>
  <c r="BL305" i="1" s="1"/>
  <c r="D297" i="1"/>
  <c r="BL297" i="1" s="1"/>
  <c r="D291" i="1"/>
  <c r="D283" i="1"/>
  <c r="BL283" i="1" s="1"/>
  <c r="D277" i="1"/>
  <c r="D269" i="1"/>
  <c r="BL269" i="1" s="1"/>
  <c r="D255" i="1"/>
  <c r="BL255" i="1" s="1"/>
  <c r="D263" i="1"/>
  <c r="BL263" i="1" s="1"/>
  <c r="F252" i="1"/>
  <c r="F251" i="1"/>
  <c r="F250" i="1"/>
  <c r="D249" i="1"/>
  <c r="BL249" i="1" s="1"/>
  <c r="D241" i="1"/>
  <c r="BL241" i="1" s="1"/>
  <c r="D235" i="1"/>
  <c r="D227" i="1"/>
  <c r="BL227" i="1" s="1"/>
  <c r="D204" i="1"/>
  <c r="BL204" i="1" s="1"/>
  <c r="D202" i="1"/>
  <c r="BI70" i="1"/>
  <c r="BH70" i="1"/>
  <c r="BG70" i="1"/>
  <c r="BI65" i="1"/>
  <c r="BH65" i="1"/>
  <c r="BG65" i="1"/>
  <c r="BI60" i="1"/>
  <c r="BH60" i="1"/>
  <c r="BG60" i="1"/>
  <c r="BD70" i="1"/>
  <c r="BC70" i="1"/>
  <c r="BB70" i="1"/>
  <c r="BD65" i="1"/>
  <c r="BC65" i="1"/>
  <c r="BB65" i="1"/>
  <c r="BD60" i="1"/>
  <c r="BC60" i="1"/>
  <c r="BB60" i="1"/>
  <c r="AY70" i="1"/>
  <c r="AX70" i="1"/>
  <c r="AW70" i="1"/>
  <c r="AY65" i="1"/>
  <c r="AX65" i="1"/>
  <c r="AW65" i="1"/>
  <c r="AY60" i="1"/>
  <c r="AX60" i="1"/>
  <c r="AW60" i="1"/>
  <c r="AT70" i="1"/>
  <c r="AS70" i="1"/>
  <c r="AR70" i="1"/>
  <c r="AT65" i="1"/>
  <c r="AS65" i="1"/>
  <c r="AR65" i="1"/>
  <c r="AT60" i="1"/>
  <c r="AS60" i="1"/>
  <c r="AR60" i="1"/>
  <c r="AO70" i="1"/>
  <c r="AN70" i="1"/>
  <c r="AM70" i="1"/>
  <c r="AO65" i="1"/>
  <c r="AN65" i="1"/>
  <c r="AM65" i="1"/>
  <c r="AO60" i="1"/>
  <c r="AN60" i="1"/>
  <c r="AM60" i="1"/>
  <c r="AJ70" i="1"/>
  <c r="AI70" i="1"/>
  <c r="AH70" i="1"/>
  <c r="AJ65" i="1"/>
  <c r="AI65" i="1"/>
  <c r="AH65" i="1"/>
  <c r="AJ60" i="1"/>
  <c r="AI60" i="1"/>
  <c r="AH60" i="1"/>
  <c r="AE70" i="1"/>
  <c r="AD70" i="1"/>
  <c r="AC70" i="1"/>
  <c r="AE65" i="1"/>
  <c r="AD65" i="1"/>
  <c r="AC65" i="1"/>
  <c r="AE60" i="1"/>
  <c r="AD60" i="1"/>
  <c r="AC60" i="1"/>
  <c r="Z70" i="1"/>
  <c r="Y70" i="1"/>
  <c r="X70" i="1"/>
  <c r="Z65" i="1"/>
  <c r="Y65" i="1"/>
  <c r="X65" i="1"/>
  <c r="Z60" i="1"/>
  <c r="Y60" i="1"/>
  <c r="X60" i="1"/>
  <c r="U70" i="1"/>
  <c r="T70" i="1"/>
  <c r="S70" i="1"/>
  <c r="U65" i="1"/>
  <c r="T65" i="1"/>
  <c r="S65" i="1"/>
  <c r="U60" i="1"/>
  <c r="T60" i="1"/>
  <c r="S60" i="1"/>
  <c r="P70" i="1"/>
  <c r="O70" i="1"/>
  <c r="N70" i="1"/>
  <c r="P65" i="1"/>
  <c r="O65" i="1"/>
  <c r="N65" i="1"/>
  <c r="P60" i="1"/>
  <c r="O60" i="1"/>
  <c r="N60" i="1"/>
  <c r="K70" i="1"/>
  <c r="J70" i="1"/>
  <c r="I70" i="1"/>
  <c r="K65" i="1"/>
  <c r="J65" i="1"/>
  <c r="I65" i="1"/>
  <c r="K60" i="1"/>
  <c r="J60" i="1"/>
  <c r="I60" i="1"/>
  <c r="F70" i="1"/>
  <c r="F65" i="1"/>
  <c r="F60" i="1"/>
  <c r="BI113" i="1"/>
  <c r="BH113" i="1"/>
  <c r="BG113" i="1"/>
  <c r="BI108" i="1"/>
  <c r="BH108" i="1"/>
  <c r="BG108" i="1"/>
  <c r="BI103" i="1"/>
  <c r="BH103" i="1"/>
  <c r="BG103" i="1"/>
  <c r="BD113" i="1"/>
  <c r="BC113" i="1"/>
  <c r="BB113" i="1"/>
  <c r="BD108" i="1"/>
  <c r="BC108" i="1"/>
  <c r="BB108" i="1"/>
  <c r="BD103" i="1"/>
  <c r="BC103" i="1"/>
  <c r="BB103" i="1"/>
  <c r="AY113" i="1"/>
  <c r="AX113" i="1"/>
  <c r="AW113" i="1"/>
  <c r="AY108" i="1"/>
  <c r="AX108" i="1"/>
  <c r="AW108" i="1"/>
  <c r="AY103" i="1"/>
  <c r="AX103" i="1"/>
  <c r="AW103" i="1"/>
  <c r="AT113" i="1"/>
  <c r="AS113" i="1"/>
  <c r="AR113" i="1"/>
  <c r="AT108" i="1"/>
  <c r="AS108" i="1"/>
  <c r="AR108" i="1"/>
  <c r="AT103" i="1"/>
  <c r="AS103" i="1"/>
  <c r="AR103" i="1"/>
  <c r="AO113" i="1"/>
  <c r="AN113" i="1"/>
  <c r="AM113" i="1"/>
  <c r="AO108" i="1"/>
  <c r="AN108" i="1"/>
  <c r="AM108" i="1"/>
  <c r="AO103" i="1"/>
  <c r="AN103" i="1"/>
  <c r="AM103" i="1"/>
  <c r="AJ113" i="1"/>
  <c r="AI113" i="1"/>
  <c r="AH113" i="1"/>
  <c r="AJ108" i="1"/>
  <c r="AI108" i="1"/>
  <c r="AH108" i="1"/>
  <c r="AJ103" i="1"/>
  <c r="AI103" i="1"/>
  <c r="AH103" i="1"/>
  <c r="AE113" i="1"/>
  <c r="AD113" i="1"/>
  <c r="AC113" i="1"/>
  <c r="AE108" i="1"/>
  <c r="AD108" i="1"/>
  <c r="AC108" i="1"/>
  <c r="AE103" i="1"/>
  <c r="AD103" i="1"/>
  <c r="AC103" i="1"/>
  <c r="Z113" i="1"/>
  <c r="Y113" i="1"/>
  <c r="X113" i="1"/>
  <c r="Z108" i="1"/>
  <c r="Y108" i="1"/>
  <c r="X108" i="1"/>
  <c r="Z103" i="1"/>
  <c r="Y103" i="1"/>
  <c r="X103" i="1"/>
  <c r="U113" i="1"/>
  <c r="T113" i="1"/>
  <c r="S113" i="1"/>
  <c r="U108" i="1"/>
  <c r="T108" i="1"/>
  <c r="S108" i="1"/>
  <c r="U103" i="1"/>
  <c r="T103" i="1"/>
  <c r="S103" i="1"/>
  <c r="P113" i="1"/>
  <c r="O113" i="1"/>
  <c r="N113" i="1"/>
  <c r="P108" i="1"/>
  <c r="O108" i="1"/>
  <c r="N108" i="1"/>
  <c r="P103" i="1"/>
  <c r="O103" i="1"/>
  <c r="N103" i="1"/>
  <c r="K113" i="1"/>
  <c r="J113" i="1"/>
  <c r="I113" i="1"/>
  <c r="K108" i="1"/>
  <c r="J108" i="1"/>
  <c r="I108" i="1"/>
  <c r="K103" i="1"/>
  <c r="J103" i="1"/>
  <c r="I103" i="1"/>
  <c r="F113" i="1"/>
  <c r="F108" i="1"/>
  <c r="F103" i="1"/>
  <c r="BM135" i="1"/>
  <c r="BM163" i="1"/>
  <c r="BN163" i="1"/>
  <c r="BL163" i="1"/>
  <c r="BI102" i="1"/>
  <c r="BH102" i="1"/>
  <c r="BG102" i="1"/>
  <c r="BD102" i="1"/>
  <c r="BC102" i="1"/>
  <c r="BB102" i="1"/>
  <c r="AY102" i="1"/>
  <c r="AX102" i="1"/>
  <c r="AW102" i="1"/>
  <c r="AT102" i="1"/>
  <c r="AS102" i="1"/>
  <c r="AR102" i="1"/>
  <c r="AO102" i="1"/>
  <c r="AN102" i="1"/>
  <c r="AM102" i="1"/>
  <c r="AJ102" i="1"/>
  <c r="AI102" i="1"/>
  <c r="AH102" i="1"/>
  <c r="AE102" i="1"/>
  <c r="AD102" i="1"/>
  <c r="AC102" i="1"/>
  <c r="Z102" i="1"/>
  <c r="Y102" i="1"/>
  <c r="X102" i="1"/>
  <c r="U102" i="1"/>
  <c r="T102" i="1"/>
  <c r="S102" i="1"/>
  <c r="P102" i="1"/>
  <c r="O102" i="1"/>
  <c r="N102" i="1"/>
  <c r="K102" i="1"/>
  <c r="J102" i="1"/>
  <c r="I102" i="1"/>
  <c r="F80" i="1"/>
  <c r="BN80" i="1" s="1"/>
  <c r="BM80" i="1"/>
  <c r="D80" i="1"/>
  <c r="BL166" i="1"/>
  <c r="BM166" i="1"/>
  <c r="BN166" i="1"/>
  <c r="BL167" i="1"/>
  <c r="BM167" i="1"/>
  <c r="BN167" i="1"/>
  <c r="BL168" i="1"/>
  <c r="BM168" i="1"/>
  <c r="BN168" i="1"/>
  <c r="BN165" i="1"/>
  <c r="BM165" i="1"/>
  <c r="BL165" i="1"/>
  <c r="BN164" i="1"/>
  <c r="BM164" i="1"/>
  <c r="BL164" i="1"/>
  <c r="BN13" i="1"/>
  <c r="BM13" i="1"/>
  <c r="BL13" i="1"/>
  <c r="BN25" i="1"/>
  <c r="BM25" i="1"/>
  <c r="BL25" i="1"/>
  <c r="BN30" i="1"/>
  <c r="BM30" i="1"/>
  <c r="BL30" i="1"/>
  <c r="BN35" i="1"/>
  <c r="BM35" i="1"/>
  <c r="BL35" i="1"/>
  <c r="BN193" i="1"/>
  <c r="BM193" i="1"/>
  <c r="BL193" i="1"/>
  <c r="BN192" i="1"/>
  <c r="BM192" i="1"/>
  <c r="BL192" i="1"/>
  <c r="BN191" i="1"/>
  <c r="BM191" i="1"/>
  <c r="BL191" i="1"/>
  <c r="BN190" i="1"/>
  <c r="BM190" i="1"/>
  <c r="BL190" i="1"/>
  <c r="BN188" i="1"/>
  <c r="BM188" i="1"/>
  <c r="BL188" i="1"/>
  <c r="BN187" i="1"/>
  <c r="BM187" i="1"/>
  <c r="BL187" i="1"/>
  <c r="BN186" i="1"/>
  <c r="BM186" i="1"/>
  <c r="BL186" i="1"/>
  <c r="BN185" i="1"/>
  <c r="BM185" i="1"/>
  <c r="BL185" i="1"/>
  <c r="BN183" i="1"/>
  <c r="BM183" i="1"/>
  <c r="BL183" i="1"/>
  <c r="BN182" i="1"/>
  <c r="BM182" i="1"/>
  <c r="BL182" i="1"/>
  <c r="BN181" i="1"/>
  <c r="BM181" i="1"/>
  <c r="BL181" i="1"/>
  <c r="BN180" i="1"/>
  <c r="BM180" i="1"/>
  <c r="BL180" i="1"/>
  <c r="BN100" i="1"/>
  <c r="BM100" i="1"/>
  <c r="BL100" i="1"/>
  <c r="BN99" i="1"/>
  <c r="BM99" i="1"/>
  <c r="BL99" i="1"/>
  <c r="BN98" i="1"/>
  <c r="BM98" i="1"/>
  <c r="BL98" i="1"/>
  <c r="BN97" i="1"/>
  <c r="BM97" i="1"/>
  <c r="BL97" i="1"/>
  <c r="BN96" i="1"/>
  <c r="BM96" i="1"/>
  <c r="BL96" i="1"/>
  <c r="BN95" i="1"/>
  <c r="BM95" i="1"/>
  <c r="BL95" i="1"/>
  <c r="BN94" i="1"/>
  <c r="BM94" i="1"/>
  <c r="BL94" i="1"/>
  <c r="BN93" i="1"/>
  <c r="BM93" i="1"/>
  <c r="BL93" i="1"/>
  <c r="BN92" i="1"/>
  <c r="BM92" i="1"/>
  <c r="BL92" i="1"/>
  <c r="BN91" i="1"/>
  <c r="BM91" i="1"/>
  <c r="BL91" i="1"/>
  <c r="BN90" i="1"/>
  <c r="BM90" i="1"/>
  <c r="BL90" i="1"/>
  <c r="BN89" i="1"/>
  <c r="BM89" i="1"/>
  <c r="BL89" i="1"/>
  <c r="BN88" i="1"/>
  <c r="BM88" i="1"/>
  <c r="BL88" i="1"/>
  <c r="BN87" i="1"/>
  <c r="BM87" i="1"/>
  <c r="BL87" i="1"/>
  <c r="BN86" i="1"/>
  <c r="BM86" i="1"/>
  <c r="BL86" i="1"/>
  <c r="BN85" i="1"/>
  <c r="BM85" i="1"/>
  <c r="BL85" i="1"/>
  <c r="BN84" i="1"/>
  <c r="BM84" i="1"/>
  <c r="BL84" i="1"/>
  <c r="BN83" i="1"/>
  <c r="BM83" i="1"/>
  <c r="BL83" i="1"/>
  <c r="BN82" i="1"/>
  <c r="BM82" i="1"/>
  <c r="BL82" i="1"/>
  <c r="BN81" i="1"/>
  <c r="BM81" i="1"/>
  <c r="BL81" i="1"/>
  <c r="BN179" i="1"/>
  <c r="BM179" i="1"/>
  <c r="BL179" i="1"/>
  <c r="BN184" i="1"/>
  <c r="BM184" i="1"/>
  <c r="BL184" i="1"/>
  <c r="BN189" i="1"/>
  <c r="BM189" i="1"/>
  <c r="BL189" i="1"/>
  <c r="BM204" i="1"/>
  <c r="BM205" i="1"/>
  <c r="BL205" i="1"/>
  <c r="BN207" i="1"/>
  <c r="BM207" i="1"/>
  <c r="BL207" i="1"/>
  <c r="BN209" i="1"/>
  <c r="BM209" i="1"/>
  <c r="BL209" i="1"/>
  <c r="BN221" i="1"/>
  <c r="BM221" i="1"/>
  <c r="BL221" i="1"/>
  <c r="BN220" i="1"/>
  <c r="BM220" i="1"/>
  <c r="BL220" i="1"/>
  <c r="BN219" i="1"/>
  <c r="BM219" i="1"/>
  <c r="BL219" i="1"/>
  <c r="BN218" i="1"/>
  <c r="BM218" i="1"/>
  <c r="BL218" i="1"/>
  <c r="BN217" i="1"/>
  <c r="BM217" i="1"/>
  <c r="BL217" i="1"/>
  <c r="BN216" i="1"/>
  <c r="BM216" i="1"/>
  <c r="BL216" i="1"/>
  <c r="BN215" i="1"/>
  <c r="BM215" i="1"/>
  <c r="BL215" i="1"/>
  <c r="BM214" i="1"/>
  <c r="BN213" i="1"/>
  <c r="BM213" i="1"/>
  <c r="BL213" i="1"/>
  <c r="BM212" i="1"/>
  <c r="BL212" i="1"/>
  <c r="BM211" i="1"/>
  <c r="BN228" i="1"/>
  <c r="BM228" i="1"/>
  <c r="BL228" i="1"/>
  <c r="BN227" i="1"/>
  <c r="BM227" i="1"/>
  <c r="BN235" i="1"/>
  <c r="BM235" i="1"/>
  <c r="BN234" i="1"/>
  <c r="BM234" i="1"/>
  <c r="BL234" i="1"/>
  <c r="BN233" i="1"/>
  <c r="BM233" i="1"/>
  <c r="BL233" i="1"/>
  <c r="BN232" i="1"/>
  <c r="BM232" i="1"/>
  <c r="BL232" i="1"/>
  <c r="BN242" i="1"/>
  <c r="BM242" i="1"/>
  <c r="BL242" i="1"/>
  <c r="BN241" i="1"/>
  <c r="BM241" i="1"/>
  <c r="BN249" i="1"/>
  <c r="BM249" i="1"/>
  <c r="BN248" i="1"/>
  <c r="BM248" i="1"/>
  <c r="BL248" i="1"/>
  <c r="BN247" i="1"/>
  <c r="BM247" i="1"/>
  <c r="BL247" i="1"/>
  <c r="BN246" i="1"/>
  <c r="BM246" i="1"/>
  <c r="BL246" i="1"/>
  <c r="BN256" i="1"/>
  <c r="BM256" i="1"/>
  <c r="BL256" i="1"/>
  <c r="BN255" i="1"/>
  <c r="BM255" i="1"/>
  <c r="BN263" i="1"/>
  <c r="BM263" i="1"/>
  <c r="BN262" i="1"/>
  <c r="BM262" i="1"/>
  <c r="BL262" i="1"/>
  <c r="BN261" i="1"/>
  <c r="BM261" i="1"/>
  <c r="BL261" i="1"/>
  <c r="BN260" i="1"/>
  <c r="BM260" i="1"/>
  <c r="BL260" i="1"/>
  <c r="BN270" i="1"/>
  <c r="BM270" i="1"/>
  <c r="BL270" i="1"/>
  <c r="BN269" i="1"/>
  <c r="BM269" i="1"/>
  <c r="BN277" i="1"/>
  <c r="BM277" i="1"/>
  <c r="BN276" i="1"/>
  <c r="BM276" i="1"/>
  <c r="BL276" i="1"/>
  <c r="BN275" i="1"/>
  <c r="BM275" i="1"/>
  <c r="BL275" i="1"/>
  <c r="BN274" i="1"/>
  <c r="BM274" i="1"/>
  <c r="BL274" i="1"/>
  <c r="BN284" i="1"/>
  <c r="BM284" i="1"/>
  <c r="BL284" i="1"/>
  <c r="BN283" i="1"/>
  <c r="BM283" i="1"/>
  <c r="BN291" i="1"/>
  <c r="BM291" i="1"/>
  <c r="BN290" i="1"/>
  <c r="BM290" i="1"/>
  <c r="BL290" i="1"/>
  <c r="BN289" i="1"/>
  <c r="BM289" i="1"/>
  <c r="BL289" i="1"/>
  <c r="BN288" i="1"/>
  <c r="BM288" i="1"/>
  <c r="BL288" i="1"/>
  <c r="BN298" i="1"/>
  <c r="BM298" i="1"/>
  <c r="BL298" i="1"/>
  <c r="BN297" i="1"/>
  <c r="BM297" i="1"/>
  <c r="BN305" i="1"/>
  <c r="BM305" i="1"/>
  <c r="BN304" i="1"/>
  <c r="BM304" i="1"/>
  <c r="BL304" i="1"/>
  <c r="BN303" i="1"/>
  <c r="BM303" i="1"/>
  <c r="BL303" i="1"/>
  <c r="BN302" i="1"/>
  <c r="BM302" i="1"/>
  <c r="BL302" i="1"/>
  <c r="BN312" i="1"/>
  <c r="BM312" i="1"/>
  <c r="BL312" i="1"/>
  <c r="BN311" i="1"/>
  <c r="BN313" i="1" s="1"/>
  <c r="BM311" i="1"/>
  <c r="BN319" i="1"/>
  <c r="BM319" i="1"/>
  <c r="BN318" i="1"/>
  <c r="BM318" i="1"/>
  <c r="BL318" i="1"/>
  <c r="BN317" i="1"/>
  <c r="BM317" i="1"/>
  <c r="BL317" i="1"/>
  <c r="BN316" i="1"/>
  <c r="BM316" i="1"/>
  <c r="BL316" i="1"/>
  <c r="BN325" i="1"/>
  <c r="BM325" i="1"/>
  <c r="BN326" i="1"/>
  <c r="BM326" i="1"/>
  <c r="BL326" i="1"/>
  <c r="BN333" i="1"/>
  <c r="BM333" i="1"/>
  <c r="BN332" i="1"/>
  <c r="BM332" i="1"/>
  <c r="BL332" i="1"/>
  <c r="BN331" i="1"/>
  <c r="BN334" i="1" s="1"/>
  <c r="BM331" i="1"/>
  <c r="BM334" i="1" s="1"/>
  <c r="BL331" i="1"/>
  <c r="BL334" i="1" s="1"/>
  <c r="BN330" i="1"/>
  <c r="BM330" i="1"/>
  <c r="BL330" i="1"/>
  <c r="BN340" i="1"/>
  <c r="BM340" i="1"/>
  <c r="BL340" i="1"/>
  <c r="BN339" i="1"/>
  <c r="BM339" i="1"/>
  <c r="BN346" i="1"/>
  <c r="BM346" i="1"/>
  <c r="BN345" i="1"/>
  <c r="BM345" i="1"/>
  <c r="BL345" i="1"/>
  <c r="BN344" i="1"/>
  <c r="BM344" i="1"/>
  <c r="BL344" i="1"/>
  <c r="BN343" i="1"/>
  <c r="BM343" i="1"/>
  <c r="BL343" i="1"/>
  <c r="BN352" i="1"/>
  <c r="BM352" i="1"/>
  <c r="BN353" i="1"/>
  <c r="BM353" i="1"/>
  <c r="BL353" i="1"/>
  <c r="BN354" i="1"/>
  <c r="BM354" i="1"/>
  <c r="BL354" i="1"/>
  <c r="BN577" i="1"/>
  <c r="BN576" i="1"/>
  <c r="BN575" i="1"/>
  <c r="BN574" i="1"/>
  <c r="BN573" i="1"/>
  <c r="BN572" i="1"/>
  <c r="BN571" i="1"/>
  <c r="BN570" i="1"/>
  <c r="BM577" i="1"/>
  <c r="BM576" i="1"/>
  <c r="BM575" i="1"/>
  <c r="BM574" i="1"/>
  <c r="BM573" i="1"/>
  <c r="BM572" i="1"/>
  <c r="BM571" i="1"/>
  <c r="BM570" i="1"/>
  <c r="BL577" i="1"/>
  <c r="BL576" i="1"/>
  <c r="BL575" i="1"/>
  <c r="BL574" i="1"/>
  <c r="BL573" i="1"/>
  <c r="BL572" i="1"/>
  <c r="BL571" i="1"/>
  <c r="BL570" i="1"/>
  <c r="BN617" i="1"/>
  <c r="BM617" i="1"/>
  <c r="BN616" i="1"/>
  <c r="BM616" i="1"/>
  <c r="BN615" i="1"/>
  <c r="BM615" i="1"/>
  <c r="BN614" i="1"/>
  <c r="BM614" i="1"/>
  <c r="BN613" i="1"/>
  <c r="BM613" i="1"/>
  <c r="BN612" i="1"/>
  <c r="BM612" i="1"/>
  <c r="BL617" i="1"/>
  <c r="BL616" i="1"/>
  <c r="BL615" i="1"/>
  <c r="BL614" i="1"/>
  <c r="BL613" i="1"/>
  <c r="BL612" i="1"/>
  <c r="BN652" i="1"/>
  <c r="BM652" i="1"/>
  <c r="BN651" i="1"/>
  <c r="BM651" i="1"/>
  <c r="BN650" i="1"/>
  <c r="BM650" i="1"/>
  <c r="BN649" i="1"/>
  <c r="BM649" i="1"/>
  <c r="BN648" i="1"/>
  <c r="BM648" i="1"/>
  <c r="BN647" i="1"/>
  <c r="BM647" i="1"/>
  <c r="BN646" i="1"/>
  <c r="BM646" i="1"/>
  <c r="BL652" i="1"/>
  <c r="BL651" i="1"/>
  <c r="BL650" i="1"/>
  <c r="BL649" i="1"/>
  <c r="BL648" i="1"/>
  <c r="BL647" i="1"/>
  <c r="BL646" i="1"/>
  <c r="BN591" i="1"/>
  <c r="BM591" i="1"/>
  <c r="BL591" i="1"/>
  <c r="BN593" i="1"/>
  <c r="BM593" i="1"/>
  <c r="BL593" i="1"/>
  <c r="BN594" i="1"/>
  <c r="BM594" i="1"/>
  <c r="BL594" i="1"/>
  <c r="BN596" i="1"/>
  <c r="BM596" i="1"/>
  <c r="BL596" i="1"/>
  <c r="BN598" i="1"/>
  <c r="BM598" i="1"/>
  <c r="BL598" i="1"/>
  <c r="BN600" i="1"/>
  <c r="BM600" i="1"/>
  <c r="BL600" i="1"/>
  <c r="BN602" i="1"/>
  <c r="BM602" i="1"/>
  <c r="BL602" i="1"/>
  <c r="BN609" i="1"/>
  <c r="BM609" i="1"/>
  <c r="BN608" i="1"/>
  <c r="BM608" i="1"/>
  <c r="BN607" i="1"/>
  <c r="BM607" i="1"/>
  <c r="BN606" i="1"/>
  <c r="BM606" i="1"/>
  <c r="BN605" i="1"/>
  <c r="BM605" i="1"/>
  <c r="BL609" i="1"/>
  <c r="BL608" i="1"/>
  <c r="BL607" i="1"/>
  <c r="BL606" i="1"/>
  <c r="BL605" i="1"/>
  <c r="BL346" i="1"/>
  <c r="BL291" i="1"/>
  <c r="BL352" i="1" l="1"/>
  <c r="D454" i="1"/>
  <c r="BL80" i="1"/>
  <c r="D102" i="1"/>
  <c r="BL292" i="1"/>
  <c r="BL264" i="1"/>
  <c r="BN349" i="1"/>
  <c r="BN307" i="1"/>
  <c r="BL103" i="1"/>
  <c r="BL271" i="1"/>
  <c r="BN271" i="1"/>
  <c r="BL65" i="1"/>
  <c r="BN108" i="1"/>
  <c r="BN308" i="1"/>
  <c r="BN285" i="1"/>
  <c r="BN257" i="1"/>
  <c r="BR235" i="1"/>
  <c r="BQ211" i="1"/>
  <c r="BL70" i="1"/>
  <c r="BL108" i="1"/>
  <c r="BL252" i="1"/>
  <c r="BL327" i="1"/>
  <c r="D409" i="1"/>
  <c r="BR263" i="1"/>
  <c r="BR249" i="1"/>
  <c r="BR241" i="1"/>
  <c r="BR227" i="1"/>
  <c r="BN60" i="1"/>
  <c r="BR80" i="1"/>
  <c r="BL320" i="1"/>
  <c r="BN320" i="1"/>
  <c r="BN293" i="1"/>
  <c r="BL293" i="1"/>
  <c r="BN279" i="1"/>
  <c r="BL279" i="1"/>
  <c r="BL265" i="1"/>
  <c r="BN251" i="1"/>
  <c r="BL251" i="1"/>
  <c r="BN236" i="1"/>
  <c r="BL236" i="1"/>
  <c r="BL113" i="1"/>
  <c r="BM243" i="1"/>
  <c r="BN335" i="1"/>
  <c r="D336" i="1"/>
  <c r="BL243" i="1"/>
  <c r="BP346" i="1"/>
  <c r="BL306" i="1"/>
  <c r="BP297" i="1"/>
  <c r="BL347" i="1"/>
  <c r="BL321" i="1"/>
  <c r="BN321" i="1"/>
  <c r="BL307" i="1"/>
  <c r="BN292" i="1"/>
  <c r="BL278" i="1"/>
  <c r="BN278" i="1"/>
  <c r="BM257" i="1"/>
  <c r="BO257" i="1" s="1"/>
  <c r="BN264" i="1"/>
  <c r="BL60" i="1"/>
  <c r="BR291" i="1"/>
  <c r="BP241" i="1"/>
  <c r="BN65" i="1"/>
  <c r="BQ604" i="1"/>
  <c r="BQ612" i="1"/>
  <c r="BQ611" i="1" s="1"/>
  <c r="BP283" i="1"/>
  <c r="BN103" i="1"/>
  <c r="BP269" i="1"/>
  <c r="BP352" i="1"/>
  <c r="BN250" i="1"/>
  <c r="BP291" i="1"/>
  <c r="BR352" i="1"/>
  <c r="BR346" i="1"/>
  <c r="BR325" i="1"/>
  <c r="BR283" i="1"/>
  <c r="BR604" i="1"/>
  <c r="BN348" i="1"/>
  <c r="BL348" i="1"/>
  <c r="BL335" i="1"/>
  <c r="BP325" i="1"/>
  <c r="BN306" i="1"/>
  <c r="BR297" i="1"/>
  <c r="BN238" i="1"/>
  <c r="BP211" i="1"/>
  <c r="D373" i="1"/>
  <c r="D397" i="1"/>
  <c r="BL333" i="1"/>
  <c r="BK333" i="1" s="1"/>
  <c r="BR305" i="1"/>
  <c r="D294" i="1"/>
  <c r="D322" i="1"/>
  <c r="F19" i="1"/>
  <c r="F41" i="1" s="1"/>
  <c r="BR436" i="1"/>
  <c r="BP436" i="1"/>
  <c r="BP311" i="1"/>
  <c r="BP647" i="1"/>
  <c r="BP646" i="1" s="1"/>
  <c r="BP612" i="1"/>
  <c r="BR612" i="1"/>
  <c r="BR611" i="1" s="1"/>
  <c r="BL319" i="1"/>
  <c r="BP319" i="1" s="1"/>
  <c r="BM108" i="1"/>
  <c r="BL257" i="1"/>
  <c r="BL22" i="1"/>
  <c r="BL20" i="1"/>
  <c r="BL21" i="1"/>
  <c r="BL235" i="1"/>
  <c r="BP235" i="1" s="1"/>
  <c r="D238" i="1"/>
  <c r="BP339" i="1"/>
  <c r="BP214" i="1"/>
  <c r="BL250" i="1"/>
  <c r="BQ647" i="1"/>
  <c r="BQ646" i="1" s="1"/>
  <c r="BP569" i="1"/>
  <c r="BQ569" i="1"/>
  <c r="BR569" i="1"/>
  <c r="BQ214" i="1"/>
  <c r="BM21" i="1"/>
  <c r="BM22" i="1"/>
  <c r="BM20" i="1"/>
  <c r="D280" i="1"/>
  <c r="D308" i="1"/>
  <c r="D361" i="1"/>
  <c r="D385" i="1"/>
  <c r="BN294" i="1"/>
  <c r="BN299" i="1"/>
  <c r="BL277" i="1"/>
  <c r="BP277" i="1" s="1"/>
  <c r="BP604" i="1"/>
  <c r="BR647" i="1"/>
  <c r="BR646" i="1" s="1"/>
  <c r="BR435" i="1"/>
  <c r="BN113" i="1"/>
  <c r="BN22" i="1"/>
  <c r="BN20" i="1"/>
  <c r="BN21" i="1"/>
  <c r="D210" i="1"/>
  <c r="D208" i="1"/>
  <c r="D206" i="1"/>
  <c r="D42" i="1"/>
  <c r="C42" i="1" s="1"/>
  <c r="D41" i="1"/>
  <c r="C41" i="1" s="1"/>
  <c r="D252" i="1"/>
  <c r="D266" i="1"/>
  <c r="D420" i="1"/>
  <c r="BQ352" i="1"/>
  <c r="BM347" i="1"/>
  <c r="BM321" i="1"/>
  <c r="BM299" i="1"/>
  <c r="BM293" i="1"/>
  <c r="BM279" i="1"/>
  <c r="BM271" i="1"/>
  <c r="BM265" i="1"/>
  <c r="BK265" i="1" s="1"/>
  <c r="BQ249" i="1"/>
  <c r="BM237" i="1"/>
  <c r="BM70" i="1"/>
  <c r="BM250" i="1"/>
  <c r="BP204" i="1"/>
  <c r="D79" i="1"/>
  <c r="BM307" i="1"/>
  <c r="BO307" i="1" s="1"/>
  <c r="BQ283" i="1"/>
  <c r="BM65" i="1"/>
  <c r="BM335" i="1"/>
  <c r="BM292" i="1"/>
  <c r="BM60" i="1"/>
  <c r="BM264" i="1"/>
  <c r="BQ255" i="1"/>
  <c r="BQ227" i="1"/>
  <c r="BQ291" i="1"/>
  <c r="BM113" i="1"/>
  <c r="BM294" i="1"/>
  <c r="BQ436" i="1"/>
  <c r="BQ80" i="1"/>
  <c r="BM280" i="1"/>
  <c r="BQ339" i="1"/>
  <c r="BQ346" i="1"/>
  <c r="BQ325" i="1"/>
  <c r="BQ333" i="1"/>
  <c r="BQ319" i="1"/>
  <c r="BQ311" i="1"/>
  <c r="BQ305" i="1"/>
  <c r="BQ297" i="1"/>
  <c r="BQ435" i="1"/>
  <c r="BM266" i="1"/>
  <c r="BQ241" i="1"/>
  <c r="BQ235" i="1"/>
  <c r="BM252" i="1"/>
  <c r="BM238" i="1"/>
  <c r="BQ204" i="1"/>
  <c r="BN135" i="1"/>
  <c r="D119" i="1"/>
  <c r="BL125" i="1"/>
  <c r="BL130" i="1"/>
  <c r="BM130" i="1"/>
  <c r="BN120" i="1"/>
  <c r="BM120" i="1"/>
  <c r="BN125" i="1"/>
  <c r="P119" i="1"/>
  <c r="F119" i="1"/>
  <c r="BL135" i="1"/>
  <c r="I119" i="1"/>
  <c r="J119" i="1"/>
  <c r="BN130" i="1"/>
  <c r="N119" i="1"/>
  <c r="O119" i="1"/>
  <c r="S119" i="1"/>
  <c r="T119" i="1"/>
  <c r="U119" i="1"/>
  <c r="X119" i="1"/>
  <c r="Y119" i="1"/>
  <c r="Z119" i="1"/>
  <c r="AC119" i="1"/>
  <c r="AD119" i="1"/>
  <c r="AE119" i="1"/>
  <c r="AH119" i="1"/>
  <c r="AI119" i="1"/>
  <c r="AJ119" i="1"/>
  <c r="AM119" i="1"/>
  <c r="AN119" i="1"/>
  <c r="AO119" i="1"/>
  <c r="AR119" i="1"/>
  <c r="AS119" i="1"/>
  <c r="AT119" i="1"/>
  <c r="AW119" i="1"/>
  <c r="AX119" i="1"/>
  <c r="AY119" i="1"/>
  <c r="BB119" i="1"/>
  <c r="BC119" i="1"/>
  <c r="BD119" i="1"/>
  <c r="BG119" i="1"/>
  <c r="BH119" i="1"/>
  <c r="BI119" i="1"/>
  <c r="BP227" i="1"/>
  <c r="BL237" i="1"/>
  <c r="BN243" i="1"/>
  <c r="BO243" i="1" s="1"/>
  <c r="BM306" i="1"/>
  <c r="BM320" i="1"/>
  <c r="BN347" i="1"/>
  <c r="BM24" i="1"/>
  <c r="BM603" i="1" s="1"/>
  <c r="K119" i="1"/>
  <c r="BM125" i="1"/>
  <c r="BN70" i="1"/>
  <c r="BP611" i="1"/>
  <c r="BN24" i="1"/>
  <c r="BN102" i="1" s="1"/>
  <c r="BR269" i="1"/>
  <c r="BR311" i="1"/>
  <c r="BP255" i="1"/>
  <c r="BP249" i="1"/>
  <c r="BP80" i="1"/>
  <c r="BR255" i="1"/>
  <c r="BM251" i="1"/>
  <c r="BM236" i="1"/>
  <c r="BK236" i="1" s="1"/>
  <c r="BN237" i="1"/>
  <c r="BN252" i="1"/>
  <c r="BN265" i="1"/>
  <c r="BM313" i="1"/>
  <c r="BO313" i="1" s="1"/>
  <c r="BM348" i="1"/>
  <c r="BP435" i="1"/>
  <c r="BL24" i="1"/>
  <c r="BL102" i="1" s="1"/>
  <c r="BM103" i="1"/>
  <c r="F102" i="1"/>
  <c r="G102" i="1" s="1"/>
  <c r="BR333" i="1"/>
  <c r="BQ263" i="1"/>
  <c r="BQ269" i="1"/>
  <c r="BR319" i="1"/>
  <c r="BR339" i="1"/>
  <c r="BR277" i="1"/>
  <c r="BQ277" i="1"/>
  <c r="BP263" i="1"/>
  <c r="BM278" i="1"/>
  <c r="BP305" i="1"/>
  <c r="BL120" i="1"/>
  <c r="BL294" i="1"/>
  <c r="BL308" i="1"/>
  <c r="BL349" i="1"/>
  <c r="BN266" i="1"/>
  <c r="BL266" i="1"/>
  <c r="BN280" i="1"/>
  <c r="BL285" i="1"/>
  <c r="BR434" i="1"/>
  <c r="BM285" i="1"/>
  <c r="BP434" i="1"/>
  <c r="BL299" i="1"/>
  <c r="BM308" i="1"/>
  <c r="BM322" i="1"/>
  <c r="BL313" i="1"/>
  <c r="BQ434" i="1"/>
  <c r="BN322" i="1"/>
  <c r="BN327" i="1"/>
  <c r="BN336" i="1"/>
  <c r="BM336" i="1"/>
  <c r="BM327" i="1"/>
  <c r="BM349" i="1"/>
  <c r="BO349" i="1" s="1"/>
  <c r="BN355" i="1"/>
  <c r="BL355" i="1"/>
  <c r="BM355" i="1"/>
  <c r="BL434" i="1"/>
  <c r="BQ1" i="1"/>
  <c r="BR1" i="1"/>
  <c r="BS1" i="1"/>
  <c r="BV1" i="1"/>
  <c r="BW1" i="1"/>
  <c r="BX1" i="1"/>
  <c r="BQ5" i="1"/>
  <c r="BR5" i="1"/>
  <c r="BS5" i="1"/>
  <c r="G13" i="1"/>
  <c r="H13" i="1"/>
  <c r="L13" i="1"/>
  <c r="M13" i="1"/>
  <c r="Q13" i="1"/>
  <c r="R13" i="1"/>
  <c r="V13" i="1"/>
  <c r="W13" i="1"/>
  <c r="AA13" i="1"/>
  <c r="AB13" i="1"/>
  <c r="AF13" i="1"/>
  <c r="AG13" i="1"/>
  <c r="AK13" i="1"/>
  <c r="AL13" i="1"/>
  <c r="AP13" i="1"/>
  <c r="AQ13" i="1"/>
  <c r="AU13" i="1"/>
  <c r="AV13" i="1"/>
  <c r="AZ13" i="1"/>
  <c r="BA13" i="1"/>
  <c r="BE13" i="1"/>
  <c r="BF13" i="1"/>
  <c r="BJ13" i="1"/>
  <c r="BK13" i="1"/>
  <c r="BO13" i="1"/>
  <c r="G14" i="1"/>
  <c r="H14" i="1"/>
  <c r="L14" i="1"/>
  <c r="M14" i="1"/>
  <c r="Q14" i="1"/>
  <c r="R14" i="1"/>
  <c r="V14" i="1"/>
  <c r="W14" i="1"/>
  <c r="AA14" i="1"/>
  <c r="AB14" i="1"/>
  <c r="AF14" i="1"/>
  <c r="AG14" i="1"/>
  <c r="AK14" i="1"/>
  <c r="AL14" i="1"/>
  <c r="AP14" i="1"/>
  <c r="AQ14" i="1"/>
  <c r="BA14" i="1"/>
  <c r="BE14" i="1"/>
  <c r="BF14" i="1"/>
  <c r="BJ14" i="1"/>
  <c r="BK14" i="1"/>
  <c r="BO14" i="1"/>
  <c r="H19" i="1"/>
  <c r="L19" i="1"/>
  <c r="M19" i="1"/>
  <c r="Q19" i="1"/>
  <c r="R19" i="1"/>
  <c r="V19" i="1"/>
  <c r="W19" i="1"/>
  <c r="AA19" i="1"/>
  <c r="AB19" i="1"/>
  <c r="AF19" i="1"/>
  <c r="AG19" i="1"/>
  <c r="AK19" i="1"/>
  <c r="AL19" i="1"/>
  <c r="AP19" i="1"/>
  <c r="AQ19" i="1"/>
  <c r="AU19" i="1"/>
  <c r="AV19" i="1"/>
  <c r="AZ19" i="1"/>
  <c r="BA19" i="1"/>
  <c r="BE19" i="1"/>
  <c r="BF19" i="1"/>
  <c r="BJ19" i="1"/>
  <c r="G24" i="1"/>
  <c r="H24" i="1"/>
  <c r="L24" i="1"/>
  <c r="M24" i="1"/>
  <c r="Q24" i="1"/>
  <c r="R24" i="1"/>
  <c r="V24" i="1"/>
  <c r="W24" i="1"/>
  <c r="AA24" i="1"/>
  <c r="AB24" i="1"/>
  <c r="AF24" i="1"/>
  <c r="AG24" i="1"/>
  <c r="AK24" i="1"/>
  <c r="AL24" i="1"/>
  <c r="AP24" i="1"/>
  <c r="AQ24" i="1"/>
  <c r="AU24" i="1"/>
  <c r="AV24" i="1"/>
  <c r="AZ24" i="1"/>
  <c r="BA24" i="1"/>
  <c r="BE24" i="1"/>
  <c r="BF24" i="1"/>
  <c r="BJ24" i="1"/>
  <c r="G25" i="1"/>
  <c r="H25" i="1"/>
  <c r="L25" i="1"/>
  <c r="M25" i="1"/>
  <c r="Q25" i="1"/>
  <c r="R25" i="1"/>
  <c r="V25" i="1"/>
  <c r="W25" i="1"/>
  <c r="AA25" i="1"/>
  <c r="AB25" i="1"/>
  <c r="AF25" i="1"/>
  <c r="AG25" i="1"/>
  <c r="AK25" i="1"/>
  <c r="AL25" i="1"/>
  <c r="AP25" i="1"/>
  <c r="AQ25" i="1"/>
  <c r="AU25" i="1"/>
  <c r="AV25" i="1"/>
  <c r="AZ25" i="1"/>
  <c r="BA25" i="1"/>
  <c r="BE25" i="1"/>
  <c r="BF25" i="1"/>
  <c r="BJ25" i="1"/>
  <c r="BK25" i="1"/>
  <c r="BO25" i="1"/>
  <c r="G26" i="1"/>
  <c r="H26" i="1"/>
  <c r="L26" i="1"/>
  <c r="M26" i="1"/>
  <c r="Q26" i="1"/>
  <c r="R26" i="1"/>
  <c r="V26" i="1"/>
  <c r="W26" i="1"/>
  <c r="AA26" i="1"/>
  <c r="AB26" i="1"/>
  <c r="AF26" i="1"/>
  <c r="AG26" i="1"/>
  <c r="AK26" i="1"/>
  <c r="AL26" i="1"/>
  <c r="AP26" i="1"/>
  <c r="AQ26" i="1"/>
  <c r="AU26" i="1"/>
  <c r="AV26" i="1"/>
  <c r="AZ26" i="1"/>
  <c r="BA26" i="1"/>
  <c r="BE26" i="1"/>
  <c r="BF26" i="1"/>
  <c r="BJ26" i="1"/>
  <c r="BK26" i="1"/>
  <c r="BO26" i="1"/>
  <c r="G27" i="1"/>
  <c r="H27" i="1"/>
  <c r="L27" i="1"/>
  <c r="M27" i="1"/>
  <c r="Q27" i="1"/>
  <c r="R27" i="1"/>
  <c r="V27" i="1"/>
  <c r="W27" i="1"/>
  <c r="AA27" i="1"/>
  <c r="AB27" i="1"/>
  <c r="AF27" i="1"/>
  <c r="AG27" i="1"/>
  <c r="AK27" i="1"/>
  <c r="AL27" i="1"/>
  <c r="AP27" i="1"/>
  <c r="AQ27" i="1"/>
  <c r="AU27" i="1"/>
  <c r="AV27" i="1"/>
  <c r="AZ27" i="1"/>
  <c r="BA27" i="1"/>
  <c r="BE27" i="1"/>
  <c r="BF27" i="1"/>
  <c r="BJ27" i="1"/>
  <c r="BK27" i="1"/>
  <c r="BO27" i="1"/>
  <c r="G28" i="1"/>
  <c r="H28" i="1"/>
  <c r="L28" i="1"/>
  <c r="M28" i="1"/>
  <c r="Q28" i="1"/>
  <c r="R28" i="1"/>
  <c r="V28" i="1"/>
  <c r="W28" i="1"/>
  <c r="AA28" i="1"/>
  <c r="AB28" i="1"/>
  <c r="AF28" i="1"/>
  <c r="AG28" i="1"/>
  <c r="AK28" i="1"/>
  <c r="AL28" i="1"/>
  <c r="AP28" i="1"/>
  <c r="AQ28" i="1"/>
  <c r="AU28" i="1"/>
  <c r="AV28" i="1"/>
  <c r="AZ28" i="1"/>
  <c r="BA28" i="1"/>
  <c r="BE28" i="1"/>
  <c r="BF28" i="1"/>
  <c r="BJ28" i="1"/>
  <c r="BK28" i="1"/>
  <c r="BO28" i="1"/>
  <c r="G29" i="1"/>
  <c r="H29" i="1"/>
  <c r="L29" i="1"/>
  <c r="M29" i="1"/>
  <c r="Q29" i="1"/>
  <c r="R29" i="1"/>
  <c r="V29" i="1"/>
  <c r="W29" i="1"/>
  <c r="AA29" i="1"/>
  <c r="AB29" i="1"/>
  <c r="AF29" i="1"/>
  <c r="AG29" i="1"/>
  <c r="AK29" i="1"/>
  <c r="AL29" i="1"/>
  <c r="AP29" i="1"/>
  <c r="AQ29" i="1"/>
  <c r="AU29" i="1"/>
  <c r="AV29" i="1"/>
  <c r="AZ29" i="1"/>
  <c r="BA29" i="1"/>
  <c r="BE29" i="1"/>
  <c r="BF29" i="1"/>
  <c r="BJ29" i="1"/>
  <c r="BK29" i="1"/>
  <c r="BO29" i="1"/>
  <c r="G30" i="1"/>
  <c r="H30" i="1"/>
  <c r="L30" i="1"/>
  <c r="M30" i="1"/>
  <c r="Q30" i="1"/>
  <c r="R30" i="1"/>
  <c r="V30" i="1"/>
  <c r="W30" i="1"/>
  <c r="AA30" i="1"/>
  <c r="AB30" i="1"/>
  <c r="AF30" i="1"/>
  <c r="AG30" i="1"/>
  <c r="AK30" i="1"/>
  <c r="AL30" i="1"/>
  <c r="AP30" i="1"/>
  <c r="AQ30" i="1"/>
  <c r="AU30" i="1"/>
  <c r="AV30" i="1"/>
  <c r="AZ30" i="1"/>
  <c r="BA30" i="1"/>
  <c r="BE30" i="1"/>
  <c r="BF30" i="1"/>
  <c r="BJ30" i="1"/>
  <c r="BK30" i="1"/>
  <c r="BO30" i="1"/>
  <c r="G31" i="1"/>
  <c r="H31" i="1"/>
  <c r="L31" i="1"/>
  <c r="M31" i="1"/>
  <c r="Q31" i="1"/>
  <c r="R31" i="1"/>
  <c r="V31" i="1"/>
  <c r="W31" i="1"/>
  <c r="AA31" i="1"/>
  <c r="AB31" i="1"/>
  <c r="AF31" i="1"/>
  <c r="AG31" i="1"/>
  <c r="AK31" i="1"/>
  <c r="AL31" i="1"/>
  <c r="AP31" i="1"/>
  <c r="AQ31" i="1"/>
  <c r="AU31" i="1"/>
  <c r="AV31" i="1"/>
  <c r="AZ31" i="1"/>
  <c r="BA31" i="1"/>
  <c r="BE31" i="1"/>
  <c r="BF31" i="1"/>
  <c r="BJ31" i="1"/>
  <c r="BK31" i="1"/>
  <c r="BO31" i="1"/>
  <c r="G32" i="1"/>
  <c r="H32" i="1"/>
  <c r="L32" i="1"/>
  <c r="M32" i="1"/>
  <c r="Q32" i="1"/>
  <c r="R32" i="1"/>
  <c r="V32" i="1"/>
  <c r="W32" i="1"/>
  <c r="AA32" i="1"/>
  <c r="AB32" i="1"/>
  <c r="AF32" i="1"/>
  <c r="AG32" i="1"/>
  <c r="AK32" i="1"/>
  <c r="AL32" i="1"/>
  <c r="AP32" i="1"/>
  <c r="AQ32" i="1"/>
  <c r="AU32" i="1"/>
  <c r="AV32" i="1"/>
  <c r="AZ32" i="1"/>
  <c r="BA32" i="1"/>
  <c r="BE32" i="1"/>
  <c r="BF32" i="1"/>
  <c r="BJ32" i="1"/>
  <c r="BK32" i="1"/>
  <c r="BO32" i="1"/>
  <c r="G33" i="1"/>
  <c r="H33" i="1"/>
  <c r="L33" i="1"/>
  <c r="M33" i="1"/>
  <c r="Q33" i="1"/>
  <c r="R33" i="1"/>
  <c r="V33" i="1"/>
  <c r="W33" i="1"/>
  <c r="AA33" i="1"/>
  <c r="AB33" i="1"/>
  <c r="AF33" i="1"/>
  <c r="AG33" i="1"/>
  <c r="AK33" i="1"/>
  <c r="AL33" i="1"/>
  <c r="AP33" i="1"/>
  <c r="AQ33" i="1"/>
  <c r="AU33" i="1"/>
  <c r="AV33" i="1"/>
  <c r="AZ33" i="1"/>
  <c r="BA33" i="1"/>
  <c r="BE33" i="1"/>
  <c r="BF33" i="1"/>
  <c r="BJ33" i="1"/>
  <c r="BK33" i="1"/>
  <c r="BO33" i="1"/>
  <c r="G34" i="1"/>
  <c r="H34" i="1"/>
  <c r="L34" i="1"/>
  <c r="M34" i="1"/>
  <c r="Q34" i="1"/>
  <c r="R34" i="1"/>
  <c r="V34" i="1"/>
  <c r="W34" i="1"/>
  <c r="AA34" i="1"/>
  <c r="AB34" i="1"/>
  <c r="AF34" i="1"/>
  <c r="AG34" i="1"/>
  <c r="AK34" i="1"/>
  <c r="AL34" i="1"/>
  <c r="AP34" i="1"/>
  <c r="AQ34" i="1"/>
  <c r="AU34" i="1"/>
  <c r="AV34" i="1"/>
  <c r="AZ34" i="1"/>
  <c r="BA34" i="1"/>
  <c r="BE34" i="1"/>
  <c r="BF34" i="1"/>
  <c r="BJ34" i="1"/>
  <c r="BK34" i="1"/>
  <c r="BO34" i="1"/>
  <c r="G35" i="1"/>
  <c r="H35" i="1"/>
  <c r="L35" i="1"/>
  <c r="M35" i="1"/>
  <c r="Q35" i="1"/>
  <c r="R35" i="1"/>
  <c r="V35" i="1"/>
  <c r="W35" i="1"/>
  <c r="AA35" i="1"/>
  <c r="AB35" i="1"/>
  <c r="AF35" i="1"/>
  <c r="AG35" i="1"/>
  <c r="AK35" i="1"/>
  <c r="AL35" i="1"/>
  <c r="AP35" i="1"/>
  <c r="AQ35" i="1"/>
  <c r="AU35" i="1"/>
  <c r="AV35" i="1"/>
  <c r="AZ35" i="1"/>
  <c r="BA35" i="1"/>
  <c r="BE35" i="1"/>
  <c r="BF35" i="1"/>
  <c r="BJ35" i="1"/>
  <c r="BK35" i="1"/>
  <c r="BO35" i="1"/>
  <c r="G36" i="1"/>
  <c r="H36" i="1"/>
  <c r="L36" i="1"/>
  <c r="M36" i="1"/>
  <c r="Q36" i="1"/>
  <c r="R36" i="1"/>
  <c r="V36" i="1"/>
  <c r="W36" i="1"/>
  <c r="AA36" i="1"/>
  <c r="AB36" i="1"/>
  <c r="AF36" i="1"/>
  <c r="AG36" i="1"/>
  <c r="AK36" i="1"/>
  <c r="AL36" i="1"/>
  <c r="AP36" i="1"/>
  <c r="AQ36" i="1"/>
  <c r="AU36" i="1"/>
  <c r="AV36" i="1"/>
  <c r="AZ36" i="1"/>
  <c r="BA36" i="1"/>
  <c r="BE36" i="1"/>
  <c r="BF36" i="1"/>
  <c r="BJ36" i="1"/>
  <c r="BK36" i="1"/>
  <c r="BO36" i="1"/>
  <c r="G37" i="1"/>
  <c r="H37" i="1"/>
  <c r="L37" i="1"/>
  <c r="M37" i="1"/>
  <c r="Q37" i="1"/>
  <c r="R37" i="1"/>
  <c r="W37" i="1"/>
  <c r="AB37" i="1"/>
  <c r="AF37" i="1"/>
  <c r="AL37" i="1"/>
  <c r="AQ37" i="1"/>
  <c r="AU37" i="1"/>
  <c r="AV37" i="1"/>
  <c r="AZ37" i="1"/>
  <c r="BA37" i="1"/>
  <c r="BE37" i="1"/>
  <c r="BF37" i="1"/>
  <c r="BJ37" i="1"/>
  <c r="BK37" i="1"/>
  <c r="G38" i="1"/>
  <c r="H38" i="1"/>
  <c r="L38" i="1"/>
  <c r="M38" i="1"/>
  <c r="AA38" i="1"/>
  <c r="AG38" i="1"/>
  <c r="AK38" i="1"/>
  <c r="AP38" i="1"/>
  <c r="AQ38" i="1"/>
  <c r="AU38" i="1"/>
  <c r="AV38" i="1"/>
  <c r="AZ38" i="1"/>
  <c r="BA38" i="1"/>
  <c r="BE38" i="1"/>
  <c r="BF38" i="1"/>
  <c r="BJ38" i="1"/>
  <c r="BK38" i="1"/>
  <c r="BO38" i="1"/>
  <c r="G39" i="1"/>
  <c r="H39" i="1"/>
  <c r="L39" i="1"/>
  <c r="M39" i="1"/>
  <c r="R39" i="1"/>
  <c r="V39" i="1"/>
  <c r="W39" i="1"/>
  <c r="AA39" i="1"/>
  <c r="AB39" i="1"/>
  <c r="AG39" i="1"/>
  <c r="AL39" i="1"/>
  <c r="AP39" i="1"/>
  <c r="AQ39" i="1"/>
  <c r="AU39" i="1"/>
  <c r="AV39" i="1"/>
  <c r="AZ39" i="1"/>
  <c r="BA39" i="1"/>
  <c r="BE39" i="1"/>
  <c r="BF39" i="1"/>
  <c r="BJ39" i="1"/>
  <c r="BK39" i="1"/>
  <c r="I41" i="1"/>
  <c r="J41" i="1"/>
  <c r="K41" i="1"/>
  <c r="N41" i="1"/>
  <c r="O41" i="1"/>
  <c r="P41" i="1"/>
  <c r="S41" i="1"/>
  <c r="T41" i="1"/>
  <c r="U41" i="1"/>
  <c r="X41" i="1"/>
  <c r="Y41" i="1"/>
  <c r="Z41" i="1"/>
  <c r="AC41" i="1"/>
  <c r="AD41" i="1"/>
  <c r="AE41" i="1"/>
  <c r="AH41" i="1"/>
  <c r="AI41" i="1"/>
  <c r="AJ41" i="1"/>
  <c r="AM41" i="1"/>
  <c r="AN41" i="1"/>
  <c r="AO41" i="1"/>
  <c r="AR41" i="1"/>
  <c r="AS41" i="1"/>
  <c r="AT41" i="1"/>
  <c r="AW41" i="1"/>
  <c r="AX41" i="1"/>
  <c r="AY41" i="1"/>
  <c r="BB41" i="1"/>
  <c r="BC41" i="1"/>
  <c r="BD41" i="1"/>
  <c r="BG41" i="1"/>
  <c r="BH41" i="1"/>
  <c r="BI41" i="1"/>
  <c r="I42" i="1"/>
  <c r="J42" i="1"/>
  <c r="K42" i="1"/>
  <c r="N42" i="1"/>
  <c r="O42" i="1"/>
  <c r="P42" i="1"/>
  <c r="S42" i="1"/>
  <c r="T42" i="1"/>
  <c r="U42" i="1"/>
  <c r="X42" i="1"/>
  <c r="Y42" i="1"/>
  <c r="Z42" i="1"/>
  <c r="AC42" i="1"/>
  <c r="AD42" i="1"/>
  <c r="AE42" i="1"/>
  <c r="AH42" i="1"/>
  <c r="AI42" i="1"/>
  <c r="AJ42" i="1"/>
  <c r="AM42" i="1"/>
  <c r="AN42" i="1"/>
  <c r="AO42" i="1"/>
  <c r="AR42" i="1"/>
  <c r="AQ42" i="1" s="1"/>
  <c r="AU42" i="1"/>
  <c r="AW42" i="1"/>
  <c r="AX42" i="1"/>
  <c r="AY42" i="1"/>
  <c r="BB42" i="1"/>
  <c r="BA42" i="1" s="1"/>
  <c r="BE42" i="1"/>
  <c r="BG42" i="1"/>
  <c r="BH42" i="1"/>
  <c r="BI42" i="1"/>
  <c r="G43" i="1"/>
  <c r="H43" i="1"/>
  <c r="L43" i="1"/>
  <c r="M43" i="1"/>
  <c r="Q43" i="1"/>
  <c r="R43" i="1"/>
  <c r="V43" i="1"/>
  <c r="W43" i="1"/>
  <c r="AA43" i="1"/>
  <c r="AB43" i="1"/>
  <c r="AF43" i="1"/>
  <c r="AG43" i="1"/>
  <c r="AK43" i="1"/>
  <c r="AL43" i="1"/>
  <c r="AP43" i="1"/>
  <c r="AQ43" i="1"/>
  <c r="AU43" i="1"/>
  <c r="AV43" i="1"/>
  <c r="AZ43" i="1"/>
  <c r="BA43" i="1"/>
  <c r="BE43" i="1"/>
  <c r="BF43" i="1"/>
  <c r="BJ43" i="1"/>
  <c r="G44" i="1"/>
  <c r="H44" i="1"/>
  <c r="L44" i="1"/>
  <c r="M44" i="1"/>
  <c r="Q44" i="1"/>
  <c r="R44" i="1"/>
  <c r="V44" i="1"/>
  <c r="W44" i="1"/>
  <c r="AA44" i="1"/>
  <c r="AB44" i="1"/>
  <c r="AF44" i="1"/>
  <c r="AG44" i="1"/>
  <c r="AK44" i="1"/>
  <c r="AL44" i="1"/>
  <c r="AP44" i="1"/>
  <c r="AQ44" i="1"/>
  <c r="AU44" i="1"/>
  <c r="AV44" i="1"/>
  <c r="AZ44" i="1"/>
  <c r="BA44" i="1"/>
  <c r="BE44" i="1"/>
  <c r="BF44" i="1"/>
  <c r="BJ44" i="1"/>
  <c r="BK44" i="1"/>
  <c r="BO44" i="1"/>
  <c r="G45" i="1"/>
  <c r="H45" i="1"/>
  <c r="L45" i="1"/>
  <c r="M45" i="1"/>
  <c r="Q45" i="1"/>
  <c r="R45" i="1"/>
  <c r="V45" i="1"/>
  <c r="W45" i="1"/>
  <c r="AA45" i="1"/>
  <c r="AB45" i="1"/>
  <c r="AF45" i="1"/>
  <c r="AG45" i="1"/>
  <c r="AK45" i="1"/>
  <c r="AL45" i="1"/>
  <c r="AP45" i="1"/>
  <c r="AQ45" i="1"/>
  <c r="AU45" i="1"/>
  <c r="AV45" i="1"/>
  <c r="AZ45" i="1"/>
  <c r="BA45" i="1"/>
  <c r="BE45" i="1"/>
  <c r="BF45" i="1"/>
  <c r="BJ45" i="1"/>
  <c r="BK45" i="1"/>
  <c r="BO45" i="1"/>
  <c r="G46" i="1"/>
  <c r="H46" i="1"/>
  <c r="L46" i="1"/>
  <c r="M46" i="1"/>
  <c r="Q46" i="1"/>
  <c r="R46" i="1"/>
  <c r="V46" i="1"/>
  <c r="W46" i="1"/>
  <c r="AA46" i="1"/>
  <c r="AB46" i="1"/>
  <c r="AF46" i="1"/>
  <c r="AG46" i="1"/>
  <c r="AK46" i="1"/>
  <c r="AL46" i="1"/>
  <c r="AP46" i="1"/>
  <c r="AQ46" i="1"/>
  <c r="AU46" i="1"/>
  <c r="AV46" i="1"/>
  <c r="AZ46" i="1"/>
  <c r="BF46" i="1"/>
  <c r="G47" i="1"/>
  <c r="H47" i="1"/>
  <c r="L47" i="1"/>
  <c r="M47" i="1"/>
  <c r="Q47" i="1"/>
  <c r="R47" i="1"/>
  <c r="V47" i="1"/>
  <c r="W47" i="1"/>
  <c r="AA47" i="1"/>
  <c r="AB47" i="1"/>
  <c r="AF47" i="1"/>
  <c r="AG47" i="1"/>
  <c r="AK47" i="1"/>
  <c r="AL47" i="1"/>
  <c r="AP47" i="1"/>
  <c r="AZ47" i="1"/>
  <c r="BF47" i="1"/>
  <c r="BJ47" i="1"/>
  <c r="BO47" i="1"/>
  <c r="G48" i="1"/>
  <c r="H48" i="1"/>
  <c r="L48" i="1"/>
  <c r="M48" i="1"/>
  <c r="Q48" i="1"/>
  <c r="R48" i="1"/>
  <c r="V48" i="1"/>
  <c r="W48" i="1"/>
  <c r="AA48" i="1"/>
  <c r="AB48" i="1"/>
  <c r="AF48" i="1"/>
  <c r="AG48" i="1"/>
  <c r="AK48" i="1"/>
  <c r="AL48" i="1"/>
  <c r="AP48" i="1"/>
  <c r="AQ48" i="1"/>
  <c r="AU48" i="1"/>
  <c r="AV48" i="1"/>
  <c r="AZ48" i="1"/>
  <c r="BA48" i="1"/>
  <c r="BE48" i="1"/>
  <c r="BF48" i="1"/>
  <c r="BJ48" i="1"/>
  <c r="G49" i="1"/>
  <c r="H49" i="1"/>
  <c r="L49" i="1"/>
  <c r="M49" i="1"/>
  <c r="Q49" i="1"/>
  <c r="R49" i="1"/>
  <c r="V49" i="1"/>
  <c r="W49" i="1"/>
  <c r="AA49" i="1"/>
  <c r="AB49" i="1"/>
  <c r="AF49" i="1"/>
  <c r="AG49" i="1"/>
  <c r="AK49" i="1"/>
  <c r="AL49" i="1"/>
  <c r="AP49" i="1"/>
  <c r="AV49" i="1"/>
  <c r="AZ49" i="1"/>
  <c r="BE49" i="1"/>
  <c r="BJ49" i="1"/>
  <c r="BK49" i="1"/>
  <c r="BO49" i="1"/>
  <c r="G50" i="1"/>
  <c r="H50" i="1"/>
  <c r="L50" i="1"/>
  <c r="M50" i="1"/>
  <c r="Q50" i="1"/>
  <c r="R50" i="1"/>
  <c r="V50" i="1"/>
  <c r="W50" i="1"/>
  <c r="AA50" i="1"/>
  <c r="AB50" i="1"/>
  <c r="AF50" i="1"/>
  <c r="AG50" i="1"/>
  <c r="AK50" i="1"/>
  <c r="AL50" i="1"/>
  <c r="AP50" i="1"/>
  <c r="AQ50" i="1"/>
  <c r="AU50" i="1"/>
  <c r="AV50" i="1"/>
  <c r="AZ50" i="1"/>
  <c r="BA50" i="1"/>
  <c r="BE50" i="1"/>
  <c r="BF50" i="1"/>
  <c r="BJ50" i="1"/>
  <c r="BK50" i="1"/>
  <c r="BO50" i="1"/>
  <c r="G51" i="1"/>
  <c r="H51" i="1"/>
  <c r="L51" i="1"/>
  <c r="M51" i="1"/>
  <c r="Q51" i="1"/>
  <c r="R51" i="1"/>
  <c r="V51" i="1"/>
  <c r="W51" i="1"/>
  <c r="AA51" i="1"/>
  <c r="AB51" i="1"/>
  <c r="AF51" i="1"/>
  <c r="AG51" i="1"/>
  <c r="AK51" i="1"/>
  <c r="AL51" i="1"/>
  <c r="AP51" i="1"/>
  <c r="AQ51" i="1"/>
  <c r="AU51" i="1"/>
  <c r="AV51" i="1"/>
  <c r="AZ51" i="1"/>
  <c r="BA51" i="1"/>
  <c r="BE51" i="1"/>
  <c r="BF51" i="1"/>
  <c r="BJ51" i="1"/>
  <c r="BK51" i="1"/>
  <c r="BO51" i="1"/>
  <c r="G52" i="1"/>
  <c r="H52" i="1"/>
  <c r="L52" i="1"/>
  <c r="M52" i="1"/>
  <c r="Q52" i="1"/>
  <c r="R52" i="1"/>
  <c r="V52" i="1"/>
  <c r="W52" i="1"/>
  <c r="AA52" i="1"/>
  <c r="AB52" i="1"/>
  <c r="AF52" i="1"/>
  <c r="AG52" i="1"/>
  <c r="AK52" i="1"/>
  <c r="AL52" i="1"/>
  <c r="AP52" i="1"/>
  <c r="AQ52" i="1"/>
  <c r="AU52" i="1"/>
  <c r="AV52" i="1"/>
  <c r="AZ52" i="1"/>
  <c r="BA52" i="1"/>
  <c r="BE52" i="1"/>
  <c r="BF52" i="1"/>
  <c r="BJ52" i="1"/>
  <c r="BK52" i="1"/>
  <c r="BO52" i="1"/>
  <c r="G53" i="1"/>
  <c r="H53" i="1"/>
  <c r="L53" i="1"/>
  <c r="M53" i="1"/>
  <c r="Q53" i="1"/>
  <c r="R53" i="1"/>
  <c r="V53" i="1"/>
  <c r="W53" i="1"/>
  <c r="AA53" i="1"/>
  <c r="AB53" i="1"/>
  <c r="AF53" i="1"/>
  <c r="AG53" i="1"/>
  <c r="AK53" i="1"/>
  <c r="AL53" i="1"/>
  <c r="AP53" i="1"/>
  <c r="AQ53" i="1"/>
  <c r="AU53" i="1"/>
  <c r="AV53" i="1"/>
  <c r="AZ53" i="1"/>
  <c r="BA53" i="1"/>
  <c r="BE53" i="1"/>
  <c r="BF53" i="1"/>
  <c r="BJ53" i="1"/>
  <c r="G54" i="1"/>
  <c r="H54" i="1"/>
  <c r="L54" i="1"/>
  <c r="M54" i="1"/>
  <c r="Q54" i="1"/>
  <c r="R54" i="1"/>
  <c r="V54" i="1"/>
  <c r="W54" i="1"/>
  <c r="AA54" i="1"/>
  <c r="AB54" i="1"/>
  <c r="AF54" i="1"/>
  <c r="AG54" i="1"/>
  <c r="AK54" i="1"/>
  <c r="AL54" i="1"/>
  <c r="AP54" i="1"/>
  <c r="AQ54" i="1"/>
  <c r="AU54" i="1"/>
  <c r="AV54" i="1"/>
  <c r="AZ54" i="1"/>
  <c r="BA54" i="1"/>
  <c r="BE54" i="1"/>
  <c r="BF54" i="1"/>
  <c r="BJ54" i="1"/>
  <c r="BK54" i="1"/>
  <c r="G55" i="1"/>
  <c r="H55" i="1"/>
  <c r="L55" i="1"/>
  <c r="M55" i="1"/>
  <c r="Q55" i="1"/>
  <c r="R55" i="1"/>
  <c r="V55" i="1"/>
  <c r="W55" i="1"/>
  <c r="AA55" i="1"/>
  <c r="AB55" i="1"/>
  <c r="AF55" i="1"/>
  <c r="AG55" i="1"/>
  <c r="AK55" i="1"/>
  <c r="AL55" i="1"/>
  <c r="AP55" i="1"/>
  <c r="AQ55" i="1"/>
  <c r="AU55" i="1"/>
  <c r="AV55" i="1"/>
  <c r="AZ55" i="1"/>
  <c r="BA55" i="1"/>
  <c r="BE55" i="1"/>
  <c r="BF55" i="1"/>
  <c r="BJ55" i="1"/>
  <c r="BK55" i="1"/>
  <c r="G56" i="1"/>
  <c r="H56" i="1"/>
  <c r="L56" i="1"/>
  <c r="M56" i="1"/>
  <c r="Q56" i="1"/>
  <c r="R56" i="1"/>
  <c r="V56" i="1"/>
  <c r="W56" i="1"/>
  <c r="AA56" i="1"/>
  <c r="AB56" i="1"/>
  <c r="AF56" i="1"/>
  <c r="AG56" i="1"/>
  <c r="AK56" i="1"/>
  <c r="AL56" i="1"/>
  <c r="AP56" i="1"/>
  <c r="AQ56" i="1"/>
  <c r="AU56" i="1"/>
  <c r="AV56" i="1"/>
  <c r="AZ56" i="1"/>
  <c r="BA56" i="1"/>
  <c r="BE56" i="1"/>
  <c r="BF56" i="1"/>
  <c r="BJ56" i="1"/>
  <c r="BK56" i="1"/>
  <c r="G57" i="1"/>
  <c r="H57" i="1"/>
  <c r="L57" i="1"/>
  <c r="M57" i="1"/>
  <c r="Q57" i="1"/>
  <c r="R57" i="1"/>
  <c r="V57" i="1"/>
  <c r="W57" i="1"/>
  <c r="AA57" i="1"/>
  <c r="AB57" i="1"/>
  <c r="AF57" i="1"/>
  <c r="AG57" i="1"/>
  <c r="AK57" i="1"/>
  <c r="AL57" i="1"/>
  <c r="AP57" i="1"/>
  <c r="AQ57" i="1"/>
  <c r="AU57" i="1"/>
  <c r="AV57" i="1"/>
  <c r="AZ57" i="1"/>
  <c r="BA57" i="1"/>
  <c r="BE57" i="1"/>
  <c r="BF57" i="1"/>
  <c r="BJ57" i="1"/>
  <c r="BK57" i="1"/>
  <c r="BO57" i="1"/>
  <c r="G60" i="1"/>
  <c r="H60" i="1"/>
  <c r="L60" i="1"/>
  <c r="M60" i="1"/>
  <c r="Q60" i="1"/>
  <c r="R60" i="1"/>
  <c r="V60" i="1"/>
  <c r="AB60" i="1"/>
  <c r="AF60" i="1"/>
  <c r="AG60" i="1"/>
  <c r="AK60" i="1"/>
  <c r="AL60" i="1"/>
  <c r="AP60" i="1"/>
  <c r="AQ60" i="1"/>
  <c r="AU60" i="1"/>
  <c r="AV60" i="1"/>
  <c r="AZ60" i="1"/>
  <c r="BA60" i="1"/>
  <c r="BE60" i="1"/>
  <c r="BF60" i="1"/>
  <c r="BJ60" i="1"/>
  <c r="G61" i="1"/>
  <c r="H61" i="1"/>
  <c r="L61" i="1"/>
  <c r="M61" i="1"/>
  <c r="Q61" i="1"/>
  <c r="R61" i="1"/>
  <c r="V61" i="1"/>
  <c r="W61" i="1"/>
  <c r="AA61" i="1"/>
  <c r="AB61" i="1"/>
  <c r="AF61" i="1"/>
  <c r="AG61" i="1"/>
  <c r="AK61" i="1"/>
  <c r="AL61" i="1"/>
  <c r="AP61" i="1"/>
  <c r="AQ61" i="1"/>
  <c r="AU61" i="1"/>
  <c r="AV61" i="1"/>
  <c r="AZ61" i="1"/>
  <c r="BA61" i="1"/>
  <c r="BE61" i="1"/>
  <c r="BF61" i="1"/>
  <c r="BJ61" i="1"/>
  <c r="BK61" i="1"/>
  <c r="BO61" i="1"/>
  <c r="G62" i="1"/>
  <c r="H62" i="1"/>
  <c r="L62" i="1"/>
  <c r="M62" i="1"/>
  <c r="Q62" i="1"/>
  <c r="R62" i="1"/>
  <c r="V62" i="1"/>
  <c r="W62" i="1"/>
  <c r="AA62" i="1"/>
  <c r="AB62" i="1"/>
  <c r="AF62" i="1"/>
  <c r="AG62" i="1"/>
  <c r="AK62" i="1"/>
  <c r="AL62" i="1"/>
  <c r="AP62" i="1"/>
  <c r="AQ62" i="1"/>
  <c r="AU62" i="1"/>
  <c r="AV62" i="1"/>
  <c r="AZ62" i="1"/>
  <c r="BA62" i="1"/>
  <c r="BE62" i="1"/>
  <c r="BF62" i="1"/>
  <c r="BJ62" i="1"/>
  <c r="BO62" i="1"/>
  <c r="G63" i="1"/>
  <c r="H63" i="1"/>
  <c r="L63" i="1"/>
  <c r="M63" i="1"/>
  <c r="Q63" i="1"/>
  <c r="R63" i="1"/>
  <c r="V63" i="1"/>
  <c r="W63" i="1"/>
  <c r="AA63" i="1"/>
  <c r="AB63" i="1"/>
  <c r="AF63" i="1"/>
  <c r="AG63" i="1"/>
  <c r="AK63" i="1"/>
  <c r="AL63" i="1"/>
  <c r="AP63" i="1"/>
  <c r="AQ63" i="1"/>
  <c r="AU63" i="1"/>
  <c r="AV63" i="1"/>
  <c r="AZ63" i="1"/>
  <c r="BA63" i="1"/>
  <c r="BE63" i="1"/>
  <c r="BF63" i="1"/>
  <c r="BJ63" i="1"/>
  <c r="BK63" i="1"/>
  <c r="BO63" i="1"/>
  <c r="G64" i="1"/>
  <c r="H64" i="1"/>
  <c r="L64" i="1"/>
  <c r="M64" i="1"/>
  <c r="Q64" i="1"/>
  <c r="R64" i="1"/>
  <c r="V64" i="1"/>
  <c r="W64" i="1"/>
  <c r="AA64" i="1"/>
  <c r="AB64" i="1"/>
  <c r="AF64" i="1"/>
  <c r="AG64" i="1"/>
  <c r="AK64" i="1"/>
  <c r="AL64" i="1"/>
  <c r="AP64" i="1"/>
  <c r="AQ64" i="1"/>
  <c r="AU64" i="1"/>
  <c r="AV64" i="1"/>
  <c r="AZ64" i="1"/>
  <c r="BA64" i="1"/>
  <c r="BE64" i="1"/>
  <c r="BF64" i="1"/>
  <c r="BJ64" i="1"/>
  <c r="BK64" i="1"/>
  <c r="G65" i="1"/>
  <c r="H65" i="1"/>
  <c r="L65" i="1"/>
  <c r="M65" i="1"/>
  <c r="Q65" i="1"/>
  <c r="V65" i="1"/>
  <c r="W65" i="1"/>
  <c r="AA65" i="1"/>
  <c r="AG65" i="1"/>
  <c r="AK65" i="1"/>
  <c r="AL65" i="1"/>
  <c r="AP65" i="1"/>
  <c r="AQ65" i="1"/>
  <c r="AU65" i="1"/>
  <c r="AV65" i="1"/>
  <c r="AZ65" i="1"/>
  <c r="BA65" i="1"/>
  <c r="BE65" i="1"/>
  <c r="BF65" i="1"/>
  <c r="BJ65" i="1"/>
  <c r="G66" i="1"/>
  <c r="H66" i="1"/>
  <c r="L66" i="1"/>
  <c r="M66" i="1"/>
  <c r="Q66" i="1"/>
  <c r="R66" i="1"/>
  <c r="V66" i="1"/>
  <c r="W66" i="1"/>
  <c r="AA66" i="1"/>
  <c r="AB66" i="1"/>
  <c r="AF66" i="1"/>
  <c r="AG66" i="1"/>
  <c r="AK66" i="1"/>
  <c r="AL66" i="1"/>
  <c r="AP66" i="1"/>
  <c r="AQ66" i="1"/>
  <c r="AU66" i="1"/>
  <c r="AV66" i="1"/>
  <c r="AZ66" i="1"/>
  <c r="BA66" i="1"/>
  <c r="BE66" i="1"/>
  <c r="BF66" i="1"/>
  <c r="BJ66" i="1"/>
  <c r="BK66" i="1"/>
  <c r="G67" i="1"/>
  <c r="H67" i="1"/>
  <c r="L67" i="1"/>
  <c r="M67" i="1"/>
  <c r="Q67" i="1"/>
  <c r="R67" i="1"/>
  <c r="V67" i="1"/>
  <c r="W67" i="1"/>
  <c r="AA67" i="1"/>
  <c r="AB67" i="1"/>
  <c r="AF67" i="1"/>
  <c r="AG67" i="1"/>
  <c r="AK67" i="1"/>
  <c r="AL67" i="1"/>
  <c r="AP67" i="1"/>
  <c r="AQ67" i="1"/>
  <c r="AU67" i="1"/>
  <c r="AV67" i="1"/>
  <c r="AZ67" i="1"/>
  <c r="BA67" i="1"/>
  <c r="BE67" i="1"/>
  <c r="BF67" i="1"/>
  <c r="BJ67" i="1"/>
  <c r="BK67" i="1"/>
  <c r="G68" i="1"/>
  <c r="H68" i="1"/>
  <c r="L68" i="1"/>
  <c r="M68" i="1"/>
  <c r="Q68" i="1"/>
  <c r="R68" i="1"/>
  <c r="V68" i="1"/>
  <c r="W68" i="1"/>
  <c r="AA68" i="1"/>
  <c r="AB68" i="1"/>
  <c r="AF68" i="1"/>
  <c r="AG68" i="1"/>
  <c r="AK68" i="1"/>
  <c r="AL68" i="1"/>
  <c r="AP68" i="1"/>
  <c r="AQ68" i="1"/>
  <c r="AU68" i="1"/>
  <c r="AV68" i="1"/>
  <c r="AZ68" i="1"/>
  <c r="BA68" i="1"/>
  <c r="BE68" i="1"/>
  <c r="BF68" i="1"/>
  <c r="BJ68" i="1"/>
  <c r="BO68" i="1"/>
  <c r="G69" i="1"/>
  <c r="H69" i="1"/>
  <c r="L69" i="1"/>
  <c r="M69" i="1"/>
  <c r="Q69" i="1"/>
  <c r="R69" i="1"/>
  <c r="V69" i="1"/>
  <c r="W69" i="1"/>
  <c r="AA69" i="1"/>
  <c r="AB69" i="1"/>
  <c r="AF69" i="1"/>
  <c r="AG69" i="1"/>
  <c r="AK69" i="1"/>
  <c r="AL69" i="1"/>
  <c r="AP69" i="1"/>
  <c r="AQ69" i="1"/>
  <c r="AU69" i="1"/>
  <c r="AV69" i="1"/>
  <c r="AZ69" i="1"/>
  <c r="BA69" i="1"/>
  <c r="BE69" i="1"/>
  <c r="BF69" i="1"/>
  <c r="BJ69" i="1"/>
  <c r="BO69" i="1"/>
  <c r="G70" i="1"/>
  <c r="H70" i="1"/>
  <c r="M70" i="1"/>
  <c r="R70" i="1"/>
  <c r="W70" i="1"/>
  <c r="AB70" i="1"/>
  <c r="AF70" i="1"/>
  <c r="AG70" i="1"/>
  <c r="AK70" i="1"/>
  <c r="AL70" i="1"/>
  <c r="AP70" i="1"/>
  <c r="AQ70" i="1"/>
  <c r="AU70" i="1"/>
  <c r="AV70" i="1"/>
  <c r="AZ70" i="1"/>
  <c r="BA70" i="1"/>
  <c r="BE70" i="1"/>
  <c r="BF70" i="1"/>
  <c r="BJ70" i="1"/>
  <c r="G71" i="1"/>
  <c r="H71" i="1"/>
  <c r="L71" i="1"/>
  <c r="M71" i="1"/>
  <c r="Q71" i="1"/>
  <c r="R71" i="1"/>
  <c r="V71" i="1"/>
  <c r="W71" i="1"/>
  <c r="AA71" i="1"/>
  <c r="AB71" i="1"/>
  <c r="AF71" i="1"/>
  <c r="AG71" i="1"/>
  <c r="AK71" i="1"/>
  <c r="AL71" i="1"/>
  <c r="AP71" i="1"/>
  <c r="AQ71" i="1"/>
  <c r="AU71" i="1"/>
  <c r="AV71" i="1"/>
  <c r="AZ71" i="1"/>
  <c r="BA71" i="1"/>
  <c r="BE71" i="1"/>
  <c r="BF71" i="1"/>
  <c r="BJ71" i="1"/>
  <c r="G72" i="1"/>
  <c r="H72" i="1"/>
  <c r="L72" i="1"/>
  <c r="M72" i="1"/>
  <c r="Q72" i="1"/>
  <c r="R72" i="1"/>
  <c r="V72" i="1"/>
  <c r="W72" i="1"/>
  <c r="AA72" i="1"/>
  <c r="AB72" i="1"/>
  <c r="AF72" i="1"/>
  <c r="AG72" i="1"/>
  <c r="AK72" i="1"/>
  <c r="AL72" i="1"/>
  <c r="AP72" i="1"/>
  <c r="AQ72" i="1"/>
  <c r="AU72" i="1"/>
  <c r="AV72" i="1"/>
  <c r="AZ72" i="1"/>
  <c r="BA72" i="1"/>
  <c r="BE72" i="1"/>
  <c r="BF72" i="1"/>
  <c r="BK72" i="1"/>
  <c r="BO72" i="1"/>
  <c r="G73" i="1"/>
  <c r="H73" i="1"/>
  <c r="L73" i="1"/>
  <c r="M73" i="1"/>
  <c r="Q73" i="1"/>
  <c r="R73" i="1"/>
  <c r="V73" i="1"/>
  <c r="W73" i="1"/>
  <c r="AA73" i="1"/>
  <c r="AB73" i="1"/>
  <c r="AF73" i="1"/>
  <c r="AG73" i="1"/>
  <c r="AK73" i="1"/>
  <c r="AL73" i="1"/>
  <c r="AP73" i="1"/>
  <c r="AQ73" i="1"/>
  <c r="AU73" i="1"/>
  <c r="AV73" i="1"/>
  <c r="AZ73" i="1"/>
  <c r="BA73" i="1"/>
  <c r="BE73" i="1"/>
  <c r="BF73" i="1"/>
  <c r="G74" i="1"/>
  <c r="H74" i="1"/>
  <c r="L74" i="1"/>
  <c r="M74" i="1"/>
  <c r="Q74" i="1"/>
  <c r="R74" i="1"/>
  <c r="V74" i="1"/>
  <c r="W74" i="1"/>
  <c r="AA74" i="1"/>
  <c r="AB74" i="1"/>
  <c r="AF74" i="1"/>
  <c r="AG74" i="1"/>
  <c r="AK74" i="1"/>
  <c r="AL74" i="1"/>
  <c r="AP74" i="1"/>
  <c r="AQ74" i="1"/>
  <c r="AU74" i="1"/>
  <c r="AV74" i="1"/>
  <c r="AZ74" i="1"/>
  <c r="BA74" i="1"/>
  <c r="BE74" i="1"/>
  <c r="BF74" i="1"/>
  <c r="BK74" i="1"/>
  <c r="BO74" i="1"/>
  <c r="F78" i="1"/>
  <c r="I78" i="1"/>
  <c r="J78" i="1"/>
  <c r="K78" i="1"/>
  <c r="N78" i="1"/>
  <c r="O78" i="1"/>
  <c r="P78" i="1"/>
  <c r="S78" i="1"/>
  <c r="T78" i="1"/>
  <c r="U78" i="1"/>
  <c r="X78" i="1"/>
  <c r="Y78" i="1"/>
  <c r="Z78" i="1"/>
  <c r="AC78" i="1"/>
  <c r="AD78" i="1"/>
  <c r="AE78" i="1"/>
  <c r="AH78" i="1"/>
  <c r="AI78" i="1"/>
  <c r="AJ78" i="1"/>
  <c r="AM78" i="1"/>
  <c r="AN78" i="1"/>
  <c r="AO78" i="1"/>
  <c r="AR78" i="1"/>
  <c r="AS78" i="1"/>
  <c r="AT78" i="1"/>
  <c r="AW78" i="1"/>
  <c r="AX78" i="1"/>
  <c r="AY78" i="1"/>
  <c r="BB78" i="1"/>
  <c r="BC78" i="1"/>
  <c r="BD78" i="1"/>
  <c r="BG78" i="1"/>
  <c r="BH78" i="1"/>
  <c r="BI78" i="1"/>
  <c r="BL78" i="1"/>
  <c r="BM78" i="1"/>
  <c r="BN78" i="1"/>
  <c r="I79" i="1"/>
  <c r="J79" i="1"/>
  <c r="K79" i="1"/>
  <c r="N79" i="1"/>
  <c r="O79" i="1"/>
  <c r="P79" i="1"/>
  <c r="S79" i="1"/>
  <c r="T79" i="1"/>
  <c r="U79" i="1"/>
  <c r="X79" i="1"/>
  <c r="Y79" i="1"/>
  <c r="Z79" i="1"/>
  <c r="AC79" i="1"/>
  <c r="AD79" i="1"/>
  <c r="AE79" i="1"/>
  <c r="AH79" i="1"/>
  <c r="AI79" i="1"/>
  <c r="AJ79" i="1"/>
  <c r="AM79" i="1"/>
  <c r="AN79" i="1"/>
  <c r="AO79" i="1"/>
  <c r="AR79" i="1"/>
  <c r="AS79" i="1"/>
  <c r="AT79" i="1"/>
  <c r="AW79" i="1"/>
  <c r="AX79" i="1"/>
  <c r="AY79" i="1"/>
  <c r="BB79" i="1"/>
  <c r="BC79" i="1"/>
  <c r="BD79" i="1"/>
  <c r="BG79" i="1"/>
  <c r="BH79" i="1"/>
  <c r="BI79" i="1"/>
  <c r="G80" i="1"/>
  <c r="H80" i="1"/>
  <c r="L80" i="1"/>
  <c r="M80" i="1"/>
  <c r="Q80" i="1"/>
  <c r="R80" i="1"/>
  <c r="V80" i="1"/>
  <c r="W80" i="1"/>
  <c r="AA80" i="1"/>
  <c r="AB80" i="1"/>
  <c r="AF80" i="1"/>
  <c r="AG80" i="1"/>
  <c r="AK80" i="1"/>
  <c r="AL80" i="1"/>
  <c r="AP80" i="1"/>
  <c r="AQ80" i="1"/>
  <c r="AU80" i="1"/>
  <c r="AV80" i="1"/>
  <c r="AZ80" i="1"/>
  <c r="BA80" i="1"/>
  <c r="BE80" i="1"/>
  <c r="BF80" i="1"/>
  <c r="BJ80" i="1"/>
  <c r="BK80" i="1"/>
  <c r="BO80" i="1"/>
  <c r="G81" i="1"/>
  <c r="H81" i="1"/>
  <c r="L81" i="1"/>
  <c r="M81" i="1"/>
  <c r="Q81" i="1"/>
  <c r="R81" i="1"/>
  <c r="V81" i="1"/>
  <c r="W81" i="1"/>
  <c r="AA81" i="1"/>
  <c r="AB81" i="1"/>
  <c r="AF81" i="1"/>
  <c r="AG81" i="1"/>
  <c r="AK81" i="1"/>
  <c r="AL81" i="1"/>
  <c r="AP81" i="1"/>
  <c r="AQ81" i="1"/>
  <c r="AU81" i="1"/>
  <c r="AV81" i="1"/>
  <c r="AZ81" i="1"/>
  <c r="BA81" i="1"/>
  <c r="BE81" i="1"/>
  <c r="BF81" i="1"/>
  <c r="BJ81" i="1"/>
  <c r="BK81" i="1"/>
  <c r="BO81" i="1"/>
  <c r="G82" i="1"/>
  <c r="H82" i="1"/>
  <c r="L82" i="1"/>
  <c r="M82" i="1"/>
  <c r="Q82" i="1"/>
  <c r="R82" i="1"/>
  <c r="V82" i="1"/>
  <c r="W82" i="1"/>
  <c r="AA82" i="1"/>
  <c r="AB82" i="1"/>
  <c r="AF82" i="1"/>
  <c r="AG82" i="1"/>
  <c r="AK82" i="1"/>
  <c r="AL82" i="1"/>
  <c r="AP82" i="1"/>
  <c r="AQ82" i="1"/>
  <c r="AU82" i="1"/>
  <c r="AV82" i="1"/>
  <c r="AZ82" i="1"/>
  <c r="BA82" i="1"/>
  <c r="BE82" i="1"/>
  <c r="BF82" i="1"/>
  <c r="BJ82" i="1"/>
  <c r="BK82" i="1"/>
  <c r="BO82" i="1"/>
  <c r="G83" i="1"/>
  <c r="H83" i="1"/>
  <c r="L83" i="1"/>
  <c r="M83" i="1"/>
  <c r="Q83" i="1"/>
  <c r="R83" i="1"/>
  <c r="V83" i="1"/>
  <c r="W83" i="1"/>
  <c r="AA83" i="1"/>
  <c r="AB83" i="1"/>
  <c r="AF83" i="1"/>
  <c r="AG83" i="1"/>
  <c r="AK83" i="1"/>
  <c r="AL83" i="1"/>
  <c r="AP83" i="1"/>
  <c r="AQ83" i="1"/>
  <c r="AU83" i="1"/>
  <c r="AV83" i="1"/>
  <c r="AZ83" i="1"/>
  <c r="BA83" i="1"/>
  <c r="BE83" i="1"/>
  <c r="BF83" i="1"/>
  <c r="BJ83" i="1"/>
  <c r="BK83" i="1"/>
  <c r="BO83" i="1"/>
  <c r="G84" i="1"/>
  <c r="H84" i="1"/>
  <c r="L84" i="1"/>
  <c r="M84" i="1"/>
  <c r="Q84" i="1"/>
  <c r="R84" i="1"/>
  <c r="V84" i="1"/>
  <c r="W84" i="1"/>
  <c r="AA84" i="1"/>
  <c r="AB84" i="1"/>
  <c r="AF84" i="1"/>
  <c r="AG84" i="1"/>
  <c r="AK84" i="1"/>
  <c r="AL84" i="1"/>
  <c r="AP84" i="1"/>
  <c r="AQ84" i="1"/>
  <c r="AU84" i="1"/>
  <c r="AV84" i="1"/>
  <c r="AZ84" i="1"/>
  <c r="BA84" i="1"/>
  <c r="BE84" i="1"/>
  <c r="BF84" i="1"/>
  <c r="BJ84" i="1"/>
  <c r="BK84" i="1"/>
  <c r="BO84" i="1"/>
  <c r="G85" i="1"/>
  <c r="H85" i="1"/>
  <c r="L85" i="1"/>
  <c r="M85" i="1"/>
  <c r="Q85" i="1"/>
  <c r="R85" i="1"/>
  <c r="V85" i="1"/>
  <c r="W85" i="1"/>
  <c r="AA85" i="1"/>
  <c r="AB85" i="1"/>
  <c r="AF85" i="1"/>
  <c r="AG85" i="1"/>
  <c r="AK85" i="1"/>
  <c r="AL85" i="1"/>
  <c r="AP85" i="1"/>
  <c r="AQ85" i="1"/>
  <c r="AU85" i="1"/>
  <c r="AV85" i="1"/>
  <c r="AZ85" i="1"/>
  <c r="BA85" i="1"/>
  <c r="BE85" i="1"/>
  <c r="BF85" i="1"/>
  <c r="BJ85" i="1"/>
  <c r="BK85" i="1"/>
  <c r="BO85" i="1"/>
  <c r="G86" i="1"/>
  <c r="H86" i="1"/>
  <c r="L86" i="1"/>
  <c r="M86" i="1"/>
  <c r="Q86" i="1"/>
  <c r="R86" i="1"/>
  <c r="V86" i="1"/>
  <c r="W86" i="1"/>
  <c r="AA86" i="1"/>
  <c r="AB86" i="1"/>
  <c r="AF86" i="1"/>
  <c r="AG86" i="1"/>
  <c r="AK86" i="1"/>
  <c r="AL86" i="1"/>
  <c r="AP86" i="1"/>
  <c r="AQ86" i="1"/>
  <c r="AU86" i="1"/>
  <c r="AV86" i="1"/>
  <c r="AZ86" i="1"/>
  <c r="BA86" i="1"/>
  <c r="BE86" i="1"/>
  <c r="BF86" i="1"/>
  <c r="BJ86" i="1"/>
  <c r="BK86" i="1"/>
  <c r="BO86" i="1"/>
  <c r="G87" i="1"/>
  <c r="H87" i="1"/>
  <c r="L87" i="1"/>
  <c r="M87" i="1"/>
  <c r="Q87" i="1"/>
  <c r="R87" i="1"/>
  <c r="V87" i="1"/>
  <c r="W87" i="1"/>
  <c r="AA87" i="1"/>
  <c r="AB87" i="1"/>
  <c r="AF87" i="1"/>
  <c r="AG87" i="1"/>
  <c r="AK87" i="1"/>
  <c r="AL87" i="1"/>
  <c r="AP87" i="1"/>
  <c r="AQ87" i="1"/>
  <c r="AU87" i="1"/>
  <c r="AV87" i="1"/>
  <c r="AZ87" i="1"/>
  <c r="BA87" i="1"/>
  <c r="BE87" i="1"/>
  <c r="BF87" i="1"/>
  <c r="BJ87" i="1"/>
  <c r="BK87" i="1"/>
  <c r="BO87" i="1"/>
  <c r="G88" i="1"/>
  <c r="H88" i="1"/>
  <c r="L88" i="1"/>
  <c r="M88" i="1"/>
  <c r="Q88" i="1"/>
  <c r="R88" i="1"/>
  <c r="V88" i="1"/>
  <c r="W88" i="1"/>
  <c r="AA88" i="1"/>
  <c r="AB88" i="1"/>
  <c r="AF88" i="1"/>
  <c r="AG88" i="1"/>
  <c r="AK88" i="1"/>
  <c r="AL88" i="1"/>
  <c r="AP88" i="1"/>
  <c r="AQ88" i="1"/>
  <c r="AU88" i="1"/>
  <c r="AV88" i="1"/>
  <c r="AZ88" i="1"/>
  <c r="BA88" i="1"/>
  <c r="BE88" i="1"/>
  <c r="BF88" i="1"/>
  <c r="BJ88" i="1"/>
  <c r="BK88" i="1"/>
  <c r="BO88" i="1"/>
  <c r="G89" i="1"/>
  <c r="H89" i="1"/>
  <c r="L89" i="1"/>
  <c r="M89" i="1"/>
  <c r="Q89" i="1"/>
  <c r="R89" i="1"/>
  <c r="V89" i="1"/>
  <c r="W89" i="1"/>
  <c r="AA89" i="1"/>
  <c r="AB89" i="1"/>
  <c r="AF89" i="1"/>
  <c r="AG89" i="1"/>
  <c r="AK89" i="1"/>
  <c r="AL89" i="1"/>
  <c r="AP89" i="1"/>
  <c r="AQ89" i="1"/>
  <c r="AU89" i="1"/>
  <c r="AV89" i="1"/>
  <c r="AZ89" i="1"/>
  <c r="BA89" i="1"/>
  <c r="BE89" i="1"/>
  <c r="BF89" i="1"/>
  <c r="BJ89" i="1"/>
  <c r="BK89" i="1"/>
  <c r="BO89" i="1"/>
  <c r="G90" i="1"/>
  <c r="H90" i="1"/>
  <c r="L90" i="1"/>
  <c r="M90" i="1"/>
  <c r="Q90" i="1"/>
  <c r="R90" i="1"/>
  <c r="V90" i="1"/>
  <c r="W90" i="1"/>
  <c r="AA90" i="1"/>
  <c r="AB90" i="1"/>
  <c r="AF90" i="1"/>
  <c r="AG90" i="1"/>
  <c r="AK90" i="1"/>
  <c r="AL90" i="1"/>
  <c r="AP90" i="1"/>
  <c r="AQ90" i="1"/>
  <c r="AU90" i="1"/>
  <c r="AV90" i="1"/>
  <c r="AZ90" i="1"/>
  <c r="BA90" i="1"/>
  <c r="BE90" i="1"/>
  <c r="BF90" i="1"/>
  <c r="BJ90" i="1"/>
  <c r="BK90" i="1"/>
  <c r="BO90" i="1"/>
  <c r="G91" i="1"/>
  <c r="H91" i="1"/>
  <c r="L91" i="1"/>
  <c r="M91" i="1"/>
  <c r="Q91" i="1"/>
  <c r="R91" i="1"/>
  <c r="V91" i="1"/>
  <c r="W91" i="1"/>
  <c r="AA91" i="1"/>
  <c r="AB91" i="1"/>
  <c r="AF91" i="1"/>
  <c r="AG91" i="1"/>
  <c r="AK91" i="1"/>
  <c r="AL91" i="1"/>
  <c r="AP91" i="1"/>
  <c r="AQ91" i="1"/>
  <c r="AU91" i="1"/>
  <c r="AV91" i="1"/>
  <c r="AZ91" i="1"/>
  <c r="BA91" i="1"/>
  <c r="BE91" i="1"/>
  <c r="BF91" i="1"/>
  <c r="BJ91" i="1"/>
  <c r="BK91" i="1"/>
  <c r="BO91" i="1"/>
  <c r="G92" i="1"/>
  <c r="H92" i="1"/>
  <c r="L92" i="1"/>
  <c r="M92" i="1"/>
  <c r="Q92" i="1"/>
  <c r="R92" i="1"/>
  <c r="V92" i="1"/>
  <c r="W92" i="1"/>
  <c r="AA92" i="1"/>
  <c r="AB92" i="1"/>
  <c r="AF92" i="1"/>
  <c r="AG92" i="1"/>
  <c r="AK92" i="1"/>
  <c r="AL92" i="1"/>
  <c r="AP92" i="1"/>
  <c r="AQ92" i="1"/>
  <c r="AU92" i="1"/>
  <c r="AV92" i="1"/>
  <c r="AZ92" i="1"/>
  <c r="BA92" i="1"/>
  <c r="BE92" i="1"/>
  <c r="BF92" i="1"/>
  <c r="BK92" i="1"/>
  <c r="BO92" i="1"/>
  <c r="G93" i="1"/>
  <c r="H93" i="1"/>
  <c r="L93" i="1"/>
  <c r="M93" i="1"/>
  <c r="Q93" i="1"/>
  <c r="R93" i="1"/>
  <c r="V93" i="1"/>
  <c r="W93" i="1"/>
  <c r="AA93" i="1"/>
  <c r="AB93" i="1"/>
  <c r="AF93" i="1"/>
  <c r="AG93" i="1"/>
  <c r="AK93" i="1"/>
  <c r="AL93" i="1"/>
  <c r="AP93" i="1"/>
  <c r="AQ93" i="1"/>
  <c r="AU93" i="1"/>
  <c r="AV93" i="1"/>
  <c r="AZ93" i="1"/>
  <c r="BA93" i="1"/>
  <c r="BE93" i="1"/>
  <c r="BF93" i="1"/>
  <c r="BK93" i="1"/>
  <c r="BO93" i="1"/>
  <c r="G94" i="1"/>
  <c r="H94" i="1"/>
  <c r="L94" i="1"/>
  <c r="M94" i="1"/>
  <c r="Q94" i="1"/>
  <c r="R94" i="1"/>
  <c r="V94" i="1"/>
  <c r="W94" i="1"/>
  <c r="AA94" i="1"/>
  <c r="AB94" i="1"/>
  <c r="AF94" i="1"/>
  <c r="AG94" i="1"/>
  <c r="AK94" i="1"/>
  <c r="AL94" i="1"/>
  <c r="AP94" i="1"/>
  <c r="AQ94" i="1"/>
  <c r="AU94" i="1"/>
  <c r="AV94" i="1"/>
  <c r="AZ94" i="1"/>
  <c r="BA94" i="1"/>
  <c r="BE94" i="1"/>
  <c r="BJ94" i="1"/>
  <c r="BO94" i="1"/>
  <c r="G95" i="1"/>
  <c r="H95" i="1"/>
  <c r="L95" i="1"/>
  <c r="M95" i="1"/>
  <c r="Q95" i="1"/>
  <c r="R95" i="1"/>
  <c r="V95" i="1"/>
  <c r="W95" i="1"/>
  <c r="AA95" i="1"/>
  <c r="AB95" i="1"/>
  <c r="AF95" i="1"/>
  <c r="AG95" i="1"/>
  <c r="AK95" i="1"/>
  <c r="AL95" i="1"/>
  <c r="AP95" i="1"/>
  <c r="AQ95" i="1"/>
  <c r="AU95" i="1"/>
  <c r="AV95" i="1"/>
  <c r="AZ95" i="1"/>
  <c r="BA95" i="1"/>
  <c r="BE95" i="1"/>
  <c r="BF95" i="1"/>
  <c r="BK95" i="1"/>
  <c r="BO95" i="1"/>
  <c r="G96" i="1"/>
  <c r="H96" i="1"/>
  <c r="L96" i="1"/>
  <c r="M96" i="1"/>
  <c r="Q96" i="1"/>
  <c r="R96" i="1"/>
  <c r="V96" i="1"/>
  <c r="W96" i="1"/>
  <c r="AA96" i="1"/>
  <c r="AB96" i="1"/>
  <c r="AF96" i="1"/>
  <c r="AG96" i="1"/>
  <c r="AK96" i="1"/>
  <c r="AL96" i="1"/>
  <c r="AP96" i="1"/>
  <c r="AQ96" i="1"/>
  <c r="AU96" i="1"/>
  <c r="AV96" i="1"/>
  <c r="AZ96" i="1"/>
  <c r="BA96" i="1"/>
  <c r="BE96" i="1"/>
  <c r="BF96" i="1"/>
  <c r="BJ96" i="1"/>
  <c r="BK96" i="1"/>
  <c r="BO96" i="1"/>
  <c r="G97" i="1"/>
  <c r="H97" i="1"/>
  <c r="L97" i="1"/>
  <c r="M97" i="1"/>
  <c r="Q97" i="1"/>
  <c r="R97" i="1"/>
  <c r="V97" i="1"/>
  <c r="W97" i="1"/>
  <c r="AA97" i="1"/>
  <c r="AB97" i="1"/>
  <c r="AF97" i="1"/>
  <c r="AG97" i="1"/>
  <c r="AK97" i="1"/>
  <c r="AL97" i="1"/>
  <c r="AP97" i="1"/>
  <c r="AQ97" i="1"/>
  <c r="AU97" i="1"/>
  <c r="AV97" i="1"/>
  <c r="AZ97" i="1"/>
  <c r="BA97" i="1"/>
  <c r="BE97" i="1"/>
  <c r="BF97" i="1"/>
  <c r="BJ97" i="1"/>
  <c r="G98" i="1"/>
  <c r="H98" i="1"/>
  <c r="L98" i="1"/>
  <c r="M98" i="1"/>
  <c r="Q98" i="1"/>
  <c r="R98" i="1"/>
  <c r="V98" i="1"/>
  <c r="W98" i="1"/>
  <c r="AA98" i="1"/>
  <c r="AB98" i="1"/>
  <c r="AF98" i="1"/>
  <c r="AG98" i="1"/>
  <c r="AK98" i="1"/>
  <c r="AL98" i="1"/>
  <c r="AP98" i="1"/>
  <c r="AQ98" i="1"/>
  <c r="AU98" i="1"/>
  <c r="AV98" i="1"/>
  <c r="AZ98" i="1"/>
  <c r="BA98" i="1"/>
  <c r="BE98" i="1"/>
  <c r="BF98" i="1"/>
  <c r="BK98" i="1"/>
  <c r="BO98" i="1"/>
  <c r="G99" i="1"/>
  <c r="H99" i="1"/>
  <c r="L99" i="1"/>
  <c r="M99" i="1"/>
  <c r="Q99" i="1"/>
  <c r="R99" i="1"/>
  <c r="V99" i="1"/>
  <c r="W99" i="1"/>
  <c r="AA99" i="1"/>
  <c r="AB99" i="1"/>
  <c r="AF99" i="1"/>
  <c r="AG99" i="1"/>
  <c r="AK99" i="1"/>
  <c r="AL99" i="1"/>
  <c r="AP99" i="1"/>
  <c r="AQ99" i="1"/>
  <c r="AU99" i="1"/>
  <c r="AV99" i="1"/>
  <c r="AZ99" i="1"/>
  <c r="BA99" i="1"/>
  <c r="BE99" i="1"/>
  <c r="BO99" i="1"/>
  <c r="G100" i="1"/>
  <c r="H100" i="1"/>
  <c r="L100" i="1"/>
  <c r="M100" i="1"/>
  <c r="Q100" i="1"/>
  <c r="R100" i="1"/>
  <c r="V100" i="1"/>
  <c r="W100" i="1"/>
  <c r="AA100" i="1"/>
  <c r="AB100" i="1"/>
  <c r="AF100" i="1"/>
  <c r="AG100" i="1"/>
  <c r="AK100" i="1"/>
  <c r="AL100" i="1"/>
  <c r="AP100" i="1"/>
  <c r="AQ100" i="1"/>
  <c r="AU100" i="1"/>
  <c r="AV100" i="1"/>
  <c r="AZ100" i="1"/>
  <c r="BA100" i="1"/>
  <c r="BE100" i="1"/>
  <c r="BF100" i="1"/>
  <c r="BJ100" i="1"/>
  <c r="BK100" i="1"/>
  <c r="BO100" i="1"/>
  <c r="H102" i="1"/>
  <c r="L102" i="1"/>
  <c r="M102" i="1"/>
  <c r="Q102" i="1"/>
  <c r="R102" i="1"/>
  <c r="V102" i="1"/>
  <c r="W102" i="1"/>
  <c r="AA102" i="1"/>
  <c r="AB102" i="1"/>
  <c r="AF102" i="1"/>
  <c r="AG102" i="1"/>
  <c r="AK102" i="1"/>
  <c r="AL102" i="1"/>
  <c r="AP102" i="1"/>
  <c r="AQ102" i="1"/>
  <c r="AU102" i="1"/>
  <c r="AV102" i="1"/>
  <c r="AZ102" i="1"/>
  <c r="BA102" i="1"/>
  <c r="BE102" i="1"/>
  <c r="BF102" i="1"/>
  <c r="BJ102" i="1"/>
  <c r="H103" i="1"/>
  <c r="M103" i="1"/>
  <c r="R103" i="1"/>
  <c r="W103" i="1"/>
  <c r="AB103" i="1"/>
  <c r="AG103" i="1"/>
  <c r="AL103" i="1"/>
  <c r="AQ103" i="1"/>
  <c r="AV103" i="1"/>
  <c r="BA103" i="1"/>
  <c r="BF103" i="1"/>
  <c r="G104" i="1"/>
  <c r="H104" i="1"/>
  <c r="L104" i="1"/>
  <c r="Q104" i="1"/>
  <c r="R104" i="1"/>
  <c r="V104" i="1"/>
  <c r="AA104" i="1"/>
  <c r="AB104" i="1"/>
  <c r="AF104" i="1"/>
  <c r="AK104" i="1"/>
  <c r="AL104" i="1"/>
  <c r="AP104" i="1"/>
  <c r="AQ104" i="1"/>
  <c r="AU104" i="1"/>
  <c r="AV104" i="1"/>
  <c r="AZ104" i="1"/>
  <c r="BA104" i="1"/>
  <c r="BE104" i="1"/>
  <c r="BF104" i="1"/>
  <c r="BJ104" i="1"/>
  <c r="BK104" i="1"/>
  <c r="BO104" i="1"/>
  <c r="G105" i="1"/>
  <c r="H105" i="1"/>
  <c r="L105" i="1"/>
  <c r="M105" i="1"/>
  <c r="Q105" i="1"/>
  <c r="R105" i="1"/>
  <c r="V105" i="1"/>
  <c r="W105" i="1"/>
  <c r="AA105" i="1"/>
  <c r="AB105" i="1"/>
  <c r="AF105" i="1"/>
  <c r="AG105" i="1"/>
  <c r="AK105" i="1"/>
  <c r="AL105" i="1"/>
  <c r="AP105" i="1"/>
  <c r="AQ105" i="1"/>
  <c r="AU105" i="1"/>
  <c r="AV105" i="1"/>
  <c r="AZ105" i="1"/>
  <c r="BA105" i="1"/>
  <c r="BE105" i="1"/>
  <c r="BF105" i="1"/>
  <c r="BJ105" i="1"/>
  <c r="BK105" i="1"/>
  <c r="BO105" i="1"/>
  <c r="G106" i="1"/>
  <c r="L106" i="1"/>
  <c r="M106" i="1"/>
  <c r="Q106" i="1"/>
  <c r="V106" i="1"/>
  <c r="AA106" i="1"/>
  <c r="AF106" i="1"/>
  <c r="AG106" i="1"/>
  <c r="AK106" i="1"/>
  <c r="AP106" i="1"/>
  <c r="AQ106" i="1"/>
  <c r="AU106" i="1"/>
  <c r="AV106" i="1"/>
  <c r="AZ106" i="1"/>
  <c r="BA106" i="1"/>
  <c r="BE106" i="1"/>
  <c r="BF106" i="1"/>
  <c r="BJ106" i="1"/>
  <c r="BK106" i="1"/>
  <c r="BO106" i="1"/>
  <c r="G107" i="1"/>
  <c r="H107" i="1"/>
  <c r="L107" i="1"/>
  <c r="M107" i="1"/>
  <c r="Q107" i="1"/>
  <c r="R107" i="1"/>
  <c r="V107" i="1"/>
  <c r="W107" i="1"/>
  <c r="AA107" i="1"/>
  <c r="AB107" i="1"/>
  <c r="AF107" i="1"/>
  <c r="AG107" i="1"/>
  <c r="AK107" i="1"/>
  <c r="AL107" i="1"/>
  <c r="AP107" i="1"/>
  <c r="AQ107" i="1"/>
  <c r="AU107" i="1"/>
  <c r="AV107" i="1"/>
  <c r="AZ107" i="1"/>
  <c r="BA107" i="1"/>
  <c r="BE107" i="1"/>
  <c r="BF107" i="1"/>
  <c r="BJ107" i="1"/>
  <c r="BK107" i="1"/>
  <c r="BO107" i="1"/>
  <c r="H108" i="1"/>
  <c r="M108" i="1"/>
  <c r="R108" i="1"/>
  <c r="W108" i="1"/>
  <c r="AB108" i="1"/>
  <c r="AG108" i="1"/>
  <c r="AL108" i="1"/>
  <c r="AQ108" i="1"/>
  <c r="AV108" i="1"/>
  <c r="BA108" i="1"/>
  <c r="BF108" i="1"/>
  <c r="G109" i="1"/>
  <c r="H109" i="1"/>
  <c r="L109" i="1"/>
  <c r="M109" i="1"/>
  <c r="Q109" i="1"/>
  <c r="R109" i="1"/>
  <c r="V109" i="1"/>
  <c r="W109" i="1"/>
  <c r="AA109" i="1"/>
  <c r="AB109" i="1"/>
  <c r="AF109" i="1"/>
  <c r="AG109" i="1"/>
  <c r="AK109" i="1"/>
  <c r="AL109" i="1"/>
  <c r="AP109" i="1"/>
  <c r="AQ109" i="1"/>
  <c r="AU109" i="1"/>
  <c r="AV109" i="1"/>
  <c r="AZ109" i="1"/>
  <c r="BA109" i="1"/>
  <c r="BE109" i="1"/>
  <c r="BF109" i="1"/>
  <c r="BJ109" i="1"/>
  <c r="BK109" i="1"/>
  <c r="BO109" i="1"/>
  <c r="G110" i="1"/>
  <c r="H110" i="1"/>
  <c r="L110" i="1"/>
  <c r="M110" i="1"/>
  <c r="Q110" i="1"/>
  <c r="R110" i="1"/>
  <c r="V110" i="1"/>
  <c r="W110" i="1"/>
  <c r="AA110" i="1"/>
  <c r="AB110" i="1"/>
  <c r="AF110" i="1"/>
  <c r="AG110" i="1"/>
  <c r="AK110" i="1"/>
  <c r="AL110" i="1"/>
  <c r="AP110" i="1"/>
  <c r="AQ110" i="1"/>
  <c r="AU110" i="1"/>
  <c r="AV110" i="1"/>
  <c r="AZ110" i="1"/>
  <c r="BA110" i="1"/>
  <c r="BE110" i="1"/>
  <c r="BF110" i="1"/>
  <c r="BJ110" i="1"/>
  <c r="BK110" i="1"/>
  <c r="BO110" i="1"/>
  <c r="G111" i="1"/>
  <c r="H111" i="1"/>
  <c r="L111" i="1"/>
  <c r="M111" i="1"/>
  <c r="Q111" i="1"/>
  <c r="R111" i="1"/>
  <c r="V111" i="1"/>
  <c r="W111" i="1"/>
  <c r="AA111" i="1"/>
  <c r="AB111" i="1"/>
  <c r="AF111" i="1"/>
  <c r="AG111" i="1"/>
  <c r="AK111" i="1"/>
  <c r="AL111" i="1"/>
  <c r="AP111" i="1"/>
  <c r="AQ111" i="1"/>
  <c r="AU111" i="1"/>
  <c r="AV111" i="1"/>
  <c r="AZ111" i="1"/>
  <c r="BA111" i="1"/>
  <c r="BE111" i="1"/>
  <c r="BF111" i="1"/>
  <c r="BJ111" i="1"/>
  <c r="BK111" i="1"/>
  <c r="BO111" i="1"/>
  <c r="G112" i="1"/>
  <c r="H112" i="1"/>
  <c r="L112" i="1"/>
  <c r="M112" i="1"/>
  <c r="Q112" i="1"/>
  <c r="R112" i="1"/>
  <c r="V112" i="1"/>
  <c r="W112" i="1"/>
  <c r="AA112" i="1"/>
  <c r="AB112" i="1"/>
  <c r="AF112" i="1"/>
  <c r="AG112" i="1"/>
  <c r="AK112" i="1"/>
  <c r="AL112" i="1"/>
  <c r="AP112" i="1"/>
  <c r="AQ112" i="1"/>
  <c r="AU112" i="1"/>
  <c r="AV112" i="1"/>
  <c r="AZ112" i="1"/>
  <c r="BA112" i="1"/>
  <c r="BE112" i="1"/>
  <c r="BF112" i="1"/>
  <c r="BJ112" i="1"/>
  <c r="BK112" i="1"/>
  <c r="BO112" i="1"/>
  <c r="G113" i="1"/>
  <c r="H113" i="1"/>
  <c r="L113" i="1"/>
  <c r="M113" i="1"/>
  <c r="Q113" i="1"/>
  <c r="R113" i="1"/>
  <c r="V113" i="1"/>
  <c r="W113" i="1"/>
  <c r="AA113" i="1"/>
  <c r="AB113" i="1"/>
  <c r="AF113" i="1"/>
  <c r="AG113" i="1"/>
  <c r="AK113" i="1"/>
  <c r="AL113" i="1"/>
  <c r="AP113" i="1"/>
  <c r="AQ113" i="1"/>
  <c r="AU113" i="1"/>
  <c r="AV113" i="1"/>
  <c r="AZ113" i="1"/>
  <c r="BA113" i="1"/>
  <c r="BE113" i="1"/>
  <c r="BF113" i="1"/>
  <c r="BJ113" i="1"/>
  <c r="BO113" i="1"/>
  <c r="G114" i="1"/>
  <c r="H114" i="1"/>
  <c r="L114" i="1"/>
  <c r="M114" i="1"/>
  <c r="Q114" i="1"/>
  <c r="R114" i="1"/>
  <c r="V114" i="1"/>
  <c r="W114" i="1"/>
  <c r="AA114" i="1"/>
  <c r="AB114" i="1"/>
  <c r="AF114" i="1"/>
  <c r="AG114" i="1"/>
  <c r="AK114" i="1"/>
  <c r="AL114" i="1"/>
  <c r="AP114" i="1"/>
  <c r="AQ114" i="1"/>
  <c r="AU114" i="1"/>
  <c r="AV114" i="1"/>
  <c r="AZ114" i="1"/>
  <c r="BA114" i="1"/>
  <c r="BE114" i="1"/>
  <c r="BF114" i="1"/>
  <c r="BJ114" i="1"/>
  <c r="BK114" i="1"/>
  <c r="BO114" i="1"/>
  <c r="G115" i="1"/>
  <c r="H115" i="1"/>
  <c r="L115" i="1"/>
  <c r="M115" i="1"/>
  <c r="Q115" i="1"/>
  <c r="R115" i="1"/>
  <c r="V115" i="1"/>
  <c r="W115" i="1"/>
  <c r="AA115" i="1"/>
  <c r="AB115" i="1"/>
  <c r="AF115" i="1"/>
  <c r="AG115" i="1"/>
  <c r="AK115" i="1"/>
  <c r="AL115" i="1"/>
  <c r="AP115" i="1"/>
  <c r="AQ115" i="1"/>
  <c r="AU115" i="1"/>
  <c r="AV115" i="1"/>
  <c r="AZ115" i="1"/>
  <c r="BA115" i="1"/>
  <c r="BE115" i="1"/>
  <c r="BF115" i="1"/>
  <c r="BJ115" i="1"/>
  <c r="BK115" i="1"/>
  <c r="BO115" i="1"/>
  <c r="G116" i="1"/>
  <c r="H116" i="1"/>
  <c r="L116" i="1"/>
  <c r="M116" i="1"/>
  <c r="Q116" i="1"/>
  <c r="R116" i="1"/>
  <c r="V116" i="1"/>
  <c r="W116" i="1"/>
  <c r="AA116" i="1"/>
  <c r="AB116" i="1"/>
  <c r="AF116" i="1"/>
  <c r="AG116" i="1"/>
  <c r="AK116" i="1"/>
  <c r="AL116" i="1"/>
  <c r="AP116" i="1"/>
  <c r="AQ116" i="1"/>
  <c r="AU116" i="1"/>
  <c r="AV116" i="1"/>
  <c r="AZ116" i="1"/>
  <c r="BA116" i="1"/>
  <c r="BE116" i="1"/>
  <c r="BF116" i="1"/>
  <c r="BJ116" i="1"/>
  <c r="BO116" i="1"/>
  <c r="G117" i="1"/>
  <c r="H117" i="1"/>
  <c r="L117" i="1"/>
  <c r="M117" i="1"/>
  <c r="Q117" i="1"/>
  <c r="R117" i="1"/>
  <c r="V117" i="1"/>
  <c r="W117" i="1"/>
  <c r="AA117" i="1"/>
  <c r="AB117" i="1"/>
  <c r="AF117" i="1"/>
  <c r="AG117" i="1"/>
  <c r="AK117" i="1"/>
  <c r="AL117" i="1"/>
  <c r="AP117" i="1"/>
  <c r="AQ117" i="1"/>
  <c r="AU117" i="1"/>
  <c r="AV117" i="1"/>
  <c r="AZ117" i="1"/>
  <c r="BA117" i="1"/>
  <c r="BE117" i="1"/>
  <c r="BF117" i="1"/>
  <c r="BJ117" i="1"/>
  <c r="BK117" i="1"/>
  <c r="BO117" i="1"/>
  <c r="G120" i="1"/>
  <c r="H120" i="1"/>
  <c r="L120" i="1"/>
  <c r="M120" i="1"/>
  <c r="Q120" i="1"/>
  <c r="R120" i="1"/>
  <c r="V120" i="1"/>
  <c r="W120" i="1"/>
  <c r="AA120" i="1"/>
  <c r="AB120" i="1"/>
  <c r="AF120" i="1"/>
  <c r="AG120" i="1"/>
  <c r="AK120" i="1"/>
  <c r="AL120" i="1"/>
  <c r="AP120" i="1"/>
  <c r="AU120" i="1"/>
  <c r="AZ120" i="1"/>
  <c r="BE120" i="1"/>
  <c r="BJ120" i="1"/>
  <c r="G121" i="1"/>
  <c r="H121" i="1"/>
  <c r="L121" i="1"/>
  <c r="M121" i="1"/>
  <c r="Q121" i="1"/>
  <c r="R121" i="1"/>
  <c r="V121" i="1"/>
  <c r="W121" i="1"/>
  <c r="AA121" i="1"/>
  <c r="AB121" i="1"/>
  <c r="AF121" i="1"/>
  <c r="AG121" i="1"/>
  <c r="AK121" i="1"/>
  <c r="AL121" i="1"/>
  <c r="AP121" i="1"/>
  <c r="AQ121" i="1"/>
  <c r="AU121" i="1"/>
  <c r="AV121" i="1"/>
  <c r="AZ121" i="1"/>
  <c r="BA121" i="1"/>
  <c r="BE121" i="1"/>
  <c r="BF121" i="1"/>
  <c r="BJ121" i="1"/>
  <c r="BK121" i="1"/>
  <c r="G122" i="1"/>
  <c r="H122" i="1"/>
  <c r="L122" i="1"/>
  <c r="M122" i="1"/>
  <c r="Q122" i="1"/>
  <c r="R122" i="1"/>
  <c r="V122" i="1"/>
  <c r="W122" i="1"/>
  <c r="AA122" i="1"/>
  <c r="AB122" i="1"/>
  <c r="AF122" i="1"/>
  <c r="AG122" i="1"/>
  <c r="AK122" i="1"/>
  <c r="AL122" i="1"/>
  <c r="AP122" i="1"/>
  <c r="AQ122" i="1"/>
  <c r="AV122" i="1"/>
  <c r="AZ122" i="1"/>
  <c r="BA122" i="1"/>
  <c r="BF122" i="1"/>
  <c r="G123" i="1"/>
  <c r="H123" i="1"/>
  <c r="L123" i="1"/>
  <c r="M123" i="1"/>
  <c r="Q123" i="1"/>
  <c r="R123" i="1"/>
  <c r="V123" i="1"/>
  <c r="W123" i="1"/>
  <c r="AA123" i="1"/>
  <c r="AB123" i="1"/>
  <c r="AF123" i="1"/>
  <c r="AG123" i="1"/>
  <c r="AK123" i="1"/>
  <c r="AL123" i="1"/>
  <c r="AP123" i="1"/>
  <c r="AV123" i="1"/>
  <c r="BA123" i="1"/>
  <c r="BF123" i="1"/>
  <c r="BJ123" i="1"/>
  <c r="H124" i="1"/>
  <c r="L124" i="1"/>
  <c r="M124" i="1"/>
  <c r="Q124" i="1"/>
  <c r="R124" i="1"/>
  <c r="V124" i="1"/>
  <c r="W124" i="1"/>
  <c r="AA124" i="1"/>
  <c r="AB124" i="1"/>
  <c r="AF124" i="1"/>
  <c r="AG124" i="1"/>
  <c r="AK124" i="1"/>
  <c r="AL124" i="1"/>
  <c r="AP124" i="1"/>
  <c r="AQ124" i="1"/>
  <c r="AV124" i="1"/>
  <c r="AZ124" i="1"/>
  <c r="BA124" i="1"/>
  <c r="BF124" i="1"/>
  <c r="BJ124" i="1"/>
  <c r="BK124" i="1"/>
  <c r="G125" i="1"/>
  <c r="H125" i="1"/>
  <c r="L125" i="1"/>
  <c r="M125" i="1"/>
  <c r="Q125" i="1"/>
  <c r="R125" i="1"/>
  <c r="V125" i="1"/>
  <c r="W125" i="1"/>
  <c r="AA125" i="1"/>
  <c r="AB125" i="1"/>
  <c r="AF125" i="1"/>
  <c r="AG125" i="1"/>
  <c r="AK125" i="1"/>
  <c r="AL125" i="1"/>
  <c r="AP125" i="1"/>
  <c r="AV125" i="1"/>
  <c r="AZ125" i="1"/>
  <c r="BA125" i="1"/>
  <c r="BE125" i="1"/>
  <c r="H126" i="1"/>
  <c r="L126" i="1"/>
  <c r="M126" i="1"/>
  <c r="Q126" i="1"/>
  <c r="R126" i="1"/>
  <c r="V126" i="1"/>
  <c r="W126" i="1"/>
  <c r="AA126" i="1"/>
  <c r="AB126" i="1"/>
  <c r="AF126" i="1"/>
  <c r="AG126" i="1"/>
  <c r="AK126" i="1"/>
  <c r="AL126" i="1"/>
  <c r="AP126" i="1"/>
  <c r="AQ126" i="1"/>
  <c r="AV126" i="1"/>
  <c r="BA126" i="1"/>
  <c r="BE126" i="1"/>
  <c r="BF126" i="1"/>
  <c r="BK126" i="1"/>
  <c r="BO126" i="1"/>
  <c r="G127" i="1"/>
  <c r="H127" i="1"/>
  <c r="L127" i="1"/>
  <c r="M127" i="1"/>
  <c r="Q127" i="1"/>
  <c r="R127" i="1"/>
  <c r="V127" i="1"/>
  <c r="W127" i="1"/>
  <c r="AA127" i="1"/>
  <c r="AB127" i="1"/>
  <c r="AF127" i="1"/>
  <c r="AG127" i="1"/>
  <c r="AK127" i="1"/>
  <c r="AL127" i="1"/>
  <c r="AP127" i="1"/>
  <c r="AQ127" i="1"/>
  <c r="AV127" i="1"/>
  <c r="AZ127" i="1"/>
  <c r="BA127" i="1"/>
  <c r="BE127" i="1"/>
  <c r="BK127" i="1"/>
  <c r="G128" i="1"/>
  <c r="H128" i="1"/>
  <c r="L128" i="1"/>
  <c r="M128" i="1"/>
  <c r="Q128" i="1"/>
  <c r="R128" i="1"/>
  <c r="V128" i="1"/>
  <c r="W128" i="1"/>
  <c r="AA128" i="1"/>
  <c r="AB128" i="1"/>
  <c r="AF128" i="1"/>
  <c r="AG128" i="1"/>
  <c r="AK128" i="1"/>
  <c r="AL128" i="1"/>
  <c r="AP128" i="1"/>
  <c r="AQ128" i="1"/>
  <c r="AU128" i="1"/>
  <c r="AV128" i="1"/>
  <c r="BA128" i="1"/>
  <c r="BE128" i="1"/>
  <c r="BF128" i="1"/>
  <c r="H129" i="1"/>
  <c r="L129" i="1"/>
  <c r="M129" i="1"/>
  <c r="Q129" i="1"/>
  <c r="R129" i="1"/>
  <c r="V129" i="1"/>
  <c r="W129" i="1"/>
  <c r="AA129" i="1"/>
  <c r="AB129" i="1"/>
  <c r="AF129" i="1"/>
  <c r="AG129" i="1"/>
  <c r="AK129" i="1"/>
  <c r="AL129" i="1"/>
  <c r="AP129" i="1"/>
  <c r="AU129" i="1"/>
  <c r="AV129" i="1"/>
  <c r="BO129" i="1"/>
  <c r="G130" i="1"/>
  <c r="H130" i="1"/>
  <c r="L130" i="1"/>
  <c r="M130" i="1"/>
  <c r="Q130" i="1"/>
  <c r="R130" i="1"/>
  <c r="V130" i="1"/>
  <c r="W130" i="1"/>
  <c r="AA130" i="1"/>
  <c r="AB130" i="1"/>
  <c r="AF130" i="1"/>
  <c r="AG130" i="1"/>
  <c r="AK130" i="1"/>
  <c r="AL130" i="1"/>
  <c r="AP130" i="1"/>
  <c r="AQ130" i="1"/>
  <c r="AV130" i="1"/>
  <c r="AZ130" i="1"/>
  <c r="BA130" i="1"/>
  <c r="BF130" i="1"/>
  <c r="G131" i="1"/>
  <c r="H131" i="1"/>
  <c r="L131" i="1"/>
  <c r="M131" i="1"/>
  <c r="Q131" i="1"/>
  <c r="R131" i="1"/>
  <c r="V131" i="1"/>
  <c r="W131" i="1"/>
  <c r="AA131" i="1"/>
  <c r="AB131" i="1"/>
  <c r="AF131" i="1"/>
  <c r="AG131" i="1"/>
  <c r="AK131" i="1"/>
  <c r="AL131" i="1"/>
  <c r="AP131" i="1"/>
  <c r="AQ131" i="1"/>
  <c r="AU131" i="1"/>
  <c r="AV131" i="1"/>
  <c r="BA131" i="1"/>
  <c r="BE131" i="1"/>
  <c r="BF131" i="1"/>
  <c r="BJ131" i="1"/>
  <c r="BK131" i="1"/>
  <c r="BO131" i="1"/>
  <c r="G132" i="1"/>
  <c r="H132" i="1"/>
  <c r="L132" i="1"/>
  <c r="M132" i="1"/>
  <c r="Q132" i="1"/>
  <c r="R132" i="1"/>
  <c r="V132" i="1"/>
  <c r="W132" i="1"/>
  <c r="AA132" i="1"/>
  <c r="AB132" i="1"/>
  <c r="AF132" i="1"/>
  <c r="AG132" i="1"/>
  <c r="AK132" i="1"/>
  <c r="AL132" i="1"/>
  <c r="AP132" i="1"/>
  <c r="AQ132" i="1"/>
  <c r="AU132" i="1"/>
  <c r="AV132" i="1"/>
  <c r="AZ132" i="1"/>
  <c r="BA132" i="1"/>
  <c r="BE132" i="1"/>
  <c r="BF132" i="1"/>
  <c r="BJ132" i="1"/>
  <c r="H133" i="1"/>
  <c r="L133" i="1"/>
  <c r="M133" i="1"/>
  <c r="Q133" i="1"/>
  <c r="R133" i="1"/>
  <c r="V133" i="1"/>
  <c r="W133" i="1"/>
  <c r="AA133" i="1"/>
  <c r="AB133" i="1"/>
  <c r="AF133" i="1"/>
  <c r="AG133" i="1"/>
  <c r="AK133" i="1"/>
  <c r="AL133" i="1"/>
  <c r="AP133" i="1"/>
  <c r="BO133" i="1"/>
  <c r="G134" i="1"/>
  <c r="H134" i="1"/>
  <c r="L134" i="1"/>
  <c r="M134" i="1"/>
  <c r="Q134" i="1"/>
  <c r="R134" i="1"/>
  <c r="V134" i="1"/>
  <c r="W134" i="1"/>
  <c r="AA134" i="1"/>
  <c r="AB134" i="1"/>
  <c r="AF134" i="1"/>
  <c r="AG134" i="1"/>
  <c r="AK134" i="1"/>
  <c r="AL134" i="1"/>
  <c r="AP134" i="1"/>
  <c r="AQ134" i="1"/>
  <c r="AV134" i="1"/>
  <c r="BA134" i="1"/>
  <c r="BF134" i="1"/>
  <c r="H135" i="1"/>
  <c r="L135" i="1"/>
  <c r="M135" i="1"/>
  <c r="Q135" i="1"/>
  <c r="R135" i="1"/>
  <c r="V135" i="1"/>
  <c r="W135" i="1"/>
  <c r="AA135" i="1"/>
  <c r="AB135" i="1"/>
  <c r="AF135" i="1"/>
  <c r="AG135" i="1"/>
  <c r="AK135" i="1"/>
  <c r="AL135" i="1"/>
  <c r="AP135" i="1"/>
  <c r="AQ135" i="1"/>
  <c r="AU135" i="1"/>
  <c r="BA135" i="1"/>
  <c r="BE135" i="1"/>
  <c r="H136" i="1"/>
  <c r="L136" i="1"/>
  <c r="M136" i="1"/>
  <c r="Q136" i="1"/>
  <c r="R136" i="1"/>
  <c r="V136" i="1"/>
  <c r="W136" i="1"/>
  <c r="AA136" i="1"/>
  <c r="AB136" i="1"/>
  <c r="AF136" i="1"/>
  <c r="AG136" i="1"/>
  <c r="AK136" i="1"/>
  <c r="AL136" i="1"/>
  <c r="AP136" i="1"/>
  <c r="AV136" i="1"/>
  <c r="BA136" i="1"/>
  <c r="BE136" i="1"/>
  <c r="BF136" i="1"/>
  <c r="BJ136" i="1"/>
  <c r="BK136" i="1"/>
  <c r="G137" i="1"/>
  <c r="H137" i="1"/>
  <c r="L137" i="1"/>
  <c r="M137" i="1"/>
  <c r="Q137" i="1"/>
  <c r="R137" i="1"/>
  <c r="V137" i="1"/>
  <c r="W137" i="1"/>
  <c r="AA137" i="1"/>
  <c r="AB137" i="1"/>
  <c r="AF137" i="1"/>
  <c r="AG137" i="1"/>
  <c r="AK137" i="1"/>
  <c r="AL137" i="1"/>
  <c r="AP137" i="1"/>
  <c r="AQ137" i="1"/>
  <c r="AU137" i="1"/>
  <c r="AV137" i="1"/>
  <c r="AZ137" i="1"/>
  <c r="BF137" i="1"/>
  <c r="BK137" i="1"/>
  <c r="BO137" i="1"/>
  <c r="G138" i="1"/>
  <c r="H138" i="1"/>
  <c r="L138" i="1"/>
  <c r="M138" i="1"/>
  <c r="Q138" i="1"/>
  <c r="R138" i="1"/>
  <c r="V138" i="1"/>
  <c r="W138" i="1"/>
  <c r="AA138" i="1"/>
  <c r="AB138" i="1"/>
  <c r="AF138" i="1"/>
  <c r="AG138" i="1"/>
  <c r="AK138" i="1"/>
  <c r="AL138" i="1"/>
  <c r="AP138" i="1"/>
  <c r="AQ138" i="1"/>
  <c r="AV138" i="1"/>
  <c r="AZ138" i="1"/>
  <c r="BA138" i="1"/>
  <c r="BF138" i="1"/>
  <c r="BJ138" i="1"/>
  <c r="BO138" i="1"/>
  <c r="G139" i="1"/>
  <c r="H139" i="1"/>
  <c r="L139" i="1"/>
  <c r="M139" i="1"/>
  <c r="Q139" i="1"/>
  <c r="R139" i="1"/>
  <c r="V139" i="1"/>
  <c r="W139" i="1"/>
  <c r="AA139" i="1"/>
  <c r="AB139" i="1"/>
  <c r="AF139" i="1"/>
  <c r="AG139" i="1"/>
  <c r="AK139" i="1"/>
  <c r="AL139" i="1"/>
  <c r="AP139" i="1"/>
  <c r="AQ139" i="1"/>
  <c r="AV139" i="1"/>
  <c r="BF139" i="1"/>
  <c r="BO139" i="1"/>
  <c r="G140" i="1"/>
  <c r="H140" i="1"/>
  <c r="L140" i="1"/>
  <c r="M140" i="1"/>
  <c r="Q140" i="1"/>
  <c r="R140" i="1"/>
  <c r="V140" i="1"/>
  <c r="W140" i="1"/>
  <c r="AA140" i="1"/>
  <c r="AB140" i="1"/>
  <c r="AF140" i="1"/>
  <c r="AG140" i="1"/>
  <c r="AK140" i="1"/>
  <c r="AL140" i="1"/>
  <c r="AP140" i="1"/>
  <c r="AQ140" i="1"/>
  <c r="AU140" i="1"/>
  <c r="AV140" i="1"/>
  <c r="AZ140" i="1"/>
  <c r="BA140" i="1"/>
  <c r="BE140" i="1"/>
  <c r="BF140" i="1"/>
  <c r="BJ140" i="1"/>
  <c r="BK140" i="1"/>
  <c r="BO140" i="1"/>
  <c r="G141" i="1"/>
  <c r="I141" i="1"/>
  <c r="J141" i="1"/>
  <c r="K141" i="1"/>
  <c r="N141" i="1"/>
  <c r="O141" i="1"/>
  <c r="P141" i="1"/>
  <c r="S141" i="1"/>
  <c r="T141" i="1"/>
  <c r="U141" i="1"/>
  <c r="X141" i="1"/>
  <c r="Y141" i="1"/>
  <c r="Z141" i="1"/>
  <c r="AC141" i="1"/>
  <c r="AD141" i="1"/>
  <c r="AE141" i="1"/>
  <c r="AH141" i="1"/>
  <c r="AI141" i="1"/>
  <c r="AJ141" i="1"/>
  <c r="AM141" i="1"/>
  <c r="AN141" i="1"/>
  <c r="AO141" i="1"/>
  <c r="AR141" i="1"/>
  <c r="AS141" i="1"/>
  <c r="AT141" i="1"/>
  <c r="AW141" i="1"/>
  <c r="AV141" i="1" s="1"/>
  <c r="AY141" i="1"/>
  <c r="AZ141" i="1" s="1"/>
  <c r="BB141" i="1"/>
  <c r="BC141" i="1"/>
  <c r="BD141" i="1"/>
  <c r="BG141" i="1"/>
  <c r="BH141" i="1"/>
  <c r="BI141" i="1"/>
  <c r="BL141" i="1"/>
  <c r="BM141" i="1"/>
  <c r="BN141" i="1"/>
  <c r="F142" i="1"/>
  <c r="G142" i="1" s="1"/>
  <c r="I142" i="1"/>
  <c r="J142" i="1"/>
  <c r="K142" i="1"/>
  <c r="N142" i="1"/>
  <c r="O142" i="1"/>
  <c r="P142" i="1"/>
  <c r="S142" i="1"/>
  <c r="T142" i="1"/>
  <c r="U142" i="1"/>
  <c r="X142" i="1"/>
  <c r="Y142" i="1"/>
  <c r="Z142" i="1"/>
  <c r="AC142" i="1"/>
  <c r="AD142" i="1"/>
  <c r="AE142" i="1"/>
  <c r="AH142" i="1"/>
  <c r="AI142" i="1"/>
  <c r="AJ142" i="1"/>
  <c r="AM142" i="1"/>
  <c r="AN142" i="1"/>
  <c r="AO142" i="1"/>
  <c r="AR142" i="1"/>
  <c r="AS142" i="1"/>
  <c r="AT142" i="1"/>
  <c r="AW142" i="1"/>
  <c r="AV142" i="1" s="1"/>
  <c r="AY142" i="1"/>
  <c r="AZ142" i="1" s="1"/>
  <c r="BB142" i="1"/>
  <c r="BC142" i="1"/>
  <c r="BD142" i="1"/>
  <c r="BG142" i="1"/>
  <c r="BH142" i="1"/>
  <c r="BI142" i="1"/>
  <c r="BK142" i="1"/>
  <c r="BN142" i="1"/>
  <c r="BO142" i="1" s="1"/>
  <c r="G143" i="1"/>
  <c r="L143" i="1"/>
  <c r="N143" i="1"/>
  <c r="O143" i="1"/>
  <c r="S143" i="1"/>
  <c r="T143" i="1"/>
  <c r="X143" i="1"/>
  <c r="Y143" i="1"/>
  <c r="AA143" i="1" s="1"/>
  <c r="AC143" i="1"/>
  <c r="AD143" i="1"/>
  <c r="AH143" i="1"/>
  <c r="AI143" i="1"/>
  <c r="AM143" i="1"/>
  <c r="AN143" i="1"/>
  <c r="AP143" i="1" s="1"/>
  <c r="AR143" i="1"/>
  <c r="AQ143" i="1" s="1"/>
  <c r="AU143" i="1"/>
  <c r="AW143" i="1"/>
  <c r="AV143" i="1" s="1"/>
  <c r="AZ143" i="1"/>
  <c r="BB143" i="1"/>
  <c r="BA143" i="1" s="1"/>
  <c r="BE143" i="1"/>
  <c r="BG143" i="1"/>
  <c r="BF143" i="1" s="1"/>
  <c r="BJ143" i="1"/>
  <c r="BK143" i="1"/>
  <c r="BO143" i="1"/>
  <c r="G144" i="1"/>
  <c r="H144" i="1"/>
  <c r="L144" i="1"/>
  <c r="M144" i="1"/>
  <c r="Q144" i="1"/>
  <c r="R144" i="1"/>
  <c r="V144" i="1"/>
  <c r="W144" i="1"/>
  <c r="AA144" i="1"/>
  <c r="AB144" i="1"/>
  <c r="AF144" i="1"/>
  <c r="AG144" i="1"/>
  <c r="AK144" i="1"/>
  <c r="AL144" i="1"/>
  <c r="AP144" i="1"/>
  <c r="AQ144" i="1"/>
  <c r="AU144" i="1"/>
  <c r="AV144" i="1"/>
  <c r="AZ144" i="1"/>
  <c r="BA144" i="1"/>
  <c r="BE144" i="1"/>
  <c r="BF144" i="1"/>
  <c r="BJ144" i="1"/>
  <c r="BK144" i="1"/>
  <c r="BO144" i="1"/>
  <c r="G145" i="1"/>
  <c r="L145" i="1"/>
  <c r="N145" i="1"/>
  <c r="O145" i="1"/>
  <c r="Q145" i="1" s="1"/>
  <c r="S145" i="1"/>
  <c r="T145" i="1"/>
  <c r="V145" i="1" s="1"/>
  <c r="X145" i="1"/>
  <c r="Y145" i="1"/>
  <c r="AA145" i="1" s="1"/>
  <c r="AC145" i="1"/>
  <c r="AD145" i="1"/>
  <c r="AF145" i="1" s="1"/>
  <c r="AH145" i="1"/>
  <c r="AI145" i="1"/>
  <c r="AM145" i="1"/>
  <c r="AN145" i="1"/>
  <c r="AP145" i="1" s="1"/>
  <c r="AR145" i="1"/>
  <c r="AQ145" i="1" s="1"/>
  <c r="AU145" i="1"/>
  <c r="AW145" i="1"/>
  <c r="AV145" i="1" s="1"/>
  <c r="AZ145" i="1"/>
  <c r="BB145" i="1"/>
  <c r="BA145" i="1" s="1"/>
  <c r="BE145" i="1"/>
  <c r="BG145" i="1"/>
  <c r="BF145" i="1" s="1"/>
  <c r="BJ145" i="1"/>
  <c r="BK145" i="1"/>
  <c r="BO145" i="1"/>
  <c r="G146" i="1"/>
  <c r="H146" i="1"/>
  <c r="L146" i="1"/>
  <c r="M146" i="1"/>
  <c r="Q146" i="1"/>
  <c r="R146" i="1"/>
  <c r="V146" i="1"/>
  <c r="W146" i="1"/>
  <c r="AA146" i="1"/>
  <c r="AB146" i="1"/>
  <c r="AF146" i="1"/>
  <c r="AG146" i="1"/>
  <c r="AK146" i="1"/>
  <c r="AL146" i="1"/>
  <c r="AP146" i="1"/>
  <c r="AQ146" i="1"/>
  <c r="AU146" i="1"/>
  <c r="AV146" i="1"/>
  <c r="AZ146" i="1"/>
  <c r="BA146" i="1"/>
  <c r="BE146" i="1"/>
  <c r="BF146" i="1"/>
  <c r="BJ146" i="1"/>
  <c r="BK146" i="1"/>
  <c r="BO146" i="1"/>
  <c r="F147" i="1"/>
  <c r="I147" i="1"/>
  <c r="J147" i="1"/>
  <c r="K147" i="1"/>
  <c r="N147" i="1"/>
  <c r="O147" i="1"/>
  <c r="P147" i="1"/>
  <c r="S147" i="1"/>
  <c r="T147" i="1"/>
  <c r="U147" i="1"/>
  <c r="X147" i="1"/>
  <c r="Y147" i="1"/>
  <c r="Z147" i="1"/>
  <c r="AC147" i="1"/>
  <c r="AD147" i="1"/>
  <c r="AE147" i="1"/>
  <c r="AH147" i="1"/>
  <c r="AI147" i="1"/>
  <c r="AJ147" i="1"/>
  <c r="AM147" i="1"/>
  <c r="AN147" i="1"/>
  <c r="AO147" i="1"/>
  <c r="AR147" i="1"/>
  <c r="AQ147" i="1" s="1"/>
  <c r="AT147" i="1"/>
  <c r="AU147" i="1" s="1"/>
  <c r="AW147" i="1"/>
  <c r="AV147" i="1" s="1"/>
  <c r="AY147" i="1"/>
  <c r="AZ147" i="1" s="1"/>
  <c r="BB147" i="1"/>
  <c r="BA147" i="1" s="1"/>
  <c r="BD147" i="1"/>
  <c r="BE147" i="1" s="1"/>
  <c r="BG147" i="1"/>
  <c r="BH147" i="1"/>
  <c r="BI147" i="1"/>
  <c r="BK147" i="1"/>
  <c r="BN147" i="1"/>
  <c r="BO147" i="1" s="1"/>
  <c r="G148" i="1"/>
  <c r="H148" i="1"/>
  <c r="L148" i="1"/>
  <c r="M148" i="1"/>
  <c r="Q148" i="1"/>
  <c r="R148" i="1"/>
  <c r="V148" i="1"/>
  <c r="W148" i="1"/>
  <c r="AA148" i="1"/>
  <c r="AB148" i="1"/>
  <c r="AF148" i="1"/>
  <c r="AG148" i="1"/>
  <c r="AK148" i="1"/>
  <c r="AL148" i="1"/>
  <c r="AP148" i="1"/>
  <c r="AQ148" i="1"/>
  <c r="AU148" i="1"/>
  <c r="AV148" i="1"/>
  <c r="AZ148" i="1"/>
  <c r="BA148" i="1"/>
  <c r="BE148" i="1"/>
  <c r="BF148" i="1"/>
  <c r="BJ148" i="1"/>
  <c r="BK148" i="1"/>
  <c r="BO148" i="1"/>
  <c r="G149" i="1"/>
  <c r="H149" i="1"/>
  <c r="L149" i="1"/>
  <c r="M149" i="1"/>
  <c r="Q149" i="1"/>
  <c r="R149" i="1"/>
  <c r="V149" i="1"/>
  <c r="W149" i="1"/>
  <c r="AA149" i="1"/>
  <c r="AB149" i="1"/>
  <c r="AF149" i="1"/>
  <c r="AG149" i="1"/>
  <c r="AK149" i="1"/>
  <c r="AL149" i="1"/>
  <c r="AP149" i="1"/>
  <c r="AQ149" i="1"/>
  <c r="AU149" i="1"/>
  <c r="AV149" i="1"/>
  <c r="AZ149" i="1"/>
  <c r="BA149" i="1"/>
  <c r="BE149" i="1"/>
  <c r="BF149" i="1"/>
  <c r="BJ149" i="1"/>
  <c r="BK149" i="1"/>
  <c r="BO149" i="1"/>
  <c r="G150" i="1"/>
  <c r="H150" i="1"/>
  <c r="L150" i="1"/>
  <c r="M150" i="1"/>
  <c r="Q150" i="1"/>
  <c r="R150" i="1"/>
  <c r="V150" i="1"/>
  <c r="W150" i="1"/>
  <c r="AA150" i="1"/>
  <c r="AB150" i="1"/>
  <c r="AF150" i="1"/>
  <c r="AG150" i="1"/>
  <c r="AK150" i="1"/>
  <c r="AL150" i="1"/>
  <c r="AP150" i="1"/>
  <c r="AQ150" i="1"/>
  <c r="AU150" i="1"/>
  <c r="AV150" i="1"/>
  <c r="AZ150" i="1"/>
  <c r="BA150" i="1"/>
  <c r="BE150" i="1"/>
  <c r="BF150" i="1"/>
  <c r="BJ150" i="1"/>
  <c r="BK150" i="1"/>
  <c r="BO150" i="1"/>
  <c r="G151" i="1"/>
  <c r="H151" i="1"/>
  <c r="L151" i="1"/>
  <c r="M151" i="1"/>
  <c r="Q151" i="1"/>
  <c r="R151" i="1"/>
  <c r="V151" i="1"/>
  <c r="W151" i="1"/>
  <c r="AA151" i="1"/>
  <c r="AB151" i="1"/>
  <c r="AF151" i="1"/>
  <c r="AG151" i="1"/>
  <c r="AK151" i="1"/>
  <c r="AL151" i="1"/>
  <c r="AP151" i="1"/>
  <c r="AQ151" i="1"/>
  <c r="AU151" i="1"/>
  <c r="AV151" i="1"/>
  <c r="AZ151" i="1"/>
  <c r="BA151" i="1"/>
  <c r="BE151" i="1"/>
  <c r="BF151" i="1"/>
  <c r="BJ151" i="1"/>
  <c r="BK151" i="1"/>
  <c r="BO151" i="1"/>
  <c r="G152" i="1"/>
  <c r="H152" i="1"/>
  <c r="L152" i="1"/>
  <c r="M152" i="1"/>
  <c r="Q152" i="1"/>
  <c r="R152" i="1"/>
  <c r="V152" i="1"/>
  <c r="W152" i="1"/>
  <c r="AA152" i="1"/>
  <c r="AB152" i="1"/>
  <c r="AF152" i="1"/>
  <c r="AG152" i="1"/>
  <c r="AJ152" i="1"/>
  <c r="AK152" i="1" s="1"/>
  <c r="AL152" i="1"/>
  <c r="AO152" i="1"/>
  <c r="AP152" i="1" s="1"/>
  <c r="AS152" i="1"/>
  <c r="AQ152" i="1" s="1"/>
  <c r="AT152" i="1"/>
  <c r="AV152" i="1"/>
  <c r="AZ152" i="1"/>
  <c r="BA152" i="1"/>
  <c r="BE152" i="1"/>
  <c r="BF152" i="1"/>
  <c r="BJ152" i="1"/>
  <c r="BK152" i="1"/>
  <c r="BO152" i="1"/>
  <c r="G153" i="1"/>
  <c r="H153" i="1"/>
  <c r="L153" i="1"/>
  <c r="M153" i="1"/>
  <c r="Q153" i="1"/>
  <c r="R153" i="1"/>
  <c r="V153" i="1"/>
  <c r="W153" i="1"/>
  <c r="AA153" i="1"/>
  <c r="AB153" i="1"/>
  <c r="AF153" i="1"/>
  <c r="AG153" i="1"/>
  <c r="AK153" i="1"/>
  <c r="AL153" i="1"/>
  <c r="AP153" i="1"/>
  <c r="AQ153" i="1"/>
  <c r="AU153" i="1"/>
  <c r="AV153" i="1"/>
  <c r="AZ153" i="1"/>
  <c r="BA153" i="1"/>
  <c r="BE153" i="1"/>
  <c r="BF153" i="1"/>
  <c r="BJ153" i="1"/>
  <c r="BK153" i="1"/>
  <c r="G154" i="1"/>
  <c r="H154" i="1"/>
  <c r="L154" i="1"/>
  <c r="M154" i="1"/>
  <c r="Q154" i="1"/>
  <c r="R154" i="1"/>
  <c r="V154" i="1"/>
  <c r="W154" i="1"/>
  <c r="AA154" i="1"/>
  <c r="AB154" i="1"/>
  <c r="AF154" i="1"/>
  <c r="AG154" i="1"/>
  <c r="AK154" i="1"/>
  <c r="AL154" i="1"/>
  <c r="AP154" i="1"/>
  <c r="AQ154" i="1"/>
  <c r="AU154" i="1"/>
  <c r="AV154" i="1"/>
  <c r="AZ154" i="1"/>
  <c r="BA154" i="1"/>
  <c r="BE154" i="1"/>
  <c r="BF154" i="1"/>
  <c r="BJ154" i="1"/>
  <c r="BK154" i="1"/>
  <c r="G155" i="1"/>
  <c r="L155" i="1"/>
  <c r="N155" i="1"/>
  <c r="O155" i="1"/>
  <c r="Q155" i="1" s="1"/>
  <c r="S155" i="1"/>
  <c r="T155" i="1"/>
  <c r="V155" i="1" s="1"/>
  <c r="X155" i="1"/>
  <c r="Y155" i="1"/>
  <c r="AA155" i="1" s="1"/>
  <c r="AC155" i="1"/>
  <c r="AD155" i="1"/>
  <c r="AF155" i="1" s="1"/>
  <c r="AH155" i="1"/>
  <c r="AI155" i="1"/>
  <c r="AK155" i="1" s="1"/>
  <c r="AM155" i="1"/>
  <c r="AN155" i="1"/>
  <c r="AP155" i="1" s="1"/>
  <c r="AR155" i="1"/>
  <c r="AQ155" i="1" s="1"/>
  <c r="AU155" i="1"/>
  <c r="AW155" i="1"/>
  <c r="AV155" i="1" s="1"/>
  <c r="AZ155" i="1"/>
  <c r="BB155" i="1"/>
  <c r="BA155" i="1" s="1"/>
  <c r="BE155" i="1"/>
  <c r="BG155" i="1"/>
  <c r="BF155" i="1" s="1"/>
  <c r="BJ155" i="1"/>
  <c r="G156" i="1"/>
  <c r="H156" i="1"/>
  <c r="L156" i="1"/>
  <c r="M156" i="1"/>
  <c r="Q156" i="1"/>
  <c r="R156" i="1"/>
  <c r="V156" i="1"/>
  <c r="W156" i="1"/>
  <c r="AA156" i="1"/>
  <c r="AB156" i="1"/>
  <c r="AF156" i="1"/>
  <c r="AG156" i="1"/>
  <c r="AK156" i="1"/>
  <c r="AL156" i="1"/>
  <c r="AP156" i="1"/>
  <c r="AQ156" i="1"/>
  <c r="AU156" i="1"/>
  <c r="AV156" i="1"/>
  <c r="AZ156" i="1"/>
  <c r="BA156" i="1"/>
  <c r="BE156" i="1"/>
  <c r="BF156" i="1"/>
  <c r="BJ156" i="1"/>
  <c r="BK156" i="1"/>
  <c r="F157" i="1"/>
  <c r="G157" i="1" s="1"/>
  <c r="I157" i="1"/>
  <c r="J157" i="1"/>
  <c r="K157" i="1"/>
  <c r="N157" i="1"/>
  <c r="O157" i="1"/>
  <c r="P157" i="1"/>
  <c r="S157" i="1"/>
  <c r="T157" i="1"/>
  <c r="U157" i="1"/>
  <c r="X157" i="1"/>
  <c r="Y157" i="1"/>
  <c r="Z157" i="1"/>
  <c r="AC157" i="1"/>
  <c r="AD157" i="1"/>
  <c r="AE157" i="1"/>
  <c r="AH157" i="1"/>
  <c r="AI157" i="1"/>
  <c r="AJ157" i="1"/>
  <c r="AM157" i="1"/>
  <c r="AN157" i="1"/>
  <c r="AO157" i="1"/>
  <c r="AR157" i="1"/>
  <c r="AQ157" i="1" s="1"/>
  <c r="AT157" i="1"/>
  <c r="AU157" i="1" s="1"/>
  <c r="AW157" i="1"/>
  <c r="AV157" i="1" s="1"/>
  <c r="AY157" i="1"/>
  <c r="AZ157" i="1" s="1"/>
  <c r="BB157" i="1"/>
  <c r="BA157" i="1" s="1"/>
  <c r="BD157" i="1"/>
  <c r="BE157" i="1" s="1"/>
  <c r="BG157" i="1"/>
  <c r="BF157" i="1" s="1"/>
  <c r="BI157" i="1"/>
  <c r="BJ157" i="1" s="1"/>
  <c r="G158" i="1"/>
  <c r="H158" i="1"/>
  <c r="L158" i="1"/>
  <c r="M158" i="1"/>
  <c r="Q158" i="1"/>
  <c r="R158" i="1"/>
  <c r="V158" i="1"/>
  <c r="W158" i="1"/>
  <c r="AA158" i="1"/>
  <c r="AB158" i="1"/>
  <c r="AF158" i="1"/>
  <c r="AG158" i="1"/>
  <c r="AK158" i="1"/>
  <c r="AL158" i="1"/>
  <c r="AP158" i="1"/>
  <c r="AQ158" i="1"/>
  <c r="AU158" i="1"/>
  <c r="AV158" i="1"/>
  <c r="AZ158" i="1"/>
  <c r="BA158" i="1"/>
  <c r="BE158" i="1"/>
  <c r="BF158" i="1"/>
  <c r="BJ158" i="1"/>
  <c r="G159" i="1"/>
  <c r="H159" i="1"/>
  <c r="L159" i="1"/>
  <c r="M159" i="1"/>
  <c r="Q159" i="1"/>
  <c r="R159" i="1"/>
  <c r="V159" i="1"/>
  <c r="W159" i="1"/>
  <c r="AA159" i="1"/>
  <c r="AB159" i="1"/>
  <c r="AF159" i="1"/>
  <c r="AG159" i="1"/>
  <c r="AK159" i="1"/>
  <c r="AL159" i="1"/>
  <c r="AP159" i="1"/>
  <c r="AQ159" i="1"/>
  <c r="AU159" i="1"/>
  <c r="AV159" i="1"/>
  <c r="AZ159" i="1"/>
  <c r="BA159" i="1"/>
  <c r="BE159" i="1"/>
  <c r="BF159" i="1"/>
  <c r="BJ159" i="1"/>
  <c r="BK159" i="1"/>
  <c r="G160" i="1"/>
  <c r="L160" i="1"/>
  <c r="N160" i="1"/>
  <c r="O160" i="1"/>
  <c r="Q160" i="1" s="1"/>
  <c r="S160" i="1"/>
  <c r="T160" i="1"/>
  <c r="V160" i="1" s="1"/>
  <c r="X160" i="1"/>
  <c r="Y160" i="1"/>
  <c r="AA160" i="1" s="1"/>
  <c r="AC160" i="1"/>
  <c r="AD160" i="1"/>
  <c r="AF160" i="1" s="1"/>
  <c r="AH160" i="1"/>
  <c r="AI160" i="1"/>
  <c r="AK160" i="1" s="1"/>
  <c r="AM160" i="1"/>
  <c r="AN160" i="1"/>
  <c r="AP160" i="1" s="1"/>
  <c r="AR160" i="1"/>
  <c r="AQ160" i="1" s="1"/>
  <c r="AU160" i="1"/>
  <c r="AW160" i="1"/>
  <c r="AV160" i="1" s="1"/>
  <c r="AZ160" i="1"/>
  <c r="BB160" i="1"/>
  <c r="BA160" i="1" s="1"/>
  <c r="BE160" i="1"/>
  <c r="BG160" i="1"/>
  <c r="BF160" i="1" s="1"/>
  <c r="BJ160" i="1"/>
  <c r="G161" i="1"/>
  <c r="H161" i="1"/>
  <c r="L161" i="1"/>
  <c r="M161" i="1"/>
  <c r="Q161" i="1"/>
  <c r="R161" i="1"/>
  <c r="V161" i="1"/>
  <c r="W161" i="1"/>
  <c r="AA161" i="1"/>
  <c r="AB161" i="1"/>
  <c r="AF161" i="1"/>
  <c r="AG161" i="1"/>
  <c r="AK161" i="1"/>
  <c r="AL161" i="1"/>
  <c r="AP161" i="1"/>
  <c r="AQ161" i="1"/>
  <c r="AU161" i="1"/>
  <c r="AV161" i="1"/>
  <c r="AZ161" i="1"/>
  <c r="BA161" i="1"/>
  <c r="BE161" i="1"/>
  <c r="BF161" i="1"/>
  <c r="BJ161" i="1"/>
  <c r="BK161" i="1"/>
  <c r="G164" i="1"/>
  <c r="H164" i="1"/>
  <c r="L164" i="1"/>
  <c r="M164" i="1"/>
  <c r="Q164" i="1"/>
  <c r="R164" i="1"/>
  <c r="V164" i="1"/>
  <c r="W164" i="1"/>
  <c r="AA164" i="1"/>
  <c r="AB164" i="1"/>
  <c r="AF164" i="1"/>
  <c r="AG164" i="1"/>
  <c r="AK164" i="1"/>
  <c r="AL164" i="1"/>
  <c r="AP164" i="1"/>
  <c r="AQ164" i="1"/>
  <c r="AU164" i="1"/>
  <c r="AV164" i="1"/>
  <c r="AZ164" i="1"/>
  <c r="BA164" i="1"/>
  <c r="BE164" i="1"/>
  <c r="BF164" i="1"/>
  <c r="BJ164" i="1"/>
  <c r="BK164" i="1"/>
  <c r="BO164" i="1"/>
  <c r="G165" i="1"/>
  <c r="H165" i="1"/>
  <c r="L165" i="1"/>
  <c r="M165" i="1"/>
  <c r="Q165" i="1"/>
  <c r="R165" i="1"/>
  <c r="V165" i="1"/>
  <c r="W165" i="1"/>
  <c r="AA165" i="1"/>
  <c r="AB165" i="1"/>
  <c r="AF165" i="1"/>
  <c r="AG165" i="1"/>
  <c r="AK165" i="1"/>
  <c r="AL165" i="1"/>
  <c r="AP165" i="1"/>
  <c r="AQ165" i="1"/>
  <c r="AU165" i="1"/>
  <c r="AV165" i="1"/>
  <c r="AZ165" i="1"/>
  <c r="BA165" i="1"/>
  <c r="BE165" i="1"/>
  <c r="BF165" i="1"/>
  <c r="BJ165" i="1"/>
  <c r="BK165" i="1"/>
  <c r="BO165" i="1"/>
  <c r="G166" i="1"/>
  <c r="H166" i="1"/>
  <c r="L166" i="1"/>
  <c r="M166" i="1"/>
  <c r="Q166" i="1"/>
  <c r="R166" i="1"/>
  <c r="V166" i="1"/>
  <c r="W166" i="1"/>
  <c r="AA166" i="1"/>
  <c r="AB166" i="1"/>
  <c r="AF166" i="1"/>
  <c r="AG166" i="1"/>
  <c r="AK166" i="1"/>
  <c r="AL166" i="1"/>
  <c r="AP166" i="1"/>
  <c r="AQ166" i="1"/>
  <c r="AU166" i="1"/>
  <c r="AV166" i="1"/>
  <c r="AZ166" i="1"/>
  <c r="BA166" i="1"/>
  <c r="BE166" i="1"/>
  <c r="BF166" i="1"/>
  <c r="BJ166" i="1"/>
  <c r="BK166" i="1"/>
  <c r="BO166" i="1"/>
  <c r="G167" i="1"/>
  <c r="H167" i="1"/>
  <c r="L167" i="1"/>
  <c r="M167" i="1"/>
  <c r="Q167" i="1"/>
  <c r="R167" i="1"/>
  <c r="V167" i="1"/>
  <c r="W167" i="1"/>
  <c r="AA167" i="1"/>
  <c r="AB167" i="1"/>
  <c r="AF167" i="1"/>
  <c r="AG167" i="1"/>
  <c r="AK167" i="1"/>
  <c r="AL167" i="1"/>
  <c r="AP167" i="1"/>
  <c r="AQ167" i="1"/>
  <c r="AU167" i="1"/>
  <c r="AV167" i="1"/>
  <c r="AZ167" i="1"/>
  <c r="BA167" i="1"/>
  <c r="BE167" i="1"/>
  <c r="BF167" i="1"/>
  <c r="BJ167" i="1"/>
  <c r="BK167" i="1"/>
  <c r="BO167" i="1"/>
  <c r="G168" i="1"/>
  <c r="H168" i="1"/>
  <c r="L168" i="1"/>
  <c r="M168" i="1"/>
  <c r="Q168" i="1"/>
  <c r="R168" i="1"/>
  <c r="V168" i="1"/>
  <c r="W168" i="1"/>
  <c r="AA168" i="1"/>
  <c r="AB168" i="1"/>
  <c r="AF168" i="1"/>
  <c r="AG168" i="1"/>
  <c r="AK168" i="1"/>
  <c r="AL168" i="1"/>
  <c r="AP168" i="1"/>
  <c r="AQ168" i="1"/>
  <c r="AU168" i="1"/>
  <c r="AV168" i="1"/>
  <c r="AZ168" i="1"/>
  <c r="BA168" i="1"/>
  <c r="BE168" i="1"/>
  <c r="BF168" i="1"/>
  <c r="BJ168" i="1"/>
  <c r="BK168" i="1"/>
  <c r="BO168" i="1"/>
  <c r="G169" i="1"/>
  <c r="H169" i="1"/>
  <c r="L169" i="1"/>
  <c r="M169" i="1"/>
  <c r="Q169" i="1"/>
  <c r="R169" i="1"/>
  <c r="V169" i="1"/>
  <c r="W169" i="1"/>
  <c r="AA169" i="1"/>
  <c r="AB169" i="1"/>
  <c r="AF169" i="1"/>
  <c r="AG169" i="1"/>
  <c r="AK169" i="1"/>
  <c r="AL169" i="1"/>
  <c r="AP169" i="1"/>
  <c r="AQ169" i="1"/>
  <c r="AU169" i="1"/>
  <c r="AV169" i="1"/>
  <c r="AZ169" i="1"/>
  <c r="BA169" i="1"/>
  <c r="BE169" i="1"/>
  <c r="BF169" i="1"/>
  <c r="BJ169" i="1"/>
  <c r="BL169" i="1"/>
  <c r="BM169" i="1"/>
  <c r="BN169" i="1"/>
  <c r="D223" i="1"/>
  <c r="D224" i="1" s="1"/>
  <c r="F178" i="1"/>
  <c r="I178" i="1"/>
  <c r="I59" i="1" s="1"/>
  <c r="J178" i="1"/>
  <c r="J223" i="1" s="1"/>
  <c r="K178" i="1"/>
  <c r="N178" i="1"/>
  <c r="N223" i="1" s="1"/>
  <c r="O178" i="1"/>
  <c r="P178" i="1"/>
  <c r="S178" i="1"/>
  <c r="S59" i="1" s="1"/>
  <c r="T178" i="1"/>
  <c r="U178" i="1"/>
  <c r="X178" i="1"/>
  <c r="X223" i="1" s="1"/>
  <c r="Y178" i="1"/>
  <c r="Z178" i="1"/>
  <c r="AC178" i="1"/>
  <c r="AC223" i="1" s="1"/>
  <c r="AD178" i="1"/>
  <c r="AE178" i="1"/>
  <c r="AH178" i="1"/>
  <c r="AH59" i="1" s="1"/>
  <c r="AI178" i="1"/>
  <c r="AJ178" i="1"/>
  <c r="AM178" i="1"/>
  <c r="AM59" i="1" s="1"/>
  <c r="AN178" i="1"/>
  <c r="AO178" i="1"/>
  <c r="AO59" i="1" s="1"/>
  <c r="AR178" i="1"/>
  <c r="AR223" i="1" s="1"/>
  <c r="AS178" i="1"/>
  <c r="AT178" i="1"/>
  <c r="AW178" i="1"/>
  <c r="AX178" i="1"/>
  <c r="AY178" i="1"/>
  <c r="AY59" i="1" s="1"/>
  <c r="BB178" i="1"/>
  <c r="BC178" i="1"/>
  <c r="BD178" i="1"/>
  <c r="BG178" i="1"/>
  <c r="BG59" i="1" s="1"/>
  <c r="BH178" i="1"/>
  <c r="BH223" i="1" s="1"/>
  <c r="BI178" i="1"/>
  <c r="G179" i="1"/>
  <c r="H179" i="1"/>
  <c r="L179" i="1"/>
  <c r="M179" i="1"/>
  <c r="Q179" i="1"/>
  <c r="R179" i="1"/>
  <c r="V179" i="1"/>
  <c r="W179" i="1"/>
  <c r="AA179" i="1"/>
  <c r="AB179" i="1"/>
  <c r="AF179" i="1"/>
  <c r="AG179" i="1"/>
  <c r="AK179" i="1"/>
  <c r="AL179" i="1"/>
  <c r="AP179" i="1"/>
  <c r="AQ179" i="1"/>
  <c r="AU179" i="1"/>
  <c r="AV179" i="1"/>
  <c r="AZ179" i="1"/>
  <c r="BA179" i="1"/>
  <c r="BE179" i="1"/>
  <c r="BF179" i="1"/>
  <c r="BJ179" i="1"/>
  <c r="BK179" i="1"/>
  <c r="BO179" i="1"/>
  <c r="G180" i="1"/>
  <c r="H180" i="1"/>
  <c r="L180" i="1"/>
  <c r="M180" i="1"/>
  <c r="Q180" i="1"/>
  <c r="R180" i="1"/>
  <c r="V180" i="1"/>
  <c r="W180" i="1"/>
  <c r="AA180" i="1"/>
  <c r="AB180" i="1"/>
  <c r="AF180" i="1"/>
  <c r="AG180" i="1"/>
  <c r="AK180" i="1"/>
  <c r="AL180" i="1"/>
  <c r="AP180" i="1"/>
  <c r="AQ180" i="1"/>
  <c r="AU180" i="1"/>
  <c r="AV180" i="1"/>
  <c r="AZ180" i="1"/>
  <c r="BA180" i="1"/>
  <c r="BE180" i="1"/>
  <c r="BF180" i="1"/>
  <c r="BJ180" i="1"/>
  <c r="BK180" i="1"/>
  <c r="BO180" i="1"/>
  <c r="G181" i="1"/>
  <c r="H181" i="1"/>
  <c r="L181" i="1"/>
  <c r="M181" i="1"/>
  <c r="Q181" i="1"/>
  <c r="R181" i="1"/>
  <c r="V181" i="1"/>
  <c r="W181" i="1"/>
  <c r="AA181" i="1"/>
  <c r="AB181" i="1"/>
  <c r="AF181" i="1"/>
  <c r="AG181" i="1"/>
  <c r="AK181" i="1"/>
  <c r="AL181" i="1"/>
  <c r="AP181" i="1"/>
  <c r="AQ181" i="1"/>
  <c r="AU181" i="1"/>
  <c r="AV181" i="1"/>
  <c r="AZ181" i="1"/>
  <c r="BA181" i="1"/>
  <c r="BE181" i="1"/>
  <c r="BF181" i="1"/>
  <c r="BJ181" i="1"/>
  <c r="BK181" i="1"/>
  <c r="BO181" i="1"/>
  <c r="G182" i="1"/>
  <c r="H182" i="1"/>
  <c r="L182" i="1"/>
  <c r="M182" i="1"/>
  <c r="Q182" i="1"/>
  <c r="R182" i="1"/>
  <c r="V182" i="1"/>
  <c r="W182" i="1"/>
  <c r="AA182" i="1"/>
  <c r="AB182" i="1"/>
  <c r="AF182" i="1"/>
  <c r="AG182" i="1"/>
  <c r="AK182" i="1"/>
  <c r="AL182" i="1"/>
  <c r="AP182" i="1"/>
  <c r="AQ182" i="1"/>
  <c r="AU182" i="1"/>
  <c r="AV182" i="1"/>
  <c r="AZ182" i="1"/>
  <c r="BA182" i="1"/>
  <c r="BE182" i="1"/>
  <c r="BF182" i="1"/>
  <c r="BJ182" i="1"/>
  <c r="BK182" i="1"/>
  <c r="BO182" i="1"/>
  <c r="G183" i="1"/>
  <c r="H183" i="1"/>
  <c r="L183" i="1"/>
  <c r="M183" i="1"/>
  <c r="Q183" i="1"/>
  <c r="R183" i="1"/>
  <c r="V183" i="1"/>
  <c r="W183" i="1"/>
  <c r="AA183" i="1"/>
  <c r="AB183" i="1"/>
  <c r="AF183" i="1"/>
  <c r="AG183" i="1"/>
  <c r="AK183" i="1"/>
  <c r="AL183" i="1"/>
  <c r="AP183" i="1"/>
  <c r="AQ183" i="1"/>
  <c r="AU183" i="1"/>
  <c r="AV183" i="1"/>
  <c r="AZ183" i="1"/>
  <c r="BA183" i="1"/>
  <c r="BE183" i="1"/>
  <c r="BF183" i="1"/>
  <c r="BJ183" i="1"/>
  <c r="BK183" i="1"/>
  <c r="BO183" i="1"/>
  <c r="G184" i="1"/>
  <c r="H184" i="1"/>
  <c r="L184" i="1"/>
  <c r="M184" i="1"/>
  <c r="Q184" i="1"/>
  <c r="R184" i="1"/>
  <c r="V184" i="1"/>
  <c r="W184" i="1"/>
  <c r="AA184" i="1"/>
  <c r="AB184" i="1"/>
  <c r="AF184" i="1"/>
  <c r="AG184" i="1"/>
  <c r="AK184" i="1"/>
  <c r="AL184" i="1"/>
  <c r="AP184" i="1"/>
  <c r="AQ184" i="1"/>
  <c r="AU184" i="1"/>
  <c r="AV184" i="1"/>
  <c r="AZ184" i="1"/>
  <c r="BA184" i="1"/>
  <c r="BE184" i="1"/>
  <c r="BF184" i="1"/>
  <c r="BJ184" i="1"/>
  <c r="BK184" i="1"/>
  <c r="BO184" i="1"/>
  <c r="G185" i="1"/>
  <c r="H185" i="1"/>
  <c r="L185" i="1"/>
  <c r="M185" i="1"/>
  <c r="Q185" i="1"/>
  <c r="R185" i="1"/>
  <c r="V185" i="1"/>
  <c r="W185" i="1"/>
  <c r="AA185" i="1"/>
  <c r="AB185" i="1"/>
  <c r="AF185" i="1"/>
  <c r="AG185" i="1"/>
  <c r="AK185" i="1"/>
  <c r="AL185" i="1"/>
  <c r="AP185" i="1"/>
  <c r="AQ185" i="1"/>
  <c r="AU185" i="1"/>
  <c r="AV185" i="1"/>
  <c r="AZ185" i="1"/>
  <c r="BA185" i="1"/>
  <c r="BE185" i="1"/>
  <c r="BF185" i="1"/>
  <c r="BJ185" i="1"/>
  <c r="BK185" i="1"/>
  <c r="BO185" i="1"/>
  <c r="G186" i="1"/>
  <c r="H186" i="1"/>
  <c r="L186" i="1"/>
  <c r="M186" i="1"/>
  <c r="Q186" i="1"/>
  <c r="R186" i="1"/>
  <c r="V186" i="1"/>
  <c r="W186" i="1"/>
  <c r="AA186" i="1"/>
  <c r="AB186" i="1"/>
  <c r="AF186" i="1"/>
  <c r="AG186" i="1"/>
  <c r="AK186" i="1"/>
  <c r="AL186" i="1"/>
  <c r="AP186" i="1"/>
  <c r="AQ186" i="1"/>
  <c r="AU186" i="1"/>
  <c r="AV186" i="1"/>
  <c r="AZ186" i="1"/>
  <c r="BA186" i="1"/>
  <c r="BE186" i="1"/>
  <c r="BF186" i="1"/>
  <c r="BJ186" i="1"/>
  <c r="BK186" i="1"/>
  <c r="BO186" i="1"/>
  <c r="G187" i="1"/>
  <c r="H187" i="1"/>
  <c r="L187" i="1"/>
  <c r="M187" i="1"/>
  <c r="Q187" i="1"/>
  <c r="R187" i="1"/>
  <c r="V187" i="1"/>
  <c r="W187" i="1"/>
  <c r="AA187" i="1"/>
  <c r="AB187" i="1"/>
  <c r="AF187" i="1"/>
  <c r="AG187" i="1"/>
  <c r="AK187" i="1"/>
  <c r="AL187" i="1"/>
  <c r="AP187" i="1"/>
  <c r="AQ187" i="1"/>
  <c r="AU187" i="1"/>
  <c r="AV187" i="1"/>
  <c r="AZ187" i="1"/>
  <c r="BA187" i="1"/>
  <c r="BE187" i="1"/>
  <c r="BF187" i="1"/>
  <c r="BJ187" i="1"/>
  <c r="BK187" i="1"/>
  <c r="BO187" i="1"/>
  <c r="G188" i="1"/>
  <c r="H188" i="1"/>
  <c r="L188" i="1"/>
  <c r="M188" i="1"/>
  <c r="Q188" i="1"/>
  <c r="R188" i="1"/>
  <c r="V188" i="1"/>
  <c r="W188" i="1"/>
  <c r="AA188" i="1"/>
  <c r="AB188" i="1"/>
  <c r="AF188" i="1"/>
  <c r="AG188" i="1"/>
  <c r="AK188" i="1"/>
  <c r="AL188" i="1"/>
  <c r="AP188" i="1"/>
  <c r="AQ188" i="1"/>
  <c r="AU188" i="1"/>
  <c r="AV188" i="1"/>
  <c r="AZ188" i="1"/>
  <c r="BA188" i="1"/>
  <c r="BE188" i="1"/>
  <c r="BF188" i="1"/>
  <c r="BJ188" i="1"/>
  <c r="BK188" i="1"/>
  <c r="BO188" i="1"/>
  <c r="G189" i="1"/>
  <c r="H189" i="1"/>
  <c r="L189" i="1"/>
  <c r="M189" i="1"/>
  <c r="Q189" i="1"/>
  <c r="R189" i="1"/>
  <c r="V189" i="1"/>
  <c r="W189" i="1"/>
  <c r="AA189" i="1"/>
  <c r="AB189" i="1"/>
  <c r="AF189" i="1"/>
  <c r="AG189" i="1"/>
  <c r="AK189" i="1"/>
  <c r="AL189" i="1"/>
  <c r="AP189" i="1"/>
  <c r="AQ189" i="1"/>
  <c r="AU189" i="1"/>
  <c r="AV189" i="1"/>
  <c r="AZ189" i="1"/>
  <c r="BA189" i="1"/>
  <c r="BE189" i="1"/>
  <c r="BF189" i="1"/>
  <c r="BJ189" i="1"/>
  <c r="BK189" i="1"/>
  <c r="BO189" i="1"/>
  <c r="G190" i="1"/>
  <c r="H190" i="1"/>
  <c r="L190" i="1"/>
  <c r="M190" i="1"/>
  <c r="Q190" i="1"/>
  <c r="R190" i="1"/>
  <c r="V190" i="1"/>
  <c r="W190" i="1"/>
  <c r="AA190" i="1"/>
  <c r="AB190" i="1"/>
  <c r="AF190" i="1"/>
  <c r="AG190" i="1"/>
  <c r="AK190" i="1"/>
  <c r="AL190" i="1"/>
  <c r="AP190" i="1"/>
  <c r="AQ190" i="1"/>
  <c r="AU190" i="1"/>
  <c r="AV190" i="1"/>
  <c r="AZ190" i="1"/>
  <c r="BA190" i="1"/>
  <c r="BE190" i="1"/>
  <c r="BK190" i="1"/>
  <c r="BO190" i="1"/>
  <c r="G191" i="1"/>
  <c r="H191" i="1"/>
  <c r="L191" i="1"/>
  <c r="M191" i="1"/>
  <c r="Q191" i="1"/>
  <c r="R191" i="1"/>
  <c r="V191" i="1"/>
  <c r="W191" i="1"/>
  <c r="AA191" i="1"/>
  <c r="AB191" i="1"/>
  <c r="AF191" i="1"/>
  <c r="AG191" i="1"/>
  <c r="AK191" i="1"/>
  <c r="AL191" i="1"/>
  <c r="AP191" i="1"/>
  <c r="AQ191" i="1"/>
  <c r="AU191" i="1"/>
  <c r="AV191" i="1"/>
  <c r="AZ191" i="1"/>
  <c r="BA191" i="1"/>
  <c r="BE191" i="1"/>
  <c r="BF191" i="1"/>
  <c r="BK191" i="1"/>
  <c r="G192" i="1"/>
  <c r="H192" i="1"/>
  <c r="L192" i="1"/>
  <c r="M192" i="1"/>
  <c r="Q192" i="1"/>
  <c r="R192" i="1"/>
  <c r="V192" i="1"/>
  <c r="W192" i="1"/>
  <c r="AA192" i="1"/>
  <c r="AB192" i="1"/>
  <c r="AF192" i="1"/>
  <c r="AG192" i="1"/>
  <c r="AK192" i="1"/>
  <c r="AL192" i="1"/>
  <c r="AP192" i="1"/>
  <c r="AQ192" i="1"/>
  <c r="AU192" i="1"/>
  <c r="AV192" i="1"/>
  <c r="AZ192" i="1"/>
  <c r="BA192" i="1"/>
  <c r="BE192" i="1"/>
  <c r="BK192" i="1"/>
  <c r="BO192" i="1"/>
  <c r="G193" i="1"/>
  <c r="H193" i="1"/>
  <c r="L193" i="1"/>
  <c r="M193" i="1"/>
  <c r="Q193" i="1"/>
  <c r="R193" i="1"/>
  <c r="V193" i="1"/>
  <c r="W193" i="1"/>
  <c r="AA193" i="1"/>
  <c r="AB193" i="1"/>
  <c r="AF193" i="1"/>
  <c r="AG193" i="1"/>
  <c r="AK193" i="1"/>
  <c r="AL193" i="1"/>
  <c r="AP193" i="1"/>
  <c r="AQ193" i="1"/>
  <c r="AU193" i="1"/>
  <c r="AV193" i="1"/>
  <c r="AZ193" i="1"/>
  <c r="BA193" i="1"/>
  <c r="BE193" i="1"/>
  <c r="G195" i="1"/>
  <c r="H195" i="1"/>
  <c r="L195" i="1"/>
  <c r="M195" i="1"/>
  <c r="Q195" i="1"/>
  <c r="R195" i="1"/>
  <c r="V195" i="1"/>
  <c r="W195" i="1"/>
  <c r="AA195" i="1"/>
  <c r="AB195" i="1"/>
  <c r="AF195" i="1"/>
  <c r="AG195" i="1"/>
  <c r="AK195" i="1"/>
  <c r="AL195" i="1"/>
  <c r="AP195" i="1"/>
  <c r="AQ195" i="1"/>
  <c r="AU195" i="1"/>
  <c r="AV195" i="1"/>
  <c r="AZ195" i="1"/>
  <c r="BA195" i="1"/>
  <c r="BE195" i="1"/>
  <c r="BF195" i="1"/>
  <c r="BJ195" i="1"/>
  <c r="BL195" i="1"/>
  <c r="BM195" i="1"/>
  <c r="BN195" i="1"/>
  <c r="G196" i="1"/>
  <c r="H196" i="1"/>
  <c r="L196" i="1"/>
  <c r="M196" i="1"/>
  <c r="Q196" i="1"/>
  <c r="R196" i="1"/>
  <c r="V196" i="1"/>
  <c r="W196" i="1"/>
  <c r="AA196" i="1"/>
  <c r="AB196" i="1"/>
  <c r="AF196" i="1"/>
  <c r="AG196" i="1"/>
  <c r="AK196" i="1"/>
  <c r="AL196" i="1"/>
  <c r="AP196" i="1"/>
  <c r="AQ196" i="1"/>
  <c r="AU196" i="1"/>
  <c r="AV196" i="1"/>
  <c r="AZ196" i="1"/>
  <c r="BA196" i="1"/>
  <c r="BE196" i="1"/>
  <c r="BF196" i="1"/>
  <c r="BJ196" i="1"/>
  <c r="BL196" i="1"/>
  <c r="BM196" i="1"/>
  <c r="BN196" i="1"/>
  <c r="G197" i="1"/>
  <c r="H197" i="1"/>
  <c r="L197" i="1"/>
  <c r="M197" i="1"/>
  <c r="Q197" i="1"/>
  <c r="R197" i="1"/>
  <c r="V197" i="1"/>
  <c r="W197" i="1"/>
  <c r="AA197" i="1"/>
  <c r="AB197" i="1"/>
  <c r="AF197" i="1"/>
  <c r="AG197" i="1"/>
  <c r="AK197" i="1"/>
  <c r="AL197" i="1"/>
  <c r="AP197" i="1"/>
  <c r="AQ197" i="1"/>
  <c r="AU197" i="1"/>
  <c r="AV197" i="1"/>
  <c r="AZ197" i="1"/>
  <c r="BA197" i="1"/>
  <c r="BE197" i="1"/>
  <c r="BF197" i="1"/>
  <c r="BJ197" i="1"/>
  <c r="BL197" i="1"/>
  <c r="BM197" i="1"/>
  <c r="BN197" i="1"/>
  <c r="G198" i="1"/>
  <c r="H198" i="1"/>
  <c r="L198" i="1"/>
  <c r="M198" i="1"/>
  <c r="Q198" i="1"/>
  <c r="R198" i="1"/>
  <c r="V198" i="1"/>
  <c r="W198" i="1"/>
  <c r="AA198" i="1"/>
  <c r="AB198" i="1"/>
  <c r="AF198" i="1"/>
  <c r="AG198" i="1"/>
  <c r="AK198" i="1"/>
  <c r="AL198" i="1"/>
  <c r="AP198" i="1"/>
  <c r="AQ198" i="1"/>
  <c r="AU198" i="1"/>
  <c r="AV198" i="1"/>
  <c r="AZ198" i="1"/>
  <c r="BA198" i="1"/>
  <c r="BE198" i="1"/>
  <c r="BF198" i="1"/>
  <c r="BJ198" i="1"/>
  <c r="BL198" i="1"/>
  <c r="BV2" i="1" s="1"/>
  <c r="BM198" i="1"/>
  <c r="BN198" i="1"/>
  <c r="BX2" i="1" s="1"/>
  <c r="G199" i="1"/>
  <c r="H199" i="1"/>
  <c r="L199" i="1"/>
  <c r="M199" i="1"/>
  <c r="Q199" i="1"/>
  <c r="R199" i="1"/>
  <c r="V199" i="1"/>
  <c r="W199" i="1"/>
  <c r="AA199" i="1"/>
  <c r="AB199" i="1"/>
  <c r="AF199" i="1"/>
  <c r="AG199" i="1"/>
  <c r="AK199" i="1"/>
  <c r="AL199" i="1"/>
  <c r="AP199" i="1"/>
  <c r="AQ199" i="1"/>
  <c r="AU199" i="1"/>
  <c r="AV199" i="1"/>
  <c r="AZ199" i="1"/>
  <c r="BA199" i="1"/>
  <c r="BE199" i="1"/>
  <c r="BF199" i="1"/>
  <c r="BJ199" i="1"/>
  <c r="BL199" i="1"/>
  <c r="BM199" i="1"/>
  <c r="BN199" i="1"/>
  <c r="G200" i="1"/>
  <c r="H200" i="1"/>
  <c r="L200" i="1"/>
  <c r="M200" i="1"/>
  <c r="Q200" i="1"/>
  <c r="R200" i="1"/>
  <c r="V200" i="1"/>
  <c r="W200" i="1"/>
  <c r="AA200" i="1"/>
  <c r="AB200" i="1"/>
  <c r="AF200" i="1"/>
  <c r="AG200" i="1"/>
  <c r="AK200" i="1"/>
  <c r="AL200" i="1"/>
  <c r="AP200" i="1"/>
  <c r="AQ200" i="1"/>
  <c r="AU200" i="1"/>
  <c r="AV200" i="1"/>
  <c r="AZ200" i="1"/>
  <c r="BA200" i="1"/>
  <c r="BE200" i="1"/>
  <c r="BF200" i="1"/>
  <c r="BJ200" i="1"/>
  <c r="BL200" i="1"/>
  <c r="BM200" i="1"/>
  <c r="BN200" i="1"/>
  <c r="H201" i="1"/>
  <c r="M201" i="1"/>
  <c r="R201" i="1"/>
  <c r="W201" i="1"/>
  <c r="AB201" i="1"/>
  <c r="AG201" i="1"/>
  <c r="AL201" i="1"/>
  <c r="AQ201" i="1"/>
  <c r="AV201" i="1"/>
  <c r="BA201" i="1"/>
  <c r="BF201" i="1"/>
  <c r="BL201" i="1"/>
  <c r="BM201" i="1"/>
  <c r="H202" i="1"/>
  <c r="M202" i="1"/>
  <c r="R202" i="1"/>
  <c r="W202" i="1"/>
  <c r="AB202" i="1"/>
  <c r="AG202" i="1"/>
  <c r="AL202" i="1"/>
  <c r="AQ202" i="1"/>
  <c r="AV202" i="1"/>
  <c r="BA202" i="1"/>
  <c r="BF202" i="1"/>
  <c r="H204" i="1"/>
  <c r="M204" i="1"/>
  <c r="R204" i="1"/>
  <c r="V204" i="1"/>
  <c r="W204" i="1"/>
  <c r="AA204" i="1"/>
  <c r="AB204" i="1"/>
  <c r="AF204" i="1"/>
  <c r="AG204" i="1"/>
  <c r="AK204" i="1"/>
  <c r="AL204" i="1"/>
  <c r="AP204" i="1"/>
  <c r="AQ204" i="1"/>
  <c r="AU204" i="1"/>
  <c r="AV204" i="1"/>
  <c r="AZ204" i="1"/>
  <c r="BA204" i="1"/>
  <c r="BE204" i="1"/>
  <c r="BF204" i="1"/>
  <c r="BJ204" i="1"/>
  <c r="BK204" i="1"/>
  <c r="H205" i="1"/>
  <c r="M205" i="1"/>
  <c r="R205" i="1"/>
  <c r="V205" i="1"/>
  <c r="W205" i="1"/>
  <c r="AA205" i="1"/>
  <c r="AB205" i="1"/>
  <c r="AF205" i="1"/>
  <c r="AG205" i="1"/>
  <c r="AK205" i="1"/>
  <c r="AL205" i="1"/>
  <c r="AP205" i="1"/>
  <c r="AQ205" i="1"/>
  <c r="AU205" i="1"/>
  <c r="AV205" i="1"/>
  <c r="AZ205" i="1"/>
  <c r="BA205" i="1"/>
  <c r="BE205" i="1"/>
  <c r="BF205" i="1"/>
  <c r="BJ205" i="1"/>
  <c r="BK205" i="1"/>
  <c r="H206" i="1"/>
  <c r="L206" i="1"/>
  <c r="M206" i="1"/>
  <c r="Q206" i="1"/>
  <c r="T206" i="1"/>
  <c r="Y206" i="1"/>
  <c r="AD206" i="1"/>
  <c r="AF206" i="1" s="1"/>
  <c r="AG206" i="1"/>
  <c r="AK206" i="1"/>
  <c r="AL206" i="1"/>
  <c r="AP206" i="1"/>
  <c r="AQ206" i="1"/>
  <c r="AU206" i="1"/>
  <c r="AV206" i="1"/>
  <c r="AZ206" i="1"/>
  <c r="BA206" i="1"/>
  <c r="BE206" i="1"/>
  <c r="BF206" i="1"/>
  <c r="BJ206" i="1"/>
  <c r="G207" i="1"/>
  <c r="H207" i="1"/>
  <c r="L207" i="1"/>
  <c r="M207" i="1"/>
  <c r="Q207" i="1"/>
  <c r="R207" i="1"/>
  <c r="V207" i="1"/>
  <c r="W207" i="1"/>
  <c r="AA207" i="1"/>
  <c r="AB207" i="1"/>
  <c r="AF207" i="1"/>
  <c r="AG207" i="1"/>
  <c r="AK207" i="1"/>
  <c r="AL207" i="1"/>
  <c r="AP207" i="1"/>
  <c r="AQ207" i="1"/>
  <c r="AU207" i="1"/>
  <c r="AV207" i="1"/>
  <c r="AZ207" i="1"/>
  <c r="BA207" i="1"/>
  <c r="BE207" i="1"/>
  <c r="BF207" i="1"/>
  <c r="BJ207" i="1"/>
  <c r="BK207" i="1"/>
  <c r="BO207" i="1"/>
  <c r="G208" i="1"/>
  <c r="H208" i="1"/>
  <c r="L208" i="1"/>
  <c r="M208" i="1"/>
  <c r="Q208" i="1"/>
  <c r="R208" i="1"/>
  <c r="V208" i="1"/>
  <c r="W208" i="1"/>
  <c r="AA208" i="1"/>
  <c r="AB208" i="1"/>
  <c r="AF208" i="1"/>
  <c r="AG208" i="1"/>
  <c r="AK208" i="1"/>
  <c r="AL208" i="1"/>
  <c r="AP208" i="1"/>
  <c r="AQ208" i="1"/>
  <c r="AU208" i="1"/>
  <c r="AV208" i="1"/>
  <c r="AZ208" i="1"/>
  <c r="BA208" i="1"/>
  <c r="BE208" i="1"/>
  <c r="BF208" i="1"/>
  <c r="BJ208" i="1"/>
  <c r="G209" i="1"/>
  <c r="H209" i="1"/>
  <c r="L209" i="1"/>
  <c r="M209" i="1"/>
  <c r="Q209" i="1"/>
  <c r="R209" i="1"/>
  <c r="V209" i="1"/>
  <c r="W209" i="1"/>
  <c r="AA209" i="1"/>
  <c r="AB209" i="1"/>
  <c r="AF209" i="1"/>
  <c r="AG209" i="1"/>
  <c r="AK209" i="1"/>
  <c r="AL209" i="1"/>
  <c r="AP209" i="1"/>
  <c r="AQ209" i="1"/>
  <c r="AU209" i="1"/>
  <c r="AV209" i="1"/>
  <c r="AZ209" i="1"/>
  <c r="BA209" i="1"/>
  <c r="BE209" i="1"/>
  <c r="BF209" i="1"/>
  <c r="BJ209" i="1"/>
  <c r="BK209" i="1"/>
  <c r="BO209" i="1"/>
  <c r="G210" i="1"/>
  <c r="H210" i="1"/>
  <c r="L210" i="1"/>
  <c r="M210" i="1"/>
  <c r="Q210" i="1"/>
  <c r="T210" i="1"/>
  <c r="R210" i="1" s="1"/>
  <c r="Y210" i="1"/>
  <c r="AA210" i="1" s="1"/>
  <c r="AD210" i="1"/>
  <c r="AG210" i="1"/>
  <c r="AK210" i="1"/>
  <c r="AL210" i="1"/>
  <c r="AP210" i="1"/>
  <c r="AQ210" i="1"/>
  <c r="AU210" i="1"/>
  <c r="AV210" i="1"/>
  <c r="AZ210" i="1"/>
  <c r="BA210" i="1"/>
  <c r="BE210" i="1"/>
  <c r="BF210" i="1"/>
  <c r="BJ210" i="1"/>
  <c r="H211" i="1"/>
  <c r="M211" i="1"/>
  <c r="R211" i="1"/>
  <c r="W211" i="1"/>
  <c r="AB211" i="1"/>
  <c r="AG211" i="1"/>
  <c r="AL211" i="1"/>
  <c r="AQ211" i="1"/>
  <c r="AV211" i="1"/>
  <c r="BA211" i="1"/>
  <c r="BF211" i="1"/>
  <c r="BK211" i="1"/>
  <c r="F212" i="1"/>
  <c r="H212" i="1"/>
  <c r="K212" i="1"/>
  <c r="M212" i="1"/>
  <c r="P212" i="1"/>
  <c r="P211" i="1" s="1"/>
  <c r="R212" i="1"/>
  <c r="U212" i="1"/>
  <c r="V212" i="1" s="1"/>
  <c r="W212" i="1"/>
  <c r="Z212" i="1"/>
  <c r="AB212" i="1"/>
  <c r="AE212" i="1"/>
  <c r="AF212" i="1" s="1"/>
  <c r="AG212" i="1"/>
  <c r="AJ212" i="1"/>
  <c r="AL212" i="1"/>
  <c r="AO212" i="1"/>
  <c r="AQ212" i="1"/>
  <c r="AT212" i="1"/>
  <c r="AV212" i="1"/>
  <c r="AY212" i="1"/>
  <c r="BA212" i="1"/>
  <c r="BD212" i="1"/>
  <c r="BF212" i="1"/>
  <c r="BI212" i="1"/>
  <c r="BJ212" i="1" s="1"/>
  <c r="BK212" i="1"/>
  <c r="G213" i="1"/>
  <c r="H213" i="1"/>
  <c r="L213" i="1"/>
  <c r="M213" i="1"/>
  <c r="Q213" i="1"/>
  <c r="R213" i="1"/>
  <c r="V213" i="1"/>
  <c r="W213" i="1"/>
  <c r="AA213" i="1"/>
  <c r="AB213" i="1"/>
  <c r="AF213" i="1"/>
  <c r="AG213" i="1"/>
  <c r="AK213" i="1"/>
  <c r="AL213" i="1"/>
  <c r="AP213" i="1"/>
  <c r="AQ213" i="1"/>
  <c r="AU213" i="1"/>
  <c r="AV213" i="1"/>
  <c r="AZ213" i="1"/>
  <c r="BA213" i="1"/>
  <c r="BE213" i="1"/>
  <c r="BF213" i="1"/>
  <c r="BJ213" i="1"/>
  <c r="BK213" i="1"/>
  <c r="BO213" i="1"/>
  <c r="H214" i="1"/>
  <c r="L214" i="1"/>
  <c r="M214" i="1"/>
  <c r="Q214" i="1"/>
  <c r="R214" i="1"/>
  <c r="V214" i="1"/>
  <c r="W214" i="1"/>
  <c r="AA214" i="1"/>
  <c r="AB214" i="1"/>
  <c r="AF214" i="1"/>
  <c r="AG214" i="1"/>
  <c r="AK214" i="1"/>
  <c r="AL214" i="1"/>
  <c r="AP214" i="1"/>
  <c r="AQ214" i="1"/>
  <c r="AU214" i="1"/>
  <c r="AV214" i="1"/>
  <c r="AZ214" i="1"/>
  <c r="BA214" i="1"/>
  <c r="BE214" i="1"/>
  <c r="BF214" i="1"/>
  <c r="BJ214" i="1"/>
  <c r="G215" i="1"/>
  <c r="H215" i="1"/>
  <c r="L215" i="1"/>
  <c r="M215" i="1"/>
  <c r="Q215" i="1"/>
  <c r="R215" i="1"/>
  <c r="V215" i="1"/>
  <c r="W215" i="1"/>
  <c r="AA215" i="1"/>
  <c r="AB215" i="1"/>
  <c r="AF215" i="1"/>
  <c r="AG215" i="1"/>
  <c r="AK215" i="1"/>
  <c r="AL215" i="1"/>
  <c r="AP215" i="1"/>
  <c r="AQ215" i="1"/>
  <c r="AU215" i="1"/>
  <c r="AV215" i="1"/>
  <c r="AZ215" i="1"/>
  <c r="BA215" i="1"/>
  <c r="BE215" i="1"/>
  <c r="BF215" i="1"/>
  <c r="BJ215" i="1"/>
  <c r="BK215" i="1"/>
  <c r="BQ2" i="1"/>
  <c r="BR2" i="1"/>
  <c r="BO215" i="1"/>
  <c r="G216" i="1"/>
  <c r="H216" i="1"/>
  <c r="L216" i="1"/>
  <c r="M216" i="1"/>
  <c r="Q216" i="1"/>
  <c r="R216" i="1"/>
  <c r="V216" i="1"/>
  <c r="W216" i="1"/>
  <c r="AA216" i="1"/>
  <c r="AB216" i="1"/>
  <c r="AF216" i="1"/>
  <c r="AG216" i="1"/>
  <c r="AK216" i="1"/>
  <c r="AL216" i="1"/>
  <c r="AP216" i="1"/>
  <c r="AQ216" i="1"/>
  <c r="AU216" i="1"/>
  <c r="AV216" i="1"/>
  <c r="AZ216" i="1"/>
  <c r="BA216" i="1"/>
  <c r="BE216" i="1"/>
  <c r="BF216" i="1"/>
  <c r="BJ216" i="1"/>
  <c r="BK216" i="1"/>
  <c r="BO216" i="1"/>
  <c r="G217" i="1"/>
  <c r="H217" i="1"/>
  <c r="L217" i="1"/>
  <c r="M217" i="1"/>
  <c r="Q217" i="1"/>
  <c r="R217" i="1"/>
  <c r="V217" i="1"/>
  <c r="W217" i="1"/>
  <c r="AA217" i="1"/>
  <c r="AB217" i="1"/>
  <c r="AF217" i="1"/>
  <c r="AG217" i="1"/>
  <c r="AK217" i="1"/>
  <c r="AL217" i="1"/>
  <c r="AP217" i="1"/>
  <c r="AQ217" i="1"/>
  <c r="AU217" i="1"/>
  <c r="AV217" i="1"/>
  <c r="AZ217" i="1"/>
  <c r="BA217" i="1"/>
  <c r="BE217" i="1"/>
  <c r="BF217" i="1"/>
  <c r="BJ217" i="1"/>
  <c r="BK217" i="1"/>
  <c r="BO217" i="1"/>
  <c r="G218" i="1"/>
  <c r="H218" i="1"/>
  <c r="L218" i="1"/>
  <c r="M218" i="1"/>
  <c r="Q218" i="1"/>
  <c r="R218" i="1"/>
  <c r="V218" i="1"/>
  <c r="W218" i="1"/>
  <c r="AA218" i="1"/>
  <c r="AB218" i="1"/>
  <c r="AF218" i="1"/>
  <c r="AG218" i="1"/>
  <c r="AK218" i="1"/>
  <c r="AL218" i="1"/>
  <c r="AP218" i="1"/>
  <c r="AQ218" i="1"/>
  <c r="AU218" i="1"/>
  <c r="AV218" i="1"/>
  <c r="AZ218" i="1"/>
  <c r="BA218" i="1"/>
  <c r="BE218" i="1"/>
  <c r="BF218" i="1"/>
  <c r="BJ218" i="1"/>
  <c r="BK218" i="1"/>
  <c r="BO218" i="1"/>
  <c r="G219" i="1"/>
  <c r="H219" i="1"/>
  <c r="L219" i="1"/>
  <c r="M219" i="1"/>
  <c r="Q219" i="1"/>
  <c r="R219" i="1"/>
  <c r="V219" i="1"/>
  <c r="W219" i="1"/>
  <c r="AA219" i="1"/>
  <c r="AB219" i="1"/>
  <c r="AF219" i="1"/>
  <c r="AG219" i="1"/>
  <c r="AK219" i="1"/>
  <c r="AL219" i="1"/>
  <c r="AP219" i="1"/>
  <c r="AQ219" i="1"/>
  <c r="AU219" i="1"/>
  <c r="AV219" i="1"/>
  <c r="AZ219" i="1"/>
  <c r="BA219" i="1"/>
  <c r="BE219" i="1"/>
  <c r="BF219" i="1"/>
  <c r="BJ219" i="1"/>
  <c r="BK219" i="1"/>
  <c r="BO219" i="1"/>
  <c r="G220" i="1"/>
  <c r="H220" i="1"/>
  <c r="L220" i="1"/>
  <c r="M220" i="1"/>
  <c r="Q220" i="1"/>
  <c r="R220" i="1"/>
  <c r="V220" i="1"/>
  <c r="W220" i="1"/>
  <c r="AA220" i="1"/>
  <c r="AB220" i="1"/>
  <c r="AF220" i="1"/>
  <c r="AG220" i="1"/>
  <c r="AK220" i="1"/>
  <c r="AL220" i="1"/>
  <c r="AP220" i="1"/>
  <c r="AQ220" i="1"/>
  <c r="AU220" i="1"/>
  <c r="AV220" i="1"/>
  <c r="AZ220" i="1"/>
  <c r="BA220" i="1"/>
  <c r="BE220" i="1"/>
  <c r="BF220" i="1"/>
  <c r="BJ220" i="1"/>
  <c r="BK220" i="1"/>
  <c r="BO220" i="1"/>
  <c r="G221" i="1"/>
  <c r="H221" i="1"/>
  <c r="L221" i="1"/>
  <c r="M221" i="1"/>
  <c r="Q221" i="1"/>
  <c r="R221" i="1"/>
  <c r="V221" i="1"/>
  <c r="W221" i="1"/>
  <c r="AA221" i="1"/>
  <c r="AB221" i="1"/>
  <c r="AF221" i="1"/>
  <c r="AG221" i="1"/>
  <c r="AK221" i="1"/>
  <c r="AL221" i="1"/>
  <c r="AP221" i="1"/>
  <c r="AQ221" i="1"/>
  <c r="AU221" i="1"/>
  <c r="AV221" i="1"/>
  <c r="AZ221" i="1"/>
  <c r="BA221" i="1"/>
  <c r="BE221" i="1"/>
  <c r="BF221" i="1"/>
  <c r="BJ221" i="1"/>
  <c r="BK221" i="1"/>
  <c r="BO221" i="1"/>
  <c r="G222" i="1"/>
  <c r="H222" i="1"/>
  <c r="L222" i="1"/>
  <c r="M222" i="1"/>
  <c r="Q222" i="1"/>
  <c r="R222" i="1"/>
  <c r="V222" i="1"/>
  <c r="W222" i="1"/>
  <c r="AA222" i="1"/>
  <c r="AB222" i="1"/>
  <c r="AF222" i="1"/>
  <c r="AG222" i="1"/>
  <c r="AK222" i="1"/>
  <c r="AL222" i="1"/>
  <c r="AP222" i="1"/>
  <c r="AQ222" i="1"/>
  <c r="AU222" i="1"/>
  <c r="AV222" i="1"/>
  <c r="AZ222" i="1"/>
  <c r="BA222" i="1"/>
  <c r="BE222" i="1"/>
  <c r="BF222" i="1"/>
  <c r="BJ222" i="1"/>
  <c r="BK222" i="1"/>
  <c r="BO222" i="1"/>
  <c r="G226" i="1"/>
  <c r="H226" i="1"/>
  <c r="L226" i="1"/>
  <c r="M226" i="1"/>
  <c r="Q226" i="1"/>
  <c r="R226" i="1"/>
  <c r="V226" i="1"/>
  <c r="W226" i="1"/>
  <c r="AA226" i="1"/>
  <c r="AB226" i="1"/>
  <c r="AF226" i="1"/>
  <c r="AG226" i="1"/>
  <c r="AK226" i="1"/>
  <c r="AL226" i="1"/>
  <c r="AP226" i="1"/>
  <c r="AQ226" i="1"/>
  <c r="AU226" i="1"/>
  <c r="AV226" i="1"/>
  <c r="AZ226" i="1"/>
  <c r="BA226" i="1"/>
  <c r="BE226" i="1"/>
  <c r="BF226" i="1"/>
  <c r="BJ226" i="1"/>
  <c r="BK226" i="1"/>
  <c r="BO226" i="1"/>
  <c r="G227" i="1"/>
  <c r="H227" i="1"/>
  <c r="L227" i="1"/>
  <c r="M227" i="1"/>
  <c r="Q227" i="1"/>
  <c r="R227" i="1"/>
  <c r="V227" i="1"/>
  <c r="W227" i="1"/>
  <c r="AA227" i="1"/>
  <c r="AB227" i="1"/>
  <c r="AF227" i="1"/>
  <c r="AG227" i="1"/>
  <c r="AK227" i="1"/>
  <c r="AL227" i="1"/>
  <c r="AP227" i="1"/>
  <c r="AQ227" i="1"/>
  <c r="AU227" i="1"/>
  <c r="AV227" i="1"/>
  <c r="AZ227" i="1"/>
  <c r="BA227" i="1"/>
  <c r="BE227" i="1"/>
  <c r="BF227" i="1"/>
  <c r="BJ227" i="1"/>
  <c r="BK227" i="1"/>
  <c r="BO227" i="1"/>
  <c r="G228" i="1"/>
  <c r="H228" i="1"/>
  <c r="L228" i="1"/>
  <c r="M228" i="1"/>
  <c r="Q228" i="1"/>
  <c r="R228" i="1"/>
  <c r="V228" i="1"/>
  <c r="W228" i="1"/>
  <c r="AA228" i="1"/>
  <c r="AB228" i="1"/>
  <c r="AF228" i="1"/>
  <c r="AG228" i="1"/>
  <c r="AK228" i="1"/>
  <c r="AL228" i="1"/>
  <c r="AP228" i="1"/>
  <c r="AQ228" i="1"/>
  <c r="AU228" i="1"/>
  <c r="AV228" i="1"/>
  <c r="AZ228" i="1"/>
  <c r="BA228" i="1"/>
  <c r="BE228" i="1"/>
  <c r="BF228" i="1"/>
  <c r="BJ228" i="1"/>
  <c r="BK228" i="1"/>
  <c r="BO228" i="1"/>
  <c r="G229" i="1"/>
  <c r="H229" i="1"/>
  <c r="L229" i="1"/>
  <c r="M229" i="1"/>
  <c r="Q229" i="1"/>
  <c r="R229" i="1"/>
  <c r="V229" i="1"/>
  <c r="W229" i="1"/>
  <c r="AA229" i="1"/>
  <c r="AB229" i="1"/>
  <c r="AF229" i="1"/>
  <c r="AG229" i="1"/>
  <c r="AK229" i="1"/>
  <c r="AL229" i="1"/>
  <c r="AP229" i="1"/>
  <c r="AQ229" i="1"/>
  <c r="AU229" i="1"/>
  <c r="AV229" i="1"/>
  <c r="AZ229" i="1"/>
  <c r="BA229" i="1"/>
  <c r="BE229" i="1"/>
  <c r="BF229" i="1"/>
  <c r="BJ229" i="1"/>
  <c r="BO229" i="1"/>
  <c r="G230" i="1"/>
  <c r="H230" i="1"/>
  <c r="L230" i="1"/>
  <c r="N230" i="1"/>
  <c r="O230" i="1"/>
  <c r="Q230" i="1" s="1"/>
  <c r="S230" i="1"/>
  <c r="R230" i="1" s="1"/>
  <c r="V230" i="1"/>
  <c r="X230" i="1"/>
  <c r="W230" i="1" s="1"/>
  <c r="AA230" i="1"/>
  <c r="AC230" i="1"/>
  <c r="AB230" i="1" s="1"/>
  <c r="AF230" i="1"/>
  <c r="AH230" i="1"/>
  <c r="AI230" i="1"/>
  <c r="AK230" i="1" s="1"/>
  <c r="AM230" i="1"/>
  <c r="AN230" i="1"/>
  <c r="AP230" i="1" s="1"/>
  <c r="AR230" i="1"/>
  <c r="AQ230" i="1" s="1"/>
  <c r="AU230" i="1"/>
  <c r="AW230" i="1"/>
  <c r="AV230" i="1" s="1"/>
  <c r="AZ230" i="1"/>
  <c r="BB230" i="1"/>
  <c r="BA230" i="1" s="1"/>
  <c r="BE230" i="1"/>
  <c r="BG230" i="1"/>
  <c r="BF230" i="1" s="1"/>
  <c r="BJ230" i="1"/>
  <c r="BK230" i="1"/>
  <c r="BO230" i="1"/>
  <c r="G231" i="1"/>
  <c r="H231" i="1"/>
  <c r="L231" i="1"/>
  <c r="M231" i="1"/>
  <c r="Q231" i="1"/>
  <c r="R231" i="1"/>
  <c r="V231" i="1"/>
  <c r="W231" i="1"/>
  <c r="AA231" i="1"/>
  <c r="AB231" i="1"/>
  <c r="AF231" i="1"/>
  <c r="AG231" i="1"/>
  <c r="AK231" i="1"/>
  <c r="AL231" i="1"/>
  <c r="AP231" i="1"/>
  <c r="AQ231" i="1"/>
  <c r="AU231" i="1"/>
  <c r="AV231" i="1"/>
  <c r="AZ231" i="1"/>
  <c r="BA231" i="1"/>
  <c r="BE231" i="1"/>
  <c r="BF231" i="1"/>
  <c r="BJ231" i="1"/>
  <c r="BO231" i="1"/>
  <c r="G232" i="1"/>
  <c r="H232" i="1"/>
  <c r="L232" i="1"/>
  <c r="M232" i="1"/>
  <c r="Q232" i="1"/>
  <c r="R232" i="1"/>
  <c r="V232" i="1"/>
  <c r="W232" i="1"/>
  <c r="AA232" i="1"/>
  <c r="AB232" i="1"/>
  <c r="AF232" i="1"/>
  <c r="AG232" i="1"/>
  <c r="AK232" i="1"/>
  <c r="AL232" i="1"/>
  <c r="AP232" i="1"/>
  <c r="AQ232" i="1"/>
  <c r="AU232" i="1"/>
  <c r="AV232" i="1"/>
  <c r="AZ232" i="1"/>
  <c r="BA232" i="1"/>
  <c r="BE232" i="1"/>
  <c r="BF232" i="1"/>
  <c r="BJ232" i="1"/>
  <c r="BK232" i="1"/>
  <c r="BO232" i="1"/>
  <c r="G233" i="1"/>
  <c r="H233" i="1"/>
  <c r="L233" i="1"/>
  <c r="M233" i="1"/>
  <c r="Q233" i="1"/>
  <c r="R233" i="1"/>
  <c r="V233" i="1"/>
  <c r="W233" i="1"/>
  <c r="AA233" i="1"/>
  <c r="AB233" i="1"/>
  <c r="AF233" i="1"/>
  <c r="AG233" i="1"/>
  <c r="AK233" i="1"/>
  <c r="AL233" i="1"/>
  <c r="AP233" i="1"/>
  <c r="AQ233" i="1"/>
  <c r="AU233" i="1"/>
  <c r="AV233" i="1"/>
  <c r="AZ233" i="1"/>
  <c r="BA233" i="1"/>
  <c r="BE233" i="1"/>
  <c r="BF233" i="1"/>
  <c r="BJ233" i="1"/>
  <c r="BK233" i="1"/>
  <c r="BO233" i="1"/>
  <c r="G234" i="1"/>
  <c r="H234" i="1"/>
  <c r="L234" i="1"/>
  <c r="M234" i="1"/>
  <c r="Q234" i="1"/>
  <c r="R234" i="1"/>
  <c r="V234" i="1"/>
  <c r="W234" i="1"/>
  <c r="AA234" i="1"/>
  <c r="AB234" i="1"/>
  <c r="AF234" i="1"/>
  <c r="AG234" i="1"/>
  <c r="AK234" i="1"/>
  <c r="AL234" i="1"/>
  <c r="AP234" i="1"/>
  <c r="AQ234" i="1"/>
  <c r="AU234" i="1"/>
  <c r="AV234" i="1"/>
  <c r="AZ234" i="1"/>
  <c r="BA234" i="1"/>
  <c r="BE234" i="1"/>
  <c r="BF234" i="1"/>
  <c r="BJ234" i="1"/>
  <c r="BK234" i="1"/>
  <c r="BO234" i="1"/>
  <c r="G235" i="1"/>
  <c r="H235" i="1"/>
  <c r="L235" i="1"/>
  <c r="M235" i="1"/>
  <c r="Q235" i="1"/>
  <c r="R235" i="1"/>
  <c r="V235" i="1"/>
  <c r="W235" i="1"/>
  <c r="AA235" i="1"/>
  <c r="AB235" i="1"/>
  <c r="AF235" i="1"/>
  <c r="AG235" i="1"/>
  <c r="AK235" i="1"/>
  <c r="AL235" i="1"/>
  <c r="AP235" i="1"/>
  <c r="AQ235" i="1"/>
  <c r="AU235" i="1"/>
  <c r="AV235" i="1"/>
  <c r="AZ235" i="1"/>
  <c r="BA235" i="1"/>
  <c r="BE235" i="1"/>
  <c r="BF235" i="1"/>
  <c r="BJ235" i="1"/>
  <c r="BO235" i="1"/>
  <c r="G236" i="1"/>
  <c r="H236" i="1"/>
  <c r="L236" i="1"/>
  <c r="M236" i="1"/>
  <c r="Q236" i="1"/>
  <c r="T236" i="1"/>
  <c r="Y236" i="1"/>
  <c r="AA236" i="1" s="1"/>
  <c r="AD236" i="1"/>
  <c r="AG236" i="1"/>
  <c r="AK236" i="1"/>
  <c r="AL236" i="1"/>
  <c r="AP236" i="1"/>
  <c r="AQ236" i="1"/>
  <c r="AU236" i="1"/>
  <c r="AV236" i="1"/>
  <c r="AZ236" i="1"/>
  <c r="BA236" i="1"/>
  <c r="BE236" i="1"/>
  <c r="BF236" i="1"/>
  <c r="BJ236" i="1"/>
  <c r="G237" i="1"/>
  <c r="H237" i="1"/>
  <c r="L237" i="1"/>
  <c r="M237" i="1"/>
  <c r="Q237" i="1"/>
  <c r="T237" i="1"/>
  <c r="R237" i="1" s="1"/>
  <c r="Y237" i="1"/>
  <c r="AA237" i="1" s="1"/>
  <c r="AD237" i="1"/>
  <c r="AG237" i="1"/>
  <c r="AK237" i="1"/>
  <c r="AL237" i="1"/>
  <c r="AP237" i="1"/>
  <c r="AQ237" i="1"/>
  <c r="AU237" i="1"/>
  <c r="AV237" i="1"/>
  <c r="AZ237" i="1"/>
  <c r="BA237" i="1"/>
  <c r="BE237" i="1"/>
  <c r="BF237" i="1"/>
  <c r="BJ237" i="1"/>
  <c r="G238" i="1"/>
  <c r="H238" i="1"/>
  <c r="L238" i="1"/>
  <c r="M238" i="1"/>
  <c r="Q238" i="1"/>
  <c r="R238" i="1"/>
  <c r="V238" i="1"/>
  <c r="W238" i="1"/>
  <c r="AA238" i="1"/>
  <c r="AB238" i="1"/>
  <c r="AF238" i="1"/>
  <c r="AG238" i="1"/>
  <c r="AK238" i="1"/>
  <c r="AL238" i="1"/>
  <c r="AP238" i="1"/>
  <c r="AQ238" i="1"/>
  <c r="AU238" i="1"/>
  <c r="AV238" i="1"/>
  <c r="AZ238" i="1"/>
  <c r="BA238" i="1"/>
  <c r="BE238" i="1"/>
  <c r="BF238" i="1"/>
  <c r="BJ238" i="1"/>
  <c r="G239" i="1"/>
  <c r="H239" i="1"/>
  <c r="L239" i="1"/>
  <c r="M239" i="1"/>
  <c r="Q239" i="1"/>
  <c r="R239" i="1"/>
  <c r="V239" i="1"/>
  <c r="W239" i="1"/>
  <c r="AA239" i="1"/>
  <c r="AB239" i="1"/>
  <c r="AF239" i="1"/>
  <c r="AG239" i="1"/>
  <c r="AK239" i="1"/>
  <c r="AL239" i="1"/>
  <c r="AP239" i="1"/>
  <c r="AQ239" i="1"/>
  <c r="AU239" i="1"/>
  <c r="AV239" i="1"/>
  <c r="AZ239" i="1"/>
  <c r="BA239" i="1"/>
  <c r="BE239" i="1"/>
  <c r="BF239" i="1"/>
  <c r="BJ239" i="1"/>
  <c r="BK239" i="1"/>
  <c r="BO239" i="1"/>
  <c r="G240" i="1"/>
  <c r="H240" i="1"/>
  <c r="L240" i="1"/>
  <c r="M240" i="1"/>
  <c r="Q240" i="1"/>
  <c r="R240" i="1"/>
  <c r="V240" i="1"/>
  <c r="W240" i="1"/>
  <c r="AA240" i="1"/>
  <c r="AB240" i="1"/>
  <c r="AF240" i="1"/>
  <c r="AG240" i="1"/>
  <c r="AK240" i="1"/>
  <c r="AL240" i="1"/>
  <c r="AP240" i="1"/>
  <c r="AQ240" i="1"/>
  <c r="AU240" i="1"/>
  <c r="AV240" i="1"/>
  <c r="AZ240" i="1"/>
  <c r="BA240" i="1"/>
  <c r="BE240" i="1"/>
  <c r="BF240" i="1"/>
  <c r="BJ240" i="1"/>
  <c r="BK240" i="1"/>
  <c r="BO240" i="1"/>
  <c r="G241" i="1"/>
  <c r="H241" i="1"/>
  <c r="L241" i="1"/>
  <c r="M241" i="1"/>
  <c r="Q241" i="1"/>
  <c r="R241" i="1"/>
  <c r="V241" i="1"/>
  <c r="W241" i="1"/>
  <c r="AA241" i="1"/>
  <c r="AB241" i="1"/>
  <c r="AF241" i="1"/>
  <c r="AG241" i="1"/>
  <c r="AK241" i="1"/>
  <c r="AL241" i="1"/>
  <c r="AP241" i="1"/>
  <c r="AQ241" i="1"/>
  <c r="AU241" i="1"/>
  <c r="AV241" i="1"/>
  <c r="AZ241" i="1"/>
  <c r="BA241" i="1"/>
  <c r="BE241" i="1"/>
  <c r="BF241" i="1"/>
  <c r="BJ241" i="1"/>
  <c r="BK241" i="1"/>
  <c r="BO241" i="1"/>
  <c r="G242" i="1"/>
  <c r="H242" i="1"/>
  <c r="L242" i="1"/>
  <c r="M242" i="1"/>
  <c r="Q242" i="1"/>
  <c r="R242" i="1"/>
  <c r="V242" i="1"/>
  <c r="W242" i="1"/>
  <c r="AA242" i="1"/>
  <c r="AB242" i="1"/>
  <c r="AF242" i="1"/>
  <c r="AG242" i="1"/>
  <c r="AK242" i="1"/>
  <c r="AL242" i="1"/>
  <c r="AP242" i="1"/>
  <c r="AQ242" i="1"/>
  <c r="AU242" i="1"/>
  <c r="AV242" i="1"/>
  <c r="AZ242" i="1"/>
  <c r="BA242" i="1"/>
  <c r="BE242" i="1"/>
  <c r="BF242" i="1"/>
  <c r="BJ242" i="1"/>
  <c r="BK242" i="1"/>
  <c r="BO242" i="1"/>
  <c r="G243" i="1"/>
  <c r="H243" i="1"/>
  <c r="L243" i="1"/>
  <c r="M243" i="1"/>
  <c r="Q243" i="1"/>
  <c r="R243" i="1"/>
  <c r="V243" i="1"/>
  <c r="W243" i="1"/>
  <c r="AA243" i="1"/>
  <c r="AB243" i="1"/>
  <c r="AF243" i="1"/>
  <c r="AG243" i="1"/>
  <c r="AK243" i="1"/>
  <c r="AL243" i="1"/>
  <c r="AP243" i="1"/>
  <c r="AQ243" i="1"/>
  <c r="AU243" i="1"/>
  <c r="AV243" i="1"/>
  <c r="AZ243" i="1"/>
  <c r="BC243" i="1"/>
  <c r="BE243" i="1" s="1"/>
  <c r="BF243" i="1"/>
  <c r="BJ243" i="1"/>
  <c r="I244" i="1"/>
  <c r="J244" i="1"/>
  <c r="N244" i="1"/>
  <c r="O244" i="1"/>
  <c r="S244" i="1"/>
  <c r="R244" i="1" s="1"/>
  <c r="V244" i="1"/>
  <c r="X244" i="1"/>
  <c r="W244" i="1" s="1"/>
  <c r="AA244" i="1"/>
  <c r="AC244" i="1"/>
  <c r="AB244" i="1" s="1"/>
  <c r="AF244" i="1"/>
  <c r="AH244" i="1"/>
  <c r="AI244" i="1"/>
  <c r="AM244" i="1"/>
  <c r="AN244" i="1"/>
  <c r="AR244" i="1"/>
  <c r="AS244" i="1"/>
  <c r="AT244" i="1"/>
  <c r="AW244" i="1"/>
  <c r="AX244" i="1"/>
  <c r="AY244" i="1"/>
  <c r="BB244" i="1"/>
  <c r="BC244" i="1"/>
  <c r="BD244" i="1"/>
  <c r="BG244" i="1"/>
  <c r="BH244" i="1"/>
  <c r="BI244" i="1"/>
  <c r="G245" i="1"/>
  <c r="H245" i="1"/>
  <c r="L245" i="1"/>
  <c r="M245" i="1"/>
  <c r="Q245" i="1"/>
  <c r="R245" i="1"/>
  <c r="V245" i="1"/>
  <c r="W245" i="1"/>
  <c r="AA245" i="1"/>
  <c r="AB245" i="1"/>
  <c r="AF245" i="1"/>
  <c r="AG245" i="1"/>
  <c r="AK245" i="1"/>
  <c r="AL245" i="1"/>
  <c r="AP245" i="1"/>
  <c r="AQ245" i="1"/>
  <c r="AU245" i="1"/>
  <c r="AV245" i="1"/>
  <c r="AZ245" i="1"/>
  <c r="BA245" i="1"/>
  <c r="BE245" i="1"/>
  <c r="BF245" i="1"/>
  <c r="BJ245" i="1"/>
  <c r="G246" i="1"/>
  <c r="H246" i="1"/>
  <c r="L246" i="1"/>
  <c r="M246" i="1"/>
  <c r="Q246" i="1"/>
  <c r="R246" i="1"/>
  <c r="V246" i="1"/>
  <c r="W246" i="1"/>
  <c r="AA246" i="1"/>
  <c r="AB246" i="1"/>
  <c r="AF246" i="1"/>
  <c r="AG246" i="1"/>
  <c r="AK246" i="1"/>
  <c r="AL246" i="1"/>
  <c r="AP246" i="1"/>
  <c r="AQ246" i="1"/>
  <c r="AU246" i="1"/>
  <c r="AV246" i="1"/>
  <c r="AZ246" i="1"/>
  <c r="BA246" i="1"/>
  <c r="BE246" i="1"/>
  <c r="BF246" i="1"/>
  <c r="BJ246" i="1"/>
  <c r="BK246" i="1"/>
  <c r="BO246" i="1"/>
  <c r="G247" i="1"/>
  <c r="H247" i="1"/>
  <c r="L247" i="1"/>
  <c r="M247" i="1"/>
  <c r="Q247" i="1"/>
  <c r="R247" i="1"/>
  <c r="V247" i="1"/>
  <c r="W247" i="1"/>
  <c r="AA247" i="1"/>
  <c r="AB247" i="1"/>
  <c r="AF247" i="1"/>
  <c r="AG247" i="1"/>
  <c r="AK247" i="1"/>
  <c r="AL247" i="1"/>
  <c r="AP247" i="1"/>
  <c r="AQ247" i="1"/>
  <c r="AU247" i="1"/>
  <c r="AV247" i="1"/>
  <c r="AZ247" i="1"/>
  <c r="BA247" i="1"/>
  <c r="BE247" i="1"/>
  <c r="BF247" i="1"/>
  <c r="BJ247" i="1"/>
  <c r="BK247" i="1"/>
  <c r="BO247" i="1"/>
  <c r="G248" i="1"/>
  <c r="H248" i="1"/>
  <c r="L248" i="1"/>
  <c r="M248" i="1"/>
  <c r="Q248" i="1"/>
  <c r="R248" i="1"/>
  <c r="V248" i="1"/>
  <c r="W248" i="1"/>
  <c r="AA248" i="1"/>
  <c r="AB248" i="1"/>
  <c r="AF248" i="1"/>
  <c r="AG248" i="1"/>
  <c r="AK248" i="1"/>
  <c r="AL248" i="1"/>
  <c r="AP248" i="1"/>
  <c r="AQ248" i="1"/>
  <c r="AU248" i="1"/>
  <c r="AV248" i="1"/>
  <c r="AZ248" i="1"/>
  <c r="BA248" i="1"/>
  <c r="BE248" i="1"/>
  <c r="BF248" i="1"/>
  <c r="BJ248" i="1"/>
  <c r="BK248" i="1"/>
  <c r="BO248" i="1"/>
  <c r="G249" i="1"/>
  <c r="H249" i="1"/>
  <c r="L249" i="1"/>
  <c r="M249" i="1"/>
  <c r="Q249" i="1"/>
  <c r="R249" i="1"/>
  <c r="V249" i="1"/>
  <c r="W249" i="1"/>
  <c r="AA249" i="1"/>
  <c r="AB249" i="1"/>
  <c r="AF249" i="1"/>
  <c r="AG249" i="1"/>
  <c r="AK249" i="1"/>
  <c r="AL249" i="1"/>
  <c r="AP249" i="1"/>
  <c r="AQ249" i="1"/>
  <c r="AU249" i="1"/>
  <c r="AV249" i="1"/>
  <c r="AZ249" i="1"/>
  <c r="BA249" i="1"/>
  <c r="BE249" i="1"/>
  <c r="BF249" i="1"/>
  <c r="BJ249" i="1"/>
  <c r="BK249" i="1"/>
  <c r="BO249" i="1"/>
  <c r="G250" i="1"/>
  <c r="H250" i="1"/>
  <c r="L250" i="1"/>
  <c r="M250" i="1"/>
  <c r="Q250" i="1"/>
  <c r="T250" i="1"/>
  <c r="Y250" i="1"/>
  <c r="AD250" i="1"/>
  <c r="AB250" i="1" s="1"/>
  <c r="AG250" i="1"/>
  <c r="AK250" i="1"/>
  <c r="AL250" i="1"/>
  <c r="AP250" i="1"/>
  <c r="AQ250" i="1"/>
  <c r="AU250" i="1"/>
  <c r="AV250" i="1"/>
  <c r="AZ250" i="1"/>
  <c r="BA250" i="1"/>
  <c r="BE250" i="1"/>
  <c r="BF250" i="1"/>
  <c r="BJ250" i="1"/>
  <c r="G251" i="1"/>
  <c r="H251" i="1"/>
  <c r="L251" i="1"/>
  <c r="M251" i="1"/>
  <c r="Q251" i="1"/>
  <c r="T251" i="1"/>
  <c r="V251" i="1" s="1"/>
  <c r="Y251" i="1"/>
  <c r="AD251" i="1"/>
  <c r="AB251" i="1" s="1"/>
  <c r="AG251" i="1"/>
  <c r="AK251" i="1"/>
  <c r="AL251" i="1"/>
  <c r="AP251" i="1"/>
  <c r="AQ251" i="1"/>
  <c r="AU251" i="1"/>
  <c r="AV251" i="1"/>
  <c r="AZ251" i="1"/>
  <c r="BA251" i="1"/>
  <c r="BE251" i="1"/>
  <c r="BF251" i="1"/>
  <c r="BJ251" i="1"/>
  <c r="G252" i="1"/>
  <c r="H252" i="1"/>
  <c r="L252" i="1"/>
  <c r="M252" i="1"/>
  <c r="Q252" i="1"/>
  <c r="R252" i="1"/>
  <c r="V252" i="1"/>
  <c r="W252" i="1"/>
  <c r="AA252" i="1"/>
  <c r="AB252" i="1"/>
  <c r="AF252" i="1"/>
  <c r="AG252" i="1"/>
  <c r="AK252" i="1"/>
  <c r="AL252" i="1"/>
  <c r="AP252" i="1"/>
  <c r="AQ252" i="1"/>
  <c r="AU252" i="1"/>
  <c r="AV252" i="1"/>
  <c r="AZ252" i="1"/>
  <c r="BA252" i="1"/>
  <c r="BE252" i="1"/>
  <c r="BF252" i="1"/>
  <c r="BJ252" i="1"/>
  <c r="G253" i="1"/>
  <c r="H253" i="1"/>
  <c r="L253" i="1"/>
  <c r="M253" i="1"/>
  <c r="Q253" i="1"/>
  <c r="R253" i="1"/>
  <c r="V253" i="1"/>
  <c r="W253" i="1"/>
  <c r="AA253" i="1"/>
  <c r="AB253" i="1"/>
  <c r="AF253" i="1"/>
  <c r="AG253" i="1"/>
  <c r="AK253" i="1"/>
  <c r="AL253" i="1"/>
  <c r="AP253" i="1"/>
  <c r="AQ253" i="1"/>
  <c r="AU253" i="1"/>
  <c r="AV253" i="1"/>
  <c r="AZ253" i="1"/>
  <c r="BA253" i="1"/>
  <c r="BE253" i="1"/>
  <c r="BF253" i="1"/>
  <c r="BJ253" i="1"/>
  <c r="BK253" i="1"/>
  <c r="BO253" i="1"/>
  <c r="G254" i="1"/>
  <c r="H254" i="1"/>
  <c r="L254" i="1"/>
  <c r="M254" i="1"/>
  <c r="Q254" i="1"/>
  <c r="R254" i="1"/>
  <c r="V254" i="1"/>
  <c r="W254" i="1"/>
  <c r="AA254" i="1"/>
  <c r="AB254" i="1"/>
  <c r="AF254" i="1"/>
  <c r="AG254" i="1"/>
  <c r="AK254" i="1"/>
  <c r="AL254" i="1"/>
  <c r="AP254" i="1"/>
  <c r="AQ254" i="1"/>
  <c r="AU254" i="1"/>
  <c r="AV254" i="1"/>
  <c r="AZ254" i="1"/>
  <c r="BA254" i="1"/>
  <c r="BE254" i="1"/>
  <c r="BF254" i="1"/>
  <c r="BJ254" i="1"/>
  <c r="BK254" i="1"/>
  <c r="BO254" i="1"/>
  <c r="G255" i="1"/>
  <c r="H255" i="1"/>
  <c r="L255" i="1"/>
  <c r="M255" i="1"/>
  <c r="Q255" i="1"/>
  <c r="R255" i="1"/>
  <c r="V255" i="1"/>
  <c r="W255" i="1"/>
  <c r="AA255" i="1"/>
  <c r="AB255" i="1"/>
  <c r="AF255" i="1"/>
  <c r="AG255" i="1"/>
  <c r="AK255" i="1"/>
  <c r="AL255" i="1"/>
  <c r="AP255" i="1"/>
  <c r="AQ255" i="1"/>
  <c r="AU255" i="1"/>
  <c r="AV255" i="1"/>
  <c r="AZ255" i="1"/>
  <c r="BA255" i="1"/>
  <c r="BE255" i="1"/>
  <c r="BF255" i="1"/>
  <c r="BJ255" i="1"/>
  <c r="BK255" i="1"/>
  <c r="BO255" i="1"/>
  <c r="G256" i="1"/>
  <c r="H256" i="1"/>
  <c r="L256" i="1"/>
  <c r="M256" i="1"/>
  <c r="Q256" i="1"/>
  <c r="R256" i="1"/>
  <c r="V256" i="1"/>
  <c r="W256" i="1"/>
  <c r="AA256" i="1"/>
  <c r="AB256" i="1"/>
  <c r="AF256" i="1"/>
  <c r="AG256" i="1"/>
  <c r="AK256" i="1"/>
  <c r="AL256" i="1"/>
  <c r="AP256" i="1"/>
  <c r="AQ256" i="1"/>
  <c r="AU256" i="1"/>
  <c r="AV256" i="1"/>
  <c r="AZ256" i="1"/>
  <c r="BA256" i="1"/>
  <c r="BE256" i="1"/>
  <c r="BF256" i="1"/>
  <c r="BJ256" i="1"/>
  <c r="BK256" i="1"/>
  <c r="BO256" i="1"/>
  <c r="G257" i="1"/>
  <c r="H257" i="1"/>
  <c r="L257" i="1"/>
  <c r="M257" i="1"/>
  <c r="Q257" i="1"/>
  <c r="R257" i="1"/>
  <c r="V257" i="1"/>
  <c r="W257" i="1"/>
  <c r="AA257" i="1"/>
  <c r="AB257" i="1"/>
  <c r="AF257" i="1"/>
  <c r="AG257" i="1"/>
  <c r="AK257" i="1"/>
  <c r="AL257" i="1"/>
  <c r="AP257" i="1"/>
  <c r="AQ257" i="1"/>
  <c r="AU257" i="1"/>
  <c r="AV257" i="1"/>
  <c r="AZ257" i="1"/>
  <c r="BC257" i="1"/>
  <c r="BA257" i="1" s="1"/>
  <c r="BF257" i="1"/>
  <c r="BJ257" i="1"/>
  <c r="G258" i="1"/>
  <c r="I258" i="1"/>
  <c r="J258" i="1"/>
  <c r="L258" i="1" s="1"/>
  <c r="N258" i="1"/>
  <c r="O258" i="1"/>
  <c r="S258" i="1"/>
  <c r="T258" i="1"/>
  <c r="U258" i="1"/>
  <c r="X258" i="1"/>
  <c r="Y258" i="1"/>
  <c r="Z258" i="1"/>
  <c r="AC258" i="1"/>
  <c r="AD258" i="1"/>
  <c r="AE258" i="1"/>
  <c r="AH258" i="1"/>
  <c r="AI258" i="1"/>
  <c r="AJ258" i="1"/>
  <c r="AM258" i="1"/>
  <c r="AN258" i="1"/>
  <c r="AP258" i="1" s="1"/>
  <c r="AR258" i="1"/>
  <c r="AS258" i="1"/>
  <c r="AT258" i="1"/>
  <c r="AW258" i="1"/>
  <c r="AX258" i="1"/>
  <c r="AY258" i="1"/>
  <c r="BB258" i="1"/>
  <c r="BC258" i="1"/>
  <c r="BD258" i="1"/>
  <c r="BG258" i="1"/>
  <c r="BF258" i="1" s="1"/>
  <c r="BJ258" i="1"/>
  <c r="BK258" i="1"/>
  <c r="BO258" i="1"/>
  <c r="G259" i="1"/>
  <c r="H259" i="1"/>
  <c r="L259" i="1"/>
  <c r="M259" i="1"/>
  <c r="Q259" i="1"/>
  <c r="R259" i="1"/>
  <c r="V259" i="1"/>
  <c r="W259" i="1"/>
  <c r="AA259" i="1"/>
  <c r="AB259" i="1"/>
  <c r="AF259" i="1"/>
  <c r="AG259" i="1"/>
  <c r="AK259" i="1"/>
  <c r="AL259" i="1"/>
  <c r="AP259" i="1"/>
  <c r="AQ259" i="1"/>
  <c r="AU259" i="1"/>
  <c r="AV259" i="1"/>
  <c r="AZ259" i="1"/>
  <c r="BA259" i="1"/>
  <c r="BE259" i="1"/>
  <c r="BF259" i="1"/>
  <c r="BJ259" i="1"/>
  <c r="BK259" i="1"/>
  <c r="BO259" i="1"/>
  <c r="G260" i="1"/>
  <c r="H260" i="1"/>
  <c r="L260" i="1"/>
  <c r="M260" i="1"/>
  <c r="Q260" i="1"/>
  <c r="R260" i="1"/>
  <c r="V260" i="1"/>
  <c r="W260" i="1"/>
  <c r="AA260" i="1"/>
  <c r="AB260" i="1"/>
  <c r="AF260" i="1"/>
  <c r="AG260" i="1"/>
  <c r="AK260" i="1"/>
  <c r="AL260" i="1"/>
  <c r="AP260" i="1"/>
  <c r="AQ260" i="1"/>
  <c r="AU260" i="1"/>
  <c r="AV260" i="1"/>
  <c r="AZ260" i="1"/>
  <c r="BA260" i="1"/>
  <c r="BE260" i="1"/>
  <c r="BF260" i="1"/>
  <c r="BJ260" i="1"/>
  <c r="BK260" i="1"/>
  <c r="BO260" i="1"/>
  <c r="G261" i="1"/>
  <c r="H261" i="1"/>
  <c r="L261" i="1"/>
  <c r="M261" i="1"/>
  <c r="Q261" i="1"/>
  <c r="R261" i="1"/>
  <c r="V261" i="1"/>
  <c r="W261" i="1"/>
  <c r="AA261" i="1"/>
  <c r="AB261" i="1"/>
  <c r="AF261" i="1"/>
  <c r="AG261" i="1"/>
  <c r="AK261" i="1"/>
  <c r="AL261" i="1"/>
  <c r="AP261" i="1"/>
  <c r="AQ261" i="1"/>
  <c r="AU261" i="1"/>
  <c r="AV261" i="1"/>
  <c r="AZ261" i="1"/>
  <c r="BA261" i="1"/>
  <c r="BE261" i="1"/>
  <c r="BF261" i="1"/>
  <c r="BJ261" i="1"/>
  <c r="BK261" i="1"/>
  <c r="BO261" i="1"/>
  <c r="G262" i="1"/>
  <c r="H262" i="1"/>
  <c r="L262" i="1"/>
  <c r="M262" i="1"/>
  <c r="Q262" i="1"/>
  <c r="R262" i="1"/>
  <c r="V262" i="1"/>
  <c r="W262" i="1"/>
  <c r="AA262" i="1"/>
  <c r="AB262" i="1"/>
  <c r="AF262" i="1"/>
  <c r="AG262" i="1"/>
  <c r="AK262" i="1"/>
  <c r="AL262" i="1"/>
  <c r="AP262" i="1"/>
  <c r="AQ262" i="1"/>
  <c r="AU262" i="1"/>
  <c r="AV262" i="1"/>
  <c r="AZ262" i="1"/>
  <c r="BA262" i="1"/>
  <c r="BE262" i="1"/>
  <c r="BF262" i="1"/>
  <c r="BJ262" i="1"/>
  <c r="BK262" i="1"/>
  <c r="BO262" i="1"/>
  <c r="G263" i="1"/>
  <c r="H263" i="1"/>
  <c r="L263" i="1"/>
  <c r="M263" i="1"/>
  <c r="Q263" i="1"/>
  <c r="R263" i="1"/>
  <c r="V263" i="1"/>
  <c r="W263" i="1"/>
  <c r="AA263" i="1"/>
  <c r="AB263" i="1"/>
  <c r="AF263" i="1"/>
  <c r="AG263" i="1"/>
  <c r="AK263" i="1"/>
  <c r="AL263" i="1"/>
  <c r="AP263" i="1"/>
  <c r="AQ263" i="1"/>
  <c r="AU263" i="1"/>
  <c r="AV263" i="1"/>
  <c r="AZ263" i="1"/>
  <c r="BA263" i="1"/>
  <c r="BE263" i="1"/>
  <c r="BF263" i="1"/>
  <c r="BJ263" i="1"/>
  <c r="BK263" i="1"/>
  <c r="BO263" i="1"/>
  <c r="G264" i="1"/>
  <c r="H264" i="1"/>
  <c r="L264" i="1"/>
  <c r="M264" i="1"/>
  <c r="Q264" i="1"/>
  <c r="T264" i="1"/>
  <c r="V264" i="1" s="1"/>
  <c r="Y264" i="1"/>
  <c r="W264" i="1" s="1"/>
  <c r="AD264" i="1"/>
  <c r="AG264" i="1"/>
  <c r="AK264" i="1"/>
  <c r="AL264" i="1"/>
  <c r="AP264" i="1"/>
  <c r="AQ264" i="1"/>
  <c r="AU264" i="1"/>
  <c r="AV264" i="1"/>
  <c r="AZ264" i="1"/>
  <c r="BA264" i="1"/>
  <c r="BE264" i="1"/>
  <c r="BF264" i="1"/>
  <c r="BJ264" i="1"/>
  <c r="G265" i="1"/>
  <c r="H265" i="1"/>
  <c r="L265" i="1"/>
  <c r="M265" i="1"/>
  <c r="Q265" i="1"/>
  <c r="T265" i="1"/>
  <c r="V265" i="1" s="1"/>
  <c r="Y265" i="1"/>
  <c r="AA265" i="1" s="1"/>
  <c r="AD265" i="1"/>
  <c r="AF265" i="1" s="1"/>
  <c r="AG265" i="1"/>
  <c r="AK265" i="1"/>
  <c r="AL265" i="1"/>
  <c r="AP265" i="1"/>
  <c r="AQ265" i="1"/>
  <c r="AU265" i="1"/>
  <c r="AV265" i="1"/>
  <c r="AZ265" i="1"/>
  <c r="BA265" i="1"/>
  <c r="BE265" i="1"/>
  <c r="BF265" i="1"/>
  <c r="BJ265" i="1"/>
  <c r="G266" i="1"/>
  <c r="H266" i="1"/>
  <c r="L266" i="1"/>
  <c r="M266" i="1"/>
  <c r="Q266" i="1"/>
  <c r="R266" i="1"/>
  <c r="V266" i="1"/>
  <c r="W266" i="1"/>
  <c r="AA266" i="1"/>
  <c r="AB266" i="1"/>
  <c r="AF266" i="1"/>
  <c r="AG266" i="1"/>
  <c r="AK266" i="1"/>
  <c r="AL266" i="1"/>
  <c r="AP266" i="1"/>
  <c r="AQ266" i="1"/>
  <c r="AU266" i="1"/>
  <c r="AV266" i="1"/>
  <c r="AZ266" i="1"/>
  <c r="BA266" i="1"/>
  <c r="BE266" i="1"/>
  <c r="BF266" i="1"/>
  <c r="BJ266" i="1"/>
  <c r="G267" i="1"/>
  <c r="H267" i="1"/>
  <c r="L267" i="1"/>
  <c r="M267" i="1"/>
  <c r="Q267" i="1"/>
  <c r="R267" i="1"/>
  <c r="V267" i="1"/>
  <c r="W267" i="1"/>
  <c r="AA267" i="1"/>
  <c r="AB267" i="1"/>
  <c r="AF267" i="1"/>
  <c r="AG267" i="1"/>
  <c r="AK267" i="1"/>
  <c r="AL267" i="1"/>
  <c r="AP267" i="1"/>
  <c r="AQ267" i="1"/>
  <c r="AU267" i="1"/>
  <c r="AV267" i="1"/>
  <c r="AZ267" i="1"/>
  <c r="BA267" i="1"/>
  <c r="BE267" i="1"/>
  <c r="BF267" i="1"/>
  <c r="BJ267" i="1"/>
  <c r="BK267" i="1"/>
  <c r="BO267" i="1"/>
  <c r="G268" i="1"/>
  <c r="H268" i="1"/>
  <c r="L268" i="1"/>
  <c r="M268" i="1"/>
  <c r="Q268" i="1"/>
  <c r="R268" i="1"/>
  <c r="V268" i="1"/>
  <c r="W268" i="1"/>
  <c r="AA268" i="1"/>
  <c r="AB268" i="1"/>
  <c r="AF268" i="1"/>
  <c r="AG268" i="1"/>
  <c r="AK268" i="1"/>
  <c r="AL268" i="1"/>
  <c r="AP268" i="1"/>
  <c r="AQ268" i="1"/>
  <c r="AU268" i="1"/>
  <c r="AV268" i="1"/>
  <c r="AZ268" i="1"/>
  <c r="BA268" i="1"/>
  <c r="BE268" i="1"/>
  <c r="BF268" i="1"/>
  <c r="BJ268" i="1"/>
  <c r="BK268" i="1"/>
  <c r="BO268" i="1"/>
  <c r="G269" i="1"/>
  <c r="H269" i="1"/>
  <c r="L269" i="1"/>
  <c r="M269" i="1"/>
  <c r="Q269" i="1"/>
  <c r="R269" i="1"/>
  <c r="V269" i="1"/>
  <c r="W269" i="1"/>
  <c r="AA269" i="1"/>
  <c r="AB269" i="1"/>
  <c r="AF269" i="1"/>
  <c r="AG269" i="1"/>
  <c r="AK269" i="1"/>
  <c r="AL269" i="1"/>
  <c r="AP269" i="1"/>
  <c r="AQ269" i="1"/>
  <c r="AU269" i="1"/>
  <c r="AV269" i="1"/>
  <c r="AZ269" i="1"/>
  <c r="BA269" i="1"/>
  <c r="BE269" i="1"/>
  <c r="BF269" i="1"/>
  <c r="BJ269" i="1"/>
  <c r="BK269" i="1"/>
  <c r="BO269" i="1"/>
  <c r="G270" i="1"/>
  <c r="H270" i="1"/>
  <c r="L270" i="1"/>
  <c r="M270" i="1"/>
  <c r="Q270" i="1"/>
  <c r="R270" i="1"/>
  <c r="V270" i="1"/>
  <c r="W270" i="1"/>
  <c r="AA270" i="1"/>
  <c r="AB270" i="1"/>
  <c r="AF270" i="1"/>
  <c r="AG270" i="1"/>
  <c r="AK270" i="1"/>
  <c r="AL270" i="1"/>
  <c r="AP270" i="1"/>
  <c r="AQ270" i="1"/>
  <c r="AU270" i="1"/>
  <c r="AV270" i="1"/>
  <c r="AZ270" i="1"/>
  <c r="BA270" i="1"/>
  <c r="BE270" i="1"/>
  <c r="BF270" i="1"/>
  <c r="BJ270" i="1"/>
  <c r="BK270" i="1"/>
  <c r="BO270" i="1"/>
  <c r="G271" i="1"/>
  <c r="H271" i="1"/>
  <c r="L271" i="1"/>
  <c r="M271" i="1"/>
  <c r="Q271" i="1"/>
  <c r="R271" i="1"/>
  <c r="V271" i="1"/>
  <c r="W271" i="1"/>
  <c r="AA271" i="1"/>
  <c r="AB271" i="1"/>
  <c r="AF271" i="1"/>
  <c r="AG271" i="1"/>
  <c r="AK271" i="1"/>
  <c r="AL271" i="1"/>
  <c r="AP271" i="1"/>
  <c r="AQ271" i="1"/>
  <c r="AU271" i="1"/>
  <c r="AV271" i="1"/>
  <c r="AZ271" i="1"/>
  <c r="BC271" i="1"/>
  <c r="BA271" i="1" s="1"/>
  <c r="BF271" i="1"/>
  <c r="BJ271" i="1"/>
  <c r="G272" i="1"/>
  <c r="I272" i="1"/>
  <c r="J272" i="1"/>
  <c r="K272" i="1"/>
  <c r="O272" i="1"/>
  <c r="M272" i="1" s="1"/>
  <c r="P272" i="1"/>
  <c r="S272" i="1"/>
  <c r="T272" i="1"/>
  <c r="U272" i="1"/>
  <c r="X272" i="1"/>
  <c r="Y272" i="1"/>
  <c r="Z272" i="1"/>
  <c r="AC272" i="1"/>
  <c r="AD272" i="1"/>
  <c r="AE272" i="1"/>
  <c r="AH272" i="1"/>
  <c r="AI272" i="1"/>
  <c r="AJ272" i="1"/>
  <c r="AM272" i="1"/>
  <c r="AN272" i="1"/>
  <c r="AO272" i="1"/>
  <c r="AR272" i="1"/>
  <c r="AS272" i="1"/>
  <c r="AT272" i="1"/>
  <c r="AW272" i="1"/>
  <c r="AV272" i="1" s="1"/>
  <c r="AZ272" i="1"/>
  <c r="BB272" i="1"/>
  <c r="BA272" i="1" s="1"/>
  <c r="BE272" i="1"/>
  <c r="BG272" i="1"/>
  <c r="BF272" i="1" s="1"/>
  <c r="BJ272" i="1"/>
  <c r="G273" i="1"/>
  <c r="H273" i="1"/>
  <c r="L273" i="1"/>
  <c r="M273" i="1"/>
  <c r="Q273" i="1"/>
  <c r="R273" i="1"/>
  <c r="V273" i="1"/>
  <c r="W273" i="1"/>
  <c r="AA273" i="1"/>
  <c r="AB273" i="1"/>
  <c r="AF273" i="1"/>
  <c r="AG273" i="1"/>
  <c r="AK273" i="1"/>
  <c r="AL273" i="1"/>
  <c r="AP273" i="1"/>
  <c r="AQ273" i="1"/>
  <c r="AU273" i="1"/>
  <c r="AV273" i="1"/>
  <c r="AZ273" i="1"/>
  <c r="BA273" i="1"/>
  <c r="BE273" i="1"/>
  <c r="BF273" i="1"/>
  <c r="BJ273" i="1"/>
  <c r="BK273" i="1"/>
  <c r="G274" i="1"/>
  <c r="H274" i="1"/>
  <c r="L274" i="1"/>
  <c r="M274" i="1"/>
  <c r="Q274" i="1"/>
  <c r="R274" i="1"/>
  <c r="V274" i="1"/>
  <c r="W274" i="1"/>
  <c r="AA274" i="1"/>
  <c r="AB274" i="1"/>
  <c r="AF274" i="1"/>
  <c r="AG274" i="1"/>
  <c r="AK274" i="1"/>
  <c r="AL274" i="1"/>
  <c r="AP274" i="1"/>
  <c r="AQ274" i="1"/>
  <c r="AU274" i="1"/>
  <c r="AV274" i="1"/>
  <c r="AZ274" i="1"/>
  <c r="BA274" i="1"/>
  <c r="BE274" i="1"/>
  <c r="BF274" i="1"/>
  <c r="BJ274" i="1"/>
  <c r="BK274" i="1"/>
  <c r="BO274" i="1"/>
  <c r="G275" i="1"/>
  <c r="H275" i="1"/>
  <c r="L275" i="1"/>
  <c r="M275" i="1"/>
  <c r="Q275" i="1"/>
  <c r="R275" i="1"/>
  <c r="V275" i="1"/>
  <c r="W275" i="1"/>
  <c r="AA275" i="1"/>
  <c r="AB275" i="1"/>
  <c r="AF275" i="1"/>
  <c r="AG275" i="1"/>
  <c r="AK275" i="1"/>
  <c r="AL275" i="1"/>
  <c r="AP275" i="1"/>
  <c r="AQ275" i="1"/>
  <c r="AU275" i="1"/>
  <c r="AV275" i="1"/>
  <c r="AZ275" i="1"/>
  <c r="BA275" i="1"/>
  <c r="BE275" i="1"/>
  <c r="BF275" i="1"/>
  <c r="BJ275" i="1"/>
  <c r="BK275" i="1"/>
  <c r="BO275" i="1"/>
  <c r="G276" i="1"/>
  <c r="H276" i="1"/>
  <c r="L276" i="1"/>
  <c r="M276" i="1"/>
  <c r="Q276" i="1"/>
  <c r="R276" i="1"/>
  <c r="V276" i="1"/>
  <c r="W276" i="1"/>
  <c r="AA276" i="1"/>
  <c r="AB276" i="1"/>
  <c r="AF276" i="1"/>
  <c r="AG276" i="1"/>
  <c r="AK276" i="1"/>
  <c r="AL276" i="1"/>
  <c r="AP276" i="1"/>
  <c r="AQ276" i="1"/>
  <c r="AU276" i="1"/>
  <c r="AV276" i="1"/>
  <c r="AZ276" i="1"/>
  <c r="BA276" i="1"/>
  <c r="BE276" i="1"/>
  <c r="BF276" i="1"/>
  <c r="BJ276" i="1"/>
  <c r="BK276" i="1"/>
  <c r="BO276" i="1"/>
  <c r="G277" i="1"/>
  <c r="H277" i="1"/>
  <c r="L277" i="1"/>
  <c r="M277" i="1"/>
  <c r="Q277" i="1"/>
  <c r="R277" i="1"/>
  <c r="V277" i="1"/>
  <c r="W277" i="1"/>
  <c r="AA277" i="1"/>
  <c r="AB277" i="1"/>
  <c r="AF277" i="1"/>
  <c r="AG277" i="1"/>
  <c r="AK277" i="1"/>
  <c r="AL277" i="1"/>
  <c r="AP277" i="1"/>
  <c r="AQ277" i="1"/>
  <c r="AU277" i="1"/>
  <c r="AV277" i="1"/>
  <c r="AZ277" i="1"/>
  <c r="BA277" i="1"/>
  <c r="BE277" i="1"/>
  <c r="BF277" i="1"/>
  <c r="BJ277" i="1"/>
  <c r="BO277" i="1"/>
  <c r="G278" i="1"/>
  <c r="J278" i="1"/>
  <c r="N278" i="1"/>
  <c r="M278" i="1" s="1"/>
  <c r="Q278" i="1"/>
  <c r="T278" i="1"/>
  <c r="X278" i="1"/>
  <c r="Y278" i="1"/>
  <c r="AD278" i="1"/>
  <c r="AF278" i="1" s="1"/>
  <c r="AI278" i="1"/>
  <c r="AG278" i="1" s="1"/>
  <c r="AN278" i="1"/>
  <c r="AP278" i="1" s="1"/>
  <c r="AQ278" i="1"/>
  <c r="AU278" i="1"/>
  <c r="AW278" i="1"/>
  <c r="AV278" i="1" s="1"/>
  <c r="AZ278" i="1"/>
  <c r="BB278" i="1"/>
  <c r="BA278" i="1" s="1"/>
  <c r="BE278" i="1"/>
  <c r="BF278" i="1"/>
  <c r="BJ278" i="1"/>
  <c r="G279" i="1"/>
  <c r="J279" i="1"/>
  <c r="N279" i="1"/>
  <c r="M279" i="1" s="1"/>
  <c r="Q279" i="1"/>
  <c r="T279" i="1"/>
  <c r="V279" i="1" s="1"/>
  <c r="X279" i="1"/>
  <c r="Y279" i="1"/>
  <c r="AA279" i="1" s="1"/>
  <c r="AD279" i="1"/>
  <c r="AF279" i="1" s="1"/>
  <c r="AI279" i="1"/>
  <c r="AN279" i="1"/>
  <c r="AL279" i="1" s="1"/>
  <c r="AQ279" i="1"/>
  <c r="AU279" i="1"/>
  <c r="AW279" i="1"/>
  <c r="AV279" i="1" s="1"/>
  <c r="AZ279" i="1"/>
  <c r="BB279" i="1"/>
  <c r="BA279" i="1" s="1"/>
  <c r="BE279" i="1"/>
  <c r="BF279" i="1"/>
  <c r="BJ279" i="1"/>
  <c r="G280" i="1"/>
  <c r="H280" i="1"/>
  <c r="L280" i="1"/>
  <c r="M280" i="1"/>
  <c r="Q280" i="1"/>
  <c r="R280" i="1"/>
  <c r="V280" i="1"/>
  <c r="W280" i="1"/>
  <c r="AA280" i="1"/>
  <c r="AB280" i="1"/>
  <c r="AF280" i="1"/>
  <c r="AG280" i="1"/>
  <c r="AK280" i="1"/>
  <c r="AL280" i="1"/>
  <c r="AP280" i="1"/>
  <c r="AQ280" i="1"/>
  <c r="AU280" i="1"/>
  <c r="AV280" i="1"/>
  <c r="AZ280" i="1"/>
  <c r="BA280" i="1"/>
  <c r="BE280" i="1"/>
  <c r="BF280" i="1"/>
  <c r="BJ280" i="1"/>
  <c r="G281" i="1"/>
  <c r="H281" i="1"/>
  <c r="L281" i="1"/>
  <c r="M281" i="1"/>
  <c r="Q281" i="1"/>
  <c r="R281" i="1"/>
  <c r="V281" i="1"/>
  <c r="W281" i="1"/>
  <c r="AA281" i="1"/>
  <c r="AB281" i="1"/>
  <c r="AF281" i="1"/>
  <c r="AG281" i="1"/>
  <c r="AK281" i="1"/>
  <c r="AL281" i="1"/>
  <c r="AP281" i="1"/>
  <c r="AQ281" i="1"/>
  <c r="AU281" i="1"/>
  <c r="AV281" i="1"/>
  <c r="AZ281" i="1"/>
  <c r="BA281" i="1"/>
  <c r="BE281" i="1"/>
  <c r="BF281" i="1"/>
  <c r="BJ281" i="1"/>
  <c r="BK281" i="1"/>
  <c r="BO281" i="1"/>
  <c r="G282" i="1"/>
  <c r="H282" i="1"/>
  <c r="L282" i="1"/>
  <c r="M282" i="1"/>
  <c r="Q282" i="1"/>
  <c r="R282" i="1"/>
  <c r="V282" i="1"/>
  <c r="W282" i="1"/>
  <c r="AA282" i="1"/>
  <c r="AB282" i="1"/>
  <c r="AF282" i="1"/>
  <c r="AG282" i="1"/>
  <c r="AK282" i="1"/>
  <c r="AL282" i="1"/>
  <c r="AP282" i="1"/>
  <c r="AQ282" i="1"/>
  <c r="AU282" i="1"/>
  <c r="AV282" i="1"/>
  <c r="AZ282" i="1"/>
  <c r="BA282" i="1"/>
  <c r="BE282" i="1"/>
  <c r="BF282" i="1"/>
  <c r="BJ282" i="1"/>
  <c r="BK282" i="1"/>
  <c r="BO282" i="1"/>
  <c r="G283" i="1"/>
  <c r="H283" i="1"/>
  <c r="L283" i="1"/>
  <c r="M283" i="1"/>
  <c r="Q283" i="1"/>
  <c r="R283" i="1"/>
  <c r="V283" i="1"/>
  <c r="W283" i="1"/>
  <c r="AA283" i="1"/>
  <c r="AB283" i="1"/>
  <c r="AF283" i="1"/>
  <c r="AG283" i="1"/>
  <c r="AK283" i="1"/>
  <c r="AL283" i="1"/>
  <c r="AP283" i="1"/>
  <c r="AQ283" i="1"/>
  <c r="AU283" i="1"/>
  <c r="AV283" i="1"/>
  <c r="AZ283" i="1"/>
  <c r="BA283" i="1"/>
  <c r="BE283" i="1"/>
  <c r="BF283" i="1"/>
  <c r="BJ283" i="1"/>
  <c r="BK283" i="1"/>
  <c r="BO283" i="1"/>
  <c r="G284" i="1"/>
  <c r="H284" i="1"/>
  <c r="L284" i="1"/>
  <c r="M284" i="1"/>
  <c r="Q284" i="1"/>
  <c r="R284" i="1"/>
  <c r="V284" i="1"/>
  <c r="W284" i="1"/>
  <c r="AA284" i="1"/>
  <c r="AB284" i="1"/>
  <c r="AF284" i="1"/>
  <c r="AG284" i="1"/>
  <c r="AK284" i="1"/>
  <c r="AL284" i="1"/>
  <c r="AP284" i="1"/>
  <c r="AQ284" i="1"/>
  <c r="AU284" i="1"/>
  <c r="AV284" i="1"/>
  <c r="AZ284" i="1"/>
  <c r="BA284" i="1"/>
  <c r="BE284" i="1"/>
  <c r="BF284" i="1"/>
  <c r="BJ284" i="1"/>
  <c r="BK284" i="1"/>
  <c r="BO284" i="1"/>
  <c r="G285" i="1"/>
  <c r="H285" i="1"/>
  <c r="L285" i="1"/>
  <c r="M285" i="1"/>
  <c r="Q285" i="1"/>
  <c r="R285" i="1"/>
  <c r="V285" i="1"/>
  <c r="W285" i="1"/>
  <c r="AA285" i="1"/>
  <c r="AB285" i="1"/>
  <c r="AF285" i="1"/>
  <c r="AG285" i="1"/>
  <c r="AK285" i="1"/>
  <c r="AL285" i="1"/>
  <c r="AP285" i="1"/>
  <c r="AQ285" i="1"/>
  <c r="AU285" i="1"/>
  <c r="AV285" i="1"/>
  <c r="AZ285" i="1"/>
  <c r="BC285" i="1"/>
  <c r="BA285" i="1" s="1"/>
  <c r="BF285" i="1"/>
  <c r="BJ285" i="1"/>
  <c r="J286" i="1"/>
  <c r="H286" i="1" s="1"/>
  <c r="O286" i="1"/>
  <c r="Q286" i="1" s="1"/>
  <c r="T286" i="1"/>
  <c r="V286" i="1" s="1"/>
  <c r="Y286" i="1"/>
  <c r="W286" i="1" s="1"/>
  <c r="AD286" i="1"/>
  <c r="AF286" i="1" s="1"/>
  <c r="AH286" i="1"/>
  <c r="AI286" i="1"/>
  <c r="AJ286" i="1"/>
  <c r="AM286" i="1"/>
  <c r="AN286" i="1"/>
  <c r="AO286" i="1"/>
  <c r="AR286" i="1"/>
  <c r="AQ286" i="1" s="1"/>
  <c r="AT286" i="1"/>
  <c r="AU286" i="1" s="1"/>
  <c r="AW286" i="1"/>
  <c r="AV286" i="1" s="1"/>
  <c r="AZ286" i="1"/>
  <c r="BB286" i="1"/>
  <c r="BA286" i="1" s="1"/>
  <c r="BE286" i="1"/>
  <c r="BG286" i="1"/>
  <c r="BF286" i="1" s="1"/>
  <c r="BJ286" i="1"/>
  <c r="G287" i="1"/>
  <c r="H287" i="1"/>
  <c r="L287" i="1"/>
  <c r="M287" i="1"/>
  <c r="Q287" i="1"/>
  <c r="R287" i="1"/>
  <c r="V287" i="1"/>
  <c r="W287" i="1"/>
  <c r="AA287" i="1"/>
  <c r="AB287" i="1"/>
  <c r="AF287" i="1"/>
  <c r="AG287" i="1"/>
  <c r="AK287" i="1"/>
  <c r="AL287" i="1"/>
  <c r="AP287" i="1"/>
  <c r="AQ287" i="1"/>
  <c r="AU287" i="1"/>
  <c r="AV287" i="1"/>
  <c r="AZ287" i="1"/>
  <c r="BA287" i="1"/>
  <c r="BE287" i="1"/>
  <c r="BF287" i="1"/>
  <c r="BJ287" i="1"/>
  <c r="BK287" i="1"/>
  <c r="G288" i="1"/>
  <c r="H288" i="1"/>
  <c r="L288" i="1"/>
  <c r="M288" i="1"/>
  <c r="Q288" i="1"/>
  <c r="R288" i="1"/>
  <c r="V288" i="1"/>
  <c r="W288" i="1"/>
  <c r="AA288" i="1"/>
  <c r="AB288" i="1"/>
  <c r="AF288" i="1"/>
  <c r="AG288" i="1"/>
  <c r="AK288" i="1"/>
  <c r="AL288" i="1"/>
  <c r="AP288" i="1"/>
  <c r="AQ288" i="1"/>
  <c r="AU288" i="1"/>
  <c r="AV288" i="1"/>
  <c r="AZ288" i="1"/>
  <c r="BA288" i="1"/>
  <c r="BE288" i="1"/>
  <c r="BF288" i="1"/>
  <c r="BJ288" i="1"/>
  <c r="BK288" i="1"/>
  <c r="BO288" i="1"/>
  <c r="G289" i="1"/>
  <c r="H289" i="1"/>
  <c r="L289" i="1"/>
  <c r="M289" i="1"/>
  <c r="Q289" i="1"/>
  <c r="R289" i="1"/>
  <c r="V289" i="1"/>
  <c r="W289" i="1"/>
  <c r="AA289" i="1"/>
  <c r="AB289" i="1"/>
  <c r="AF289" i="1"/>
  <c r="AG289" i="1"/>
  <c r="AK289" i="1"/>
  <c r="AL289" i="1"/>
  <c r="AP289" i="1"/>
  <c r="AQ289" i="1"/>
  <c r="AU289" i="1"/>
  <c r="AV289" i="1"/>
  <c r="AZ289" i="1"/>
  <c r="BA289" i="1"/>
  <c r="BE289" i="1"/>
  <c r="BF289" i="1"/>
  <c r="BJ289" i="1"/>
  <c r="BK289" i="1"/>
  <c r="BO289" i="1"/>
  <c r="G290" i="1"/>
  <c r="H290" i="1"/>
  <c r="L290" i="1"/>
  <c r="M290" i="1"/>
  <c r="Q290" i="1"/>
  <c r="R290" i="1"/>
  <c r="V290" i="1"/>
  <c r="W290" i="1"/>
  <c r="AA290" i="1"/>
  <c r="AB290" i="1"/>
  <c r="AF290" i="1"/>
  <c r="AG290" i="1"/>
  <c r="AK290" i="1"/>
  <c r="AL290" i="1"/>
  <c r="AP290" i="1"/>
  <c r="AQ290" i="1"/>
  <c r="AU290" i="1"/>
  <c r="AV290" i="1"/>
  <c r="AZ290" i="1"/>
  <c r="BA290" i="1"/>
  <c r="BE290" i="1"/>
  <c r="BF290" i="1"/>
  <c r="BJ290" i="1"/>
  <c r="BK290" i="1"/>
  <c r="BO290" i="1"/>
  <c r="G291" i="1"/>
  <c r="H291" i="1"/>
  <c r="L291" i="1"/>
  <c r="M291" i="1"/>
  <c r="Q291" i="1"/>
  <c r="R291" i="1"/>
  <c r="V291" i="1"/>
  <c r="W291" i="1"/>
  <c r="AA291" i="1"/>
  <c r="AB291" i="1"/>
  <c r="AF291" i="1"/>
  <c r="AG291" i="1"/>
  <c r="AK291" i="1"/>
  <c r="AL291" i="1"/>
  <c r="AP291" i="1"/>
  <c r="AQ291" i="1"/>
  <c r="AU291" i="1"/>
  <c r="AV291" i="1"/>
  <c r="AZ291" i="1"/>
  <c r="BA291" i="1"/>
  <c r="BE291" i="1"/>
  <c r="BF291" i="1"/>
  <c r="BJ291" i="1"/>
  <c r="BK291" i="1"/>
  <c r="BO291" i="1"/>
  <c r="J292" i="1"/>
  <c r="L292" i="1" s="1"/>
  <c r="O292" i="1"/>
  <c r="Q292" i="1" s="1"/>
  <c r="T292" i="1"/>
  <c r="Y292" i="1"/>
  <c r="AA292" i="1" s="1"/>
  <c r="AD292" i="1"/>
  <c r="AF292" i="1" s="1"/>
  <c r="AI292" i="1"/>
  <c r="AG292" i="1" s="1"/>
  <c r="AN292" i="1"/>
  <c r="AR292" i="1"/>
  <c r="AQ292" i="1" s="1"/>
  <c r="AU292" i="1"/>
  <c r="AW292" i="1"/>
  <c r="AV292" i="1" s="1"/>
  <c r="AZ292" i="1"/>
  <c r="BB292" i="1"/>
  <c r="BA292" i="1" s="1"/>
  <c r="BE292" i="1"/>
  <c r="BG292" i="1"/>
  <c r="BF292" i="1" s="1"/>
  <c r="BJ292" i="1"/>
  <c r="G293" i="1"/>
  <c r="J293" i="1"/>
  <c r="H293" i="1" s="1"/>
  <c r="O293" i="1"/>
  <c r="Q293" i="1" s="1"/>
  <c r="T293" i="1"/>
  <c r="V293" i="1" s="1"/>
  <c r="Y293" i="1"/>
  <c r="AD293" i="1"/>
  <c r="AI293" i="1"/>
  <c r="AN293" i="1"/>
  <c r="AP293" i="1" s="1"/>
  <c r="AR293" i="1"/>
  <c r="AQ293" i="1" s="1"/>
  <c r="AU293" i="1"/>
  <c r="AW293" i="1"/>
  <c r="AV293" i="1" s="1"/>
  <c r="AZ293" i="1"/>
  <c r="BB293" i="1"/>
  <c r="BA293" i="1" s="1"/>
  <c r="BE293" i="1"/>
  <c r="BG293" i="1"/>
  <c r="BF293" i="1" s="1"/>
  <c r="BJ293" i="1"/>
  <c r="G294" i="1"/>
  <c r="H294" i="1"/>
  <c r="L294" i="1"/>
  <c r="M294" i="1"/>
  <c r="Q294" i="1"/>
  <c r="R294" i="1"/>
  <c r="V294" i="1"/>
  <c r="W294" i="1"/>
  <c r="AA294" i="1"/>
  <c r="AB294" i="1"/>
  <c r="AF294" i="1"/>
  <c r="AG294" i="1"/>
  <c r="AK294" i="1"/>
  <c r="AL294" i="1"/>
  <c r="AP294" i="1"/>
  <c r="AQ294" i="1"/>
  <c r="AU294" i="1"/>
  <c r="AV294" i="1"/>
  <c r="AZ294" i="1"/>
  <c r="BA294" i="1"/>
  <c r="BE294" i="1"/>
  <c r="BF294" i="1"/>
  <c r="BJ294" i="1"/>
  <c r="G295" i="1"/>
  <c r="H295" i="1"/>
  <c r="L295" i="1"/>
  <c r="M295" i="1"/>
  <c r="Q295" i="1"/>
  <c r="R295" i="1"/>
  <c r="V295" i="1"/>
  <c r="W295" i="1"/>
  <c r="AA295" i="1"/>
  <c r="AB295" i="1"/>
  <c r="AF295" i="1"/>
  <c r="AG295" i="1"/>
  <c r="AK295" i="1"/>
  <c r="AL295" i="1"/>
  <c r="AP295" i="1"/>
  <c r="AQ295" i="1"/>
  <c r="AU295" i="1"/>
  <c r="AV295" i="1"/>
  <c r="AZ295" i="1"/>
  <c r="BA295" i="1"/>
  <c r="BE295" i="1"/>
  <c r="BF295" i="1"/>
  <c r="BJ295" i="1"/>
  <c r="BK295" i="1"/>
  <c r="BO295" i="1"/>
  <c r="G296" i="1"/>
  <c r="H296" i="1"/>
  <c r="L296" i="1"/>
  <c r="M296" i="1"/>
  <c r="Q296" i="1"/>
  <c r="R296" i="1"/>
  <c r="V296" i="1"/>
  <c r="W296" i="1"/>
  <c r="AA296" i="1"/>
  <c r="AB296" i="1"/>
  <c r="AF296" i="1"/>
  <c r="AG296" i="1"/>
  <c r="AK296" i="1"/>
  <c r="AL296" i="1"/>
  <c r="AP296" i="1"/>
  <c r="AQ296" i="1"/>
  <c r="AU296" i="1"/>
  <c r="AV296" i="1"/>
  <c r="AZ296" i="1"/>
  <c r="BA296" i="1"/>
  <c r="BE296" i="1"/>
  <c r="BF296" i="1"/>
  <c r="BJ296" i="1"/>
  <c r="BK296" i="1"/>
  <c r="BO296" i="1"/>
  <c r="G297" i="1"/>
  <c r="H297" i="1"/>
  <c r="L297" i="1"/>
  <c r="M297" i="1"/>
  <c r="Q297" i="1"/>
  <c r="R297" i="1"/>
  <c r="V297" i="1"/>
  <c r="W297" i="1"/>
  <c r="AA297" i="1"/>
  <c r="AB297" i="1"/>
  <c r="AF297" i="1"/>
  <c r="AG297" i="1"/>
  <c r="AK297" i="1"/>
  <c r="AL297" i="1"/>
  <c r="AP297" i="1"/>
  <c r="AQ297" i="1"/>
  <c r="AU297" i="1"/>
  <c r="AV297" i="1"/>
  <c r="AZ297" i="1"/>
  <c r="BA297" i="1"/>
  <c r="BE297" i="1"/>
  <c r="BF297" i="1"/>
  <c r="BJ297" i="1"/>
  <c r="BK297" i="1"/>
  <c r="BO297" i="1"/>
  <c r="G298" i="1"/>
  <c r="H298" i="1"/>
  <c r="L298" i="1"/>
  <c r="M298" i="1"/>
  <c r="Q298" i="1"/>
  <c r="R298" i="1"/>
  <c r="V298" i="1"/>
  <c r="W298" i="1"/>
  <c r="AA298" i="1"/>
  <c r="AB298" i="1"/>
  <c r="AF298" i="1"/>
  <c r="AG298" i="1"/>
  <c r="AK298" i="1"/>
  <c r="AL298" i="1"/>
  <c r="AP298" i="1"/>
  <c r="AQ298" i="1"/>
  <c r="AU298" i="1"/>
  <c r="AV298" i="1"/>
  <c r="AZ298" i="1"/>
  <c r="BA298" i="1"/>
  <c r="BE298" i="1"/>
  <c r="BF298" i="1"/>
  <c r="BJ298" i="1"/>
  <c r="BK298" i="1"/>
  <c r="BO298" i="1"/>
  <c r="G299" i="1"/>
  <c r="H299" i="1"/>
  <c r="L299" i="1"/>
  <c r="M299" i="1"/>
  <c r="Q299" i="1"/>
  <c r="R299" i="1"/>
  <c r="V299" i="1"/>
  <c r="W299" i="1"/>
  <c r="AA299" i="1"/>
  <c r="AB299" i="1"/>
  <c r="AF299" i="1"/>
  <c r="AG299" i="1"/>
  <c r="AK299" i="1"/>
  <c r="AL299" i="1"/>
  <c r="AP299" i="1"/>
  <c r="AQ299" i="1"/>
  <c r="AU299" i="1"/>
  <c r="AV299" i="1"/>
  <c r="AZ299" i="1"/>
  <c r="BC299" i="1"/>
  <c r="BF299" i="1"/>
  <c r="BJ299" i="1"/>
  <c r="J300" i="1"/>
  <c r="L300" i="1" s="1"/>
  <c r="O300" i="1"/>
  <c r="T300" i="1"/>
  <c r="V300" i="1" s="1"/>
  <c r="Y300" i="1"/>
  <c r="W300" i="1" s="1"/>
  <c r="AD300" i="1"/>
  <c r="AF300" i="1" s="1"/>
  <c r="AH300" i="1"/>
  <c r="AI300" i="1"/>
  <c r="AJ300" i="1"/>
  <c r="AM300" i="1"/>
  <c r="AN300" i="1"/>
  <c r="AO300" i="1"/>
  <c r="AR300" i="1"/>
  <c r="AQ300" i="1" s="1"/>
  <c r="AU300" i="1"/>
  <c r="AW300" i="1"/>
  <c r="AV300" i="1" s="1"/>
  <c r="AZ300" i="1"/>
  <c r="BB300" i="1"/>
  <c r="BA300" i="1" s="1"/>
  <c r="BE300" i="1"/>
  <c r="BG300" i="1"/>
  <c r="BF300" i="1" s="1"/>
  <c r="BJ300" i="1"/>
  <c r="BK300" i="1"/>
  <c r="G301" i="1"/>
  <c r="H301" i="1"/>
  <c r="L301" i="1"/>
  <c r="M301" i="1"/>
  <c r="Q301" i="1"/>
  <c r="R301" i="1"/>
  <c r="V301" i="1"/>
  <c r="W301" i="1"/>
  <c r="AA301" i="1"/>
  <c r="AB301" i="1"/>
  <c r="AF301" i="1"/>
  <c r="AG301" i="1"/>
  <c r="AK301" i="1"/>
  <c r="AL301" i="1"/>
  <c r="AP301" i="1"/>
  <c r="AQ301" i="1"/>
  <c r="AU301" i="1"/>
  <c r="AV301" i="1"/>
  <c r="AZ301" i="1"/>
  <c r="BA301" i="1"/>
  <c r="BE301" i="1"/>
  <c r="BF301" i="1"/>
  <c r="BJ301" i="1"/>
  <c r="BK301" i="1"/>
  <c r="G302" i="1"/>
  <c r="H302" i="1"/>
  <c r="L302" i="1"/>
  <c r="M302" i="1"/>
  <c r="Q302" i="1"/>
  <c r="R302" i="1"/>
  <c r="V302" i="1"/>
  <c r="W302" i="1"/>
  <c r="AA302" i="1"/>
  <c r="AB302" i="1"/>
  <c r="AF302" i="1"/>
  <c r="AG302" i="1"/>
  <c r="AK302" i="1"/>
  <c r="AL302" i="1"/>
  <c r="AP302" i="1"/>
  <c r="AQ302" i="1"/>
  <c r="AU302" i="1"/>
  <c r="AV302" i="1"/>
  <c r="AZ302" i="1"/>
  <c r="BA302" i="1"/>
  <c r="BE302" i="1"/>
  <c r="BF302" i="1"/>
  <c r="BJ302" i="1"/>
  <c r="BK302" i="1"/>
  <c r="BO302" i="1"/>
  <c r="G303" i="1"/>
  <c r="H303" i="1"/>
  <c r="L303" i="1"/>
  <c r="M303" i="1"/>
  <c r="Q303" i="1"/>
  <c r="R303" i="1"/>
  <c r="V303" i="1"/>
  <c r="W303" i="1"/>
  <c r="AA303" i="1"/>
  <c r="AB303" i="1"/>
  <c r="AF303" i="1"/>
  <c r="AG303" i="1"/>
  <c r="AK303" i="1"/>
  <c r="AL303" i="1"/>
  <c r="AP303" i="1"/>
  <c r="AQ303" i="1"/>
  <c r="AU303" i="1"/>
  <c r="AV303" i="1"/>
  <c r="AZ303" i="1"/>
  <c r="BA303" i="1"/>
  <c r="BE303" i="1"/>
  <c r="BF303" i="1"/>
  <c r="BJ303" i="1"/>
  <c r="BK303" i="1"/>
  <c r="BO303" i="1"/>
  <c r="G304" i="1"/>
  <c r="H304" i="1"/>
  <c r="L304" i="1"/>
  <c r="M304" i="1"/>
  <c r="Q304" i="1"/>
  <c r="R304" i="1"/>
  <c r="V304" i="1"/>
  <c r="W304" i="1"/>
  <c r="AA304" i="1"/>
  <c r="AB304" i="1"/>
  <c r="AF304" i="1"/>
  <c r="AG304" i="1"/>
  <c r="AK304" i="1"/>
  <c r="AL304" i="1"/>
  <c r="AP304" i="1"/>
  <c r="AQ304" i="1"/>
  <c r="AU304" i="1"/>
  <c r="AV304" i="1"/>
  <c r="AZ304" i="1"/>
  <c r="BA304" i="1"/>
  <c r="BE304" i="1"/>
  <c r="BF304" i="1"/>
  <c r="BJ304" i="1"/>
  <c r="BK304" i="1"/>
  <c r="BO304" i="1"/>
  <c r="G305" i="1"/>
  <c r="H305" i="1"/>
  <c r="L305" i="1"/>
  <c r="M305" i="1"/>
  <c r="Q305" i="1"/>
  <c r="R305" i="1"/>
  <c r="V305" i="1"/>
  <c r="W305" i="1"/>
  <c r="AA305" i="1"/>
  <c r="AB305" i="1"/>
  <c r="AF305" i="1"/>
  <c r="AG305" i="1"/>
  <c r="AK305" i="1"/>
  <c r="AL305" i="1"/>
  <c r="AP305" i="1"/>
  <c r="AQ305" i="1"/>
  <c r="AU305" i="1"/>
  <c r="AV305" i="1"/>
  <c r="AZ305" i="1"/>
  <c r="BA305" i="1"/>
  <c r="BE305" i="1"/>
  <c r="BF305" i="1"/>
  <c r="BJ305" i="1"/>
  <c r="BK305" i="1"/>
  <c r="BO305" i="1"/>
  <c r="G306" i="1"/>
  <c r="J306" i="1"/>
  <c r="L306" i="1" s="1"/>
  <c r="O306" i="1"/>
  <c r="M306" i="1" s="1"/>
  <c r="T306" i="1"/>
  <c r="V306" i="1" s="1"/>
  <c r="Y306" i="1"/>
  <c r="AA306" i="1" s="1"/>
  <c r="AD306" i="1"/>
  <c r="AI306" i="1"/>
  <c r="AN306" i="1"/>
  <c r="AR306" i="1"/>
  <c r="AQ306" i="1" s="1"/>
  <c r="AU306" i="1"/>
  <c r="AW306" i="1"/>
  <c r="AV306" i="1" s="1"/>
  <c r="AZ306" i="1"/>
  <c r="BB306" i="1"/>
  <c r="BA306" i="1" s="1"/>
  <c r="BE306" i="1"/>
  <c r="BG306" i="1"/>
  <c r="BF306" i="1" s="1"/>
  <c r="BJ306" i="1"/>
  <c r="J307" i="1"/>
  <c r="L307" i="1" s="1"/>
  <c r="O307" i="1"/>
  <c r="T307" i="1"/>
  <c r="R307" i="1" s="1"/>
  <c r="Y307" i="1"/>
  <c r="AD307" i="1"/>
  <c r="AF307" i="1" s="1"/>
  <c r="AI307" i="1"/>
  <c r="AK307" i="1" s="1"/>
  <c r="AN307" i="1"/>
  <c r="AP307" i="1" s="1"/>
  <c r="AR307" i="1"/>
  <c r="AQ307" i="1" s="1"/>
  <c r="AU307" i="1"/>
  <c r="AW307" i="1"/>
  <c r="AV307" i="1" s="1"/>
  <c r="AZ307" i="1"/>
  <c r="BB307" i="1"/>
  <c r="BA307" i="1" s="1"/>
  <c r="BE307" i="1"/>
  <c r="BG307" i="1"/>
  <c r="BF307" i="1" s="1"/>
  <c r="BJ307" i="1"/>
  <c r="G308" i="1"/>
  <c r="H308" i="1"/>
  <c r="L308" i="1"/>
  <c r="M308" i="1"/>
  <c r="Q308" i="1"/>
  <c r="R308" i="1"/>
  <c r="V308" i="1"/>
  <c r="W308" i="1"/>
  <c r="AA308" i="1"/>
  <c r="AB308" i="1"/>
  <c r="AF308" i="1"/>
  <c r="AG308" i="1"/>
  <c r="AK308" i="1"/>
  <c r="AL308" i="1"/>
  <c r="AP308" i="1"/>
  <c r="AQ308" i="1"/>
  <c r="AU308" i="1"/>
  <c r="AV308" i="1"/>
  <c r="AZ308" i="1"/>
  <c r="BA308" i="1"/>
  <c r="BE308" i="1"/>
  <c r="BF308" i="1"/>
  <c r="BJ308" i="1"/>
  <c r="G309" i="1"/>
  <c r="H309" i="1"/>
  <c r="L309" i="1"/>
  <c r="M309" i="1"/>
  <c r="Q309" i="1"/>
  <c r="R309" i="1"/>
  <c r="V309" i="1"/>
  <c r="W309" i="1"/>
  <c r="AA309" i="1"/>
  <c r="AB309" i="1"/>
  <c r="AF309" i="1"/>
  <c r="AG309" i="1"/>
  <c r="AK309" i="1"/>
  <c r="AL309" i="1"/>
  <c r="AP309" i="1"/>
  <c r="AQ309" i="1"/>
  <c r="AU309" i="1"/>
  <c r="AV309" i="1"/>
  <c r="AZ309" i="1"/>
  <c r="BA309" i="1"/>
  <c r="BE309" i="1"/>
  <c r="BF309" i="1"/>
  <c r="BJ309" i="1"/>
  <c r="BK309" i="1"/>
  <c r="BO309" i="1"/>
  <c r="G310" i="1"/>
  <c r="H310" i="1"/>
  <c r="L310" i="1"/>
  <c r="M310" i="1"/>
  <c r="Q310" i="1"/>
  <c r="R310" i="1"/>
  <c r="V310" i="1"/>
  <c r="W310" i="1"/>
  <c r="AA310" i="1"/>
  <c r="AB310" i="1"/>
  <c r="AF310" i="1"/>
  <c r="AG310" i="1"/>
  <c r="AK310" i="1"/>
  <c r="AL310" i="1"/>
  <c r="AP310" i="1"/>
  <c r="AQ310" i="1"/>
  <c r="AU310" i="1"/>
  <c r="AV310" i="1"/>
  <c r="AZ310" i="1"/>
  <c r="BA310" i="1"/>
  <c r="BE310" i="1"/>
  <c r="BF310" i="1"/>
  <c r="BJ310" i="1"/>
  <c r="BK310" i="1"/>
  <c r="BO310" i="1"/>
  <c r="G311" i="1"/>
  <c r="H311" i="1"/>
  <c r="L311" i="1"/>
  <c r="M311" i="1"/>
  <c r="Q311" i="1"/>
  <c r="R311" i="1"/>
  <c r="V311" i="1"/>
  <c r="W311" i="1"/>
  <c r="AA311" i="1"/>
  <c r="AB311" i="1"/>
  <c r="AF311" i="1"/>
  <c r="AG311" i="1"/>
  <c r="AK311" i="1"/>
  <c r="AL311" i="1"/>
  <c r="AP311" i="1"/>
  <c r="AQ311" i="1"/>
  <c r="AU311" i="1"/>
  <c r="AV311" i="1"/>
  <c r="AZ311" i="1"/>
  <c r="BA311" i="1"/>
  <c r="BE311" i="1"/>
  <c r="BF311" i="1"/>
  <c r="BJ311" i="1"/>
  <c r="BK311" i="1"/>
  <c r="BO311" i="1"/>
  <c r="G312" i="1"/>
  <c r="H312" i="1"/>
  <c r="L312" i="1"/>
  <c r="M312" i="1"/>
  <c r="Q312" i="1"/>
  <c r="R312" i="1"/>
  <c r="V312" i="1"/>
  <c r="W312" i="1"/>
  <c r="AA312" i="1"/>
  <c r="AB312" i="1"/>
  <c r="AF312" i="1"/>
  <c r="AG312" i="1"/>
  <c r="AK312" i="1"/>
  <c r="AL312" i="1"/>
  <c r="AP312" i="1"/>
  <c r="AQ312" i="1"/>
  <c r="AU312" i="1"/>
  <c r="AV312" i="1"/>
  <c r="AZ312" i="1"/>
  <c r="BA312" i="1"/>
  <c r="BE312" i="1"/>
  <c r="BF312" i="1"/>
  <c r="BJ312" i="1"/>
  <c r="BK312" i="1"/>
  <c r="BO312" i="1"/>
  <c r="G313" i="1"/>
  <c r="H313" i="1"/>
  <c r="L313" i="1"/>
  <c r="M313" i="1"/>
  <c r="Q313" i="1"/>
  <c r="R313" i="1"/>
  <c r="V313" i="1"/>
  <c r="W313" i="1"/>
  <c r="AA313" i="1"/>
  <c r="AB313" i="1"/>
  <c r="AF313" i="1"/>
  <c r="AG313" i="1"/>
  <c r="AK313" i="1"/>
  <c r="AL313" i="1"/>
  <c r="AP313" i="1"/>
  <c r="AQ313" i="1"/>
  <c r="AU313" i="1"/>
  <c r="AV313" i="1"/>
  <c r="AZ313" i="1"/>
  <c r="BC313" i="1"/>
  <c r="BA313" i="1" s="1"/>
  <c r="BF313" i="1"/>
  <c r="BJ313" i="1"/>
  <c r="G314" i="1"/>
  <c r="J314" i="1"/>
  <c r="O314" i="1"/>
  <c r="Q314" i="1" s="1"/>
  <c r="T314" i="1"/>
  <c r="Y314" i="1"/>
  <c r="AA314" i="1" s="1"/>
  <c r="AD314" i="1"/>
  <c r="AF314" i="1" s="1"/>
  <c r="AH314" i="1"/>
  <c r="AI314" i="1"/>
  <c r="AJ314" i="1"/>
  <c r="AM314" i="1"/>
  <c r="AN314" i="1"/>
  <c r="AO314" i="1"/>
  <c r="AR314" i="1"/>
  <c r="AS314" i="1"/>
  <c r="AT314" i="1"/>
  <c r="AW314" i="1"/>
  <c r="AV314" i="1" s="1"/>
  <c r="AZ314" i="1"/>
  <c r="BB314" i="1"/>
  <c r="BA314" i="1" s="1"/>
  <c r="BE314" i="1"/>
  <c r="BG314" i="1"/>
  <c r="BF314" i="1" s="1"/>
  <c r="BJ314" i="1"/>
  <c r="G315" i="1"/>
  <c r="H315" i="1"/>
  <c r="L315" i="1"/>
  <c r="M315" i="1"/>
  <c r="Q315" i="1"/>
  <c r="R315" i="1"/>
  <c r="V315" i="1"/>
  <c r="W315" i="1"/>
  <c r="AA315" i="1"/>
  <c r="AB315" i="1"/>
  <c r="AF315" i="1"/>
  <c r="AG315" i="1"/>
  <c r="AK315" i="1"/>
  <c r="AL315" i="1"/>
  <c r="AP315" i="1"/>
  <c r="AQ315" i="1"/>
  <c r="AU315" i="1"/>
  <c r="AV315" i="1"/>
  <c r="AZ315" i="1"/>
  <c r="BA315" i="1"/>
  <c r="BE315" i="1"/>
  <c r="BF315" i="1"/>
  <c r="BJ315" i="1"/>
  <c r="BK315" i="1"/>
  <c r="BO315" i="1"/>
  <c r="G316" i="1"/>
  <c r="H316" i="1"/>
  <c r="L316" i="1"/>
  <c r="M316" i="1"/>
  <c r="Q316" i="1"/>
  <c r="R316" i="1"/>
  <c r="V316" i="1"/>
  <c r="W316" i="1"/>
  <c r="AA316" i="1"/>
  <c r="AB316" i="1"/>
  <c r="AF316" i="1"/>
  <c r="AG316" i="1"/>
  <c r="AK316" i="1"/>
  <c r="AL316" i="1"/>
  <c r="AP316" i="1"/>
  <c r="AQ316" i="1"/>
  <c r="AU316" i="1"/>
  <c r="AV316" i="1"/>
  <c r="AZ316" i="1"/>
  <c r="BA316" i="1"/>
  <c r="BE316" i="1"/>
  <c r="BF316" i="1"/>
  <c r="BJ316" i="1"/>
  <c r="BK316" i="1"/>
  <c r="BO316" i="1"/>
  <c r="G317" i="1"/>
  <c r="H317" i="1"/>
  <c r="L317" i="1"/>
  <c r="M317" i="1"/>
  <c r="Q317" i="1"/>
  <c r="R317" i="1"/>
  <c r="V317" i="1"/>
  <c r="W317" i="1"/>
  <c r="AA317" i="1"/>
  <c r="AB317" i="1"/>
  <c r="AF317" i="1"/>
  <c r="AG317" i="1"/>
  <c r="AK317" i="1"/>
  <c r="AL317" i="1"/>
  <c r="AP317" i="1"/>
  <c r="AQ317" i="1"/>
  <c r="AU317" i="1"/>
  <c r="AV317" i="1"/>
  <c r="AZ317" i="1"/>
  <c r="BA317" i="1"/>
  <c r="BE317" i="1"/>
  <c r="BF317" i="1"/>
  <c r="BJ317" i="1"/>
  <c r="BK317" i="1"/>
  <c r="BO317" i="1"/>
  <c r="G318" i="1"/>
  <c r="H318" i="1"/>
  <c r="L318" i="1"/>
  <c r="M318" i="1"/>
  <c r="Q318" i="1"/>
  <c r="R318" i="1"/>
  <c r="V318" i="1"/>
  <c r="W318" i="1"/>
  <c r="AA318" i="1"/>
  <c r="AB318" i="1"/>
  <c r="AF318" i="1"/>
  <c r="AG318" i="1"/>
  <c r="AK318" i="1"/>
  <c r="AL318" i="1"/>
  <c r="AP318" i="1"/>
  <c r="AQ318" i="1"/>
  <c r="AU318" i="1"/>
  <c r="AV318" i="1"/>
  <c r="AZ318" i="1"/>
  <c r="BA318" i="1"/>
  <c r="BE318" i="1"/>
  <c r="BF318" i="1"/>
  <c r="BJ318" i="1"/>
  <c r="BK318" i="1"/>
  <c r="BO318" i="1"/>
  <c r="G319" i="1"/>
  <c r="H319" i="1"/>
  <c r="L319" i="1"/>
  <c r="M319" i="1"/>
  <c r="Q319" i="1"/>
  <c r="R319" i="1"/>
  <c r="V319" i="1"/>
  <c r="W319" i="1"/>
  <c r="AA319" i="1"/>
  <c r="AB319" i="1"/>
  <c r="AF319" i="1"/>
  <c r="AG319" i="1"/>
  <c r="AK319" i="1"/>
  <c r="AL319" i="1"/>
  <c r="AP319" i="1"/>
  <c r="AQ319" i="1"/>
  <c r="AU319" i="1"/>
  <c r="AV319" i="1"/>
  <c r="AZ319" i="1"/>
  <c r="BA319" i="1"/>
  <c r="BE319" i="1"/>
  <c r="BF319" i="1"/>
  <c r="BJ319" i="1"/>
  <c r="BO319" i="1"/>
  <c r="G320" i="1"/>
  <c r="J320" i="1"/>
  <c r="O320" i="1"/>
  <c r="Q320" i="1" s="1"/>
  <c r="T320" i="1"/>
  <c r="Y320" i="1"/>
  <c r="AA320" i="1" s="1"/>
  <c r="AD320" i="1"/>
  <c r="AF320" i="1" s="1"/>
  <c r="AG320" i="1"/>
  <c r="AK320" i="1"/>
  <c r="AL320" i="1"/>
  <c r="AP320" i="1"/>
  <c r="AR320" i="1"/>
  <c r="AQ320" i="1" s="1"/>
  <c r="AU320" i="1"/>
  <c r="AW320" i="1"/>
  <c r="AV320" i="1" s="1"/>
  <c r="AZ320" i="1"/>
  <c r="BB320" i="1"/>
  <c r="BA320" i="1" s="1"/>
  <c r="BE320" i="1"/>
  <c r="BG320" i="1"/>
  <c r="BF320" i="1" s="1"/>
  <c r="BJ320" i="1"/>
  <c r="G321" i="1"/>
  <c r="J321" i="1"/>
  <c r="O321" i="1"/>
  <c r="Q321" i="1" s="1"/>
  <c r="T321" i="1"/>
  <c r="R321" i="1" s="1"/>
  <c r="Y321" i="1"/>
  <c r="AA321" i="1" s="1"/>
  <c r="AD321" i="1"/>
  <c r="AF321" i="1" s="1"/>
  <c r="AG321" i="1"/>
  <c r="AK321" i="1"/>
  <c r="AL321" i="1"/>
  <c r="AP321" i="1"/>
  <c r="AQ321" i="1"/>
  <c r="AU321" i="1"/>
  <c r="AW321" i="1"/>
  <c r="AV321" i="1" s="1"/>
  <c r="AZ321" i="1"/>
  <c r="BB321" i="1"/>
  <c r="BA321" i="1" s="1"/>
  <c r="BE321" i="1"/>
  <c r="BG321" i="1"/>
  <c r="BF321" i="1" s="1"/>
  <c r="BJ321" i="1"/>
  <c r="G322" i="1"/>
  <c r="H322" i="1"/>
  <c r="L322" i="1"/>
  <c r="M322" i="1"/>
  <c r="Q322" i="1"/>
  <c r="R322" i="1"/>
  <c r="V322" i="1"/>
  <c r="W322" i="1"/>
  <c r="AA322" i="1"/>
  <c r="AB322" i="1"/>
  <c r="AF322" i="1"/>
  <c r="AG322" i="1"/>
  <c r="AK322" i="1"/>
  <c r="AL322" i="1"/>
  <c r="AP322" i="1"/>
  <c r="AQ322" i="1"/>
  <c r="AU322" i="1"/>
  <c r="AV322" i="1"/>
  <c r="AZ322" i="1"/>
  <c r="BA322" i="1"/>
  <c r="BE322" i="1"/>
  <c r="BF322" i="1"/>
  <c r="BJ322" i="1"/>
  <c r="G323" i="1"/>
  <c r="H323" i="1"/>
  <c r="L323" i="1"/>
  <c r="M323" i="1"/>
  <c r="Q323" i="1"/>
  <c r="R323" i="1"/>
  <c r="V323" i="1"/>
  <c r="W323" i="1"/>
  <c r="AA323" i="1"/>
  <c r="AB323" i="1"/>
  <c r="AF323" i="1"/>
  <c r="AG323" i="1"/>
  <c r="AK323" i="1"/>
  <c r="AL323" i="1"/>
  <c r="AP323" i="1"/>
  <c r="AQ323" i="1"/>
  <c r="AU323" i="1"/>
  <c r="AV323" i="1"/>
  <c r="AZ323" i="1"/>
  <c r="BA323" i="1"/>
  <c r="BE323" i="1"/>
  <c r="BF323" i="1"/>
  <c r="BJ323" i="1"/>
  <c r="BK323" i="1"/>
  <c r="BO323" i="1"/>
  <c r="G324" i="1"/>
  <c r="H324" i="1"/>
  <c r="L324" i="1"/>
  <c r="M324" i="1"/>
  <c r="Q324" i="1"/>
  <c r="R324" i="1"/>
  <c r="V324" i="1"/>
  <c r="W324" i="1"/>
  <c r="AA324" i="1"/>
  <c r="AB324" i="1"/>
  <c r="AF324" i="1"/>
  <c r="AG324" i="1"/>
  <c r="AK324" i="1"/>
  <c r="AL324" i="1"/>
  <c r="AP324" i="1"/>
  <c r="AQ324" i="1"/>
  <c r="AU324" i="1"/>
  <c r="AV324" i="1"/>
  <c r="AZ324" i="1"/>
  <c r="BA324" i="1"/>
  <c r="BE324" i="1"/>
  <c r="BF324" i="1"/>
  <c r="BJ324" i="1"/>
  <c r="BK324" i="1"/>
  <c r="BO324" i="1"/>
  <c r="G325" i="1"/>
  <c r="H325" i="1"/>
  <c r="L325" i="1"/>
  <c r="M325" i="1"/>
  <c r="Q325" i="1"/>
  <c r="R325" i="1"/>
  <c r="V325" i="1"/>
  <c r="W325" i="1"/>
  <c r="AA325" i="1"/>
  <c r="AB325" i="1"/>
  <c r="AF325" i="1"/>
  <c r="AG325" i="1"/>
  <c r="AK325" i="1"/>
  <c r="AL325" i="1"/>
  <c r="AP325" i="1"/>
  <c r="AQ325" i="1"/>
  <c r="AU325" i="1"/>
  <c r="AV325" i="1"/>
  <c r="AZ325" i="1"/>
  <c r="BA325" i="1"/>
  <c r="BE325" i="1"/>
  <c r="BF325" i="1"/>
  <c r="BJ325" i="1"/>
  <c r="BK325" i="1"/>
  <c r="BO325" i="1"/>
  <c r="G326" i="1"/>
  <c r="H326" i="1"/>
  <c r="L326" i="1"/>
  <c r="M326" i="1"/>
  <c r="Q326" i="1"/>
  <c r="R326" i="1"/>
  <c r="V326" i="1"/>
  <c r="W326" i="1"/>
  <c r="AA326" i="1"/>
  <c r="AB326" i="1"/>
  <c r="AF326" i="1"/>
  <c r="AG326" i="1"/>
  <c r="AK326" i="1"/>
  <c r="AL326" i="1"/>
  <c r="AP326" i="1"/>
  <c r="AQ326" i="1"/>
  <c r="AU326" i="1"/>
  <c r="AV326" i="1"/>
  <c r="AZ326" i="1"/>
  <c r="BA326" i="1"/>
  <c r="BE326" i="1"/>
  <c r="BF326" i="1"/>
  <c r="BJ326" i="1"/>
  <c r="BK326" i="1"/>
  <c r="BO326" i="1"/>
  <c r="G327" i="1"/>
  <c r="H327" i="1"/>
  <c r="L327" i="1"/>
  <c r="M327" i="1"/>
  <c r="Q327" i="1"/>
  <c r="R327" i="1"/>
  <c r="V327" i="1"/>
  <c r="W327" i="1"/>
  <c r="AA327" i="1"/>
  <c r="AB327" i="1"/>
  <c r="AF327" i="1"/>
  <c r="AG327" i="1"/>
  <c r="AK327" i="1"/>
  <c r="AL327" i="1"/>
  <c r="AP327" i="1"/>
  <c r="AQ327" i="1"/>
  <c r="AU327" i="1"/>
  <c r="AV327" i="1"/>
  <c r="AZ327" i="1"/>
  <c r="BC327" i="1"/>
  <c r="BA327" i="1" s="1"/>
  <c r="BF327" i="1"/>
  <c r="BJ327" i="1"/>
  <c r="J328" i="1"/>
  <c r="N328" i="1"/>
  <c r="O328" i="1"/>
  <c r="P328" i="1"/>
  <c r="S328" i="1"/>
  <c r="T328" i="1"/>
  <c r="U328" i="1"/>
  <c r="X328" i="1"/>
  <c r="Y328" i="1"/>
  <c r="Z328" i="1"/>
  <c r="AC328" i="1"/>
  <c r="AD328" i="1"/>
  <c r="AE328" i="1"/>
  <c r="AH328" i="1"/>
  <c r="AI328" i="1"/>
  <c r="AJ328" i="1"/>
  <c r="AM328" i="1"/>
  <c r="AN328" i="1"/>
  <c r="AO328" i="1"/>
  <c r="AR328" i="1"/>
  <c r="AS328" i="1"/>
  <c r="AT328" i="1"/>
  <c r="AW328" i="1"/>
  <c r="AV328" i="1" s="1"/>
  <c r="AZ328" i="1"/>
  <c r="BB328" i="1"/>
  <c r="BA328" i="1" s="1"/>
  <c r="BE328" i="1"/>
  <c r="BG328" i="1"/>
  <c r="BF328" i="1" s="1"/>
  <c r="BJ328" i="1"/>
  <c r="G329" i="1"/>
  <c r="H329" i="1"/>
  <c r="L329" i="1"/>
  <c r="M329" i="1"/>
  <c r="Q329" i="1"/>
  <c r="R329" i="1"/>
  <c r="V329" i="1"/>
  <c r="W329" i="1"/>
  <c r="AA329" i="1"/>
  <c r="AB329" i="1"/>
  <c r="AF329" i="1"/>
  <c r="AG329" i="1"/>
  <c r="AK329" i="1"/>
  <c r="AL329" i="1"/>
  <c r="AP329" i="1"/>
  <c r="AQ329" i="1"/>
  <c r="AU329" i="1"/>
  <c r="AV329" i="1"/>
  <c r="AZ329" i="1"/>
  <c r="BA329" i="1"/>
  <c r="BE329" i="1"/>
  <c r="BF329" i="1"/>
  <c r="BJ329" i="1"/>
  <c r="G330" i="1"/>
  <c r="H330" i="1"/>
  <c r="L330" i="1"/>
  <c r="M330" i="1"/>
  <c r="Q330" i="1"/>
  <c r="R330" i="1"/>
  <c r="V330" i="1"/>
  <c r="W330" i="1"/>
  <c r="AA330" i="1"/>
  <c r="AB330" i="1"/>
  <c r="AF330" i="1"/>
  <c r="AG330" i="1"/>
  <c r="AK330" i="1"/>
  <c r="AL330" i="1"/>
  <c r="AP330" i="1"/>
  <c r="AQ330" i="1"/>
  <c r="AU330" i="1"/>
  <c r="AV330" i="1"/>
  <c r="AZ330" i="1"/>
  <c r="BA330" i="1"/>
  <c r="BE330" i="1"/>
  <c r="BF330" i="1"/>
  <c r="BJ330" i="1"/>
  <c r="BK330" i="1"/>
  <c r="BO330" i="1"/>
  <c r="G331" i="1"/>
  <c r="H331" i="1"/>
  <c r="L331" i="1"/>
  <c r="M331" i="1"/>
  <c r="Q331" i="1"/>
  <c r="R331" i="1"/>
  <c r="V331" i="1"/>
  <c r="W331" i="1"/>
  <c r="AA331" i="1"/>
  <c r="AB331" i="1"/>
  <c r="AF331" i="1"/>
  <c r="AG331" i="1"/>
  <c r="AK331" i="1"/>
  <c r="AL331" i="1"/>
  <c r="AP331" i="1"/>
  <c r="AQ331" i="1"/>
  <c r="AU331" i="1"/>
  <c r="AV331" i="1"/>
  <c r="AZ331" i="1"/>
  <c r="BA331" i="1"/>
  <c r="BE331" i="1"/>
  <c r="BF331" i="1"/>
  <c r="BJ331" i="1"/>
  <c r="BK331" i="1"/>
  <c r="BO331" i="1"/>
  <c r="G332" i="1"/>
  <c r="H332" i="1"/>
  <c r="L332" i="1"/>
  <c r="M332" i="1"/>
  <c r="Q332" i="1"/>
  <c r="R332" i="1"/>
  <c r="V332" i="1"/>
  <c r="W332" i="1"/>
  <c r="AA332" i="1"/>
  <c r="AB332" i="1"/>
  <c r="AF332" i="1"/>
  <c r="AG332" i="1"/>
  <c r="AK332" i="1"/>
  <c r="AL332" i="1"/>
  <c r="AP332" i="1"/>
  <c r="AQ332" i="1"/>
  <c r="AU332" i="1"/>
  <c r="AV332" i="1"/>
  <c r="AZ332" i="1"/>
  <c r="BA332" i="1"/>
  <c r="BE332" i="1"/>
  <c r="BF332" i="1"/>
  <c r="BJ332" i="1"/>
  <c r="BK332" i="1"/>
  <c r="BO332" i="1"/>
  <c r="G333" i="1"/>
  <c r="H333" i="1"/>
  <c r="L333" i="1"/>
  <c r="M333" i="1"/>
  <c r="Q333" i="1"/>
  <c r="R333" i="1"/>
  <c r="V333" i="1"/>
  <c r="W333" i="1"/>
  <c r="AA333" i="1"/>
  <c r="AB333" i="1"/>
  <c r="AF333" i="1"/>
  <c r="AG333" i="1"/>
  <c r="AK333" i="1"/>
  <c r="AL333" i="1"/>
  <c r="AP333" i="1"/>
  <c r="AQ333" i="1"/>
  <c r="AU333" i="1"/>
  <c r="AV333" i="1"/>
  <c r="AZ333" i="1"/>
  <c r="BA333" i="1"/>
  <c r="BE333" i="1"/>
  <c r="BF333" i="1"/>
  <c r="BJ333" i="1"/>
  <c r="BO333" i="1"/>
  <c r="J334" i="1"/>
  <c r="O334" i="1"/>
  <c r="T334" i="1"/>
  <c r="R334" i="1" s="1"/>
  <c r="Y334" i="1"/>
  <c r="AA334" i="1" s="1"/>
  <c r="AD334" i="1"/>
  <c r="AI334" i="1"/>
  <c r="AG334" i="1" s="1"/>
  <c r="AL334" i="1"/>
  <c r="AP334" i="1"/>
  <c r="AR334" i="1"/>
  <c r="AQ334" i="1" s="1"/>
  <c r="AU334" i="1"/>
  <c r="AW334" i="1"/>
  <c r="AV334" i="1" s="1"/>
  <c r="AZ334" i="1"/>
  <c r="BB334" i="1"/>
  <c r="BA334" i="1" s="1"/>
  <c r="BE334" i="1"/>
  <c r="BG334" i="1"/>
  <c r="BF334" i="1" s="1"/>
  <c r="BJ334" i="1"/>
  <c r="BK334" i="1"/>
  <c r="BO334" i="1"/>
  <c r="J335" i="1"/>
  <c r="L335" i="1" s="1"/>
  <c r="O335" i="1"/>
  <c r="Q335" i="1" s="1"/>
  <c r="T335" i="1"/>
  <c r="V335" i="1" s="1"/>
  <c r="Y335" i="1"/>
  <c r="W335" i="1" s="1"/>
  <c r="AD335" i="1"/>
  <c r="AF335" i="1" s="1"/>
  <c r="AG335" i="1"/>
  <c r="AK335" i="1"/>
  <c r="AL335" i="1"/>
  <c r="AP335" i="1"/>
  <c r="AR335" i="1"/>
  <c r="AQ335" i="1" s="1"/>
  <c r="AU335" i="1"/>
  <c r="AW335" i="1"/>
  <c r="AV335" i="1" s="1"/>
  <c r="AZ335" i="1"/>
  <c r="BB335" i="1"/>
  <c r="BA335" i="1" s="1"/>
  <c r="BE335" i="1"/>
  <c r="BG335" i="1"/>
  <c r="BF335" i="1" s="1"/>
  <c r="BJ335" i="1"/>
  <c r="G336" i="1"/>
  <c r="H336" i="1"/>
  <c r="L336" i="1"/>
  <c r="M336" i="1"/>
  <c r="Q336" i="1"/>
  <c r="R336" i="1"/>
  <c r="V336" i="1"/>
  <c r="W336" i="1"/>
  <c r="AA336" i="1"/>
  <c r="AB336" i="1"/>
  <c r="AF336" i="1"/>
  <c r="AG336" i="1"/>
  <c r="AK336" i="1"/>
  <c r="AL336" i="1"/>
  <c r="AP336" i="1"/>
  <c r="AQ336" i="1"/>
  <c r="AU336" i="1"/>
  <c r="AV336" i="1"/>
  <c r="AZ336" i="1"/>
  <c r="BA336" i="1"/>
  <c r="BE336" i="1"/>
  <c r="BF336" i="1"/>
  <c r="BJ336" i="1"/>
  <c r="G337" i="1"/>
  <c r="H337" i="1"/>
  <c r="L337" i="1"/>
  <c r="M337" i="1"/>
  <c r="Q337" i="1"/>
  <c r="R337" i="1"/>
  <c r="V337" i="1"/>
  <c r="W337" i="1"/>
  <c r="AA337" i="1"/>
  <c r="AB337" i="1"/>
  <c r="AF337" i="1"/>
  <c r="AG337" i="1"/>
  <c r="AK337" i="1"/>
  <c r="AL337" i="1"/>
  <c r="AP337" i="1"/>
  <c r="AQ337" i="1"/>
  <c r="AU337" i="1"/>
  <c r="AV337" i="1"/>
  <c r="AZ337" i="1"/>
  <c r="BA337" i="1"/>
  <c r="BE337" i="1"/>
  <c r="BF337" i="1"/>
  <c r="BJ337" i="1"/>
  <c r="BK337" i="1"/>
  <c r="BO337" i="1"/>
  <c r="G338" i="1"/>
  <c r="H338" i="1"/>
  <c r="L338" i="1"/>
  <c r="M338" i="1"/>
  <c r="Q338" i="1"/>
  <c r="R338" i="1"/>
  <c r="V338" i="1"/>
  <c r="W338" i="1"/>
  <c r="AA338" i="1"/>
  <c r="AB338" i="1"/>
  <c r="AF338" i="1"/>
  <c r="AG338" i="1"/>
  <c r="AK338" i="1"/>
  <c r="AL338" i="1"/>
  <c r="AP338" i="1"/>
  <c r="AQ338" i="1"/>
  <c r="AU338" i="1"/>
  <c r="AV338" i="1"/>
  <c r="AZ338" i="1"/>
  <c r="BA338" i="1"/>
  <c r="BE338" i="1"/>
  <c r="BF338" i="1"/>
  <c r="BJ338" i="1"/>
  <c r="BK338" i="1"/>
  <c r="BO338" i="1"/>
  <c r="G339" i="1"/>
  <c r="H339" i="1"/>
  <c r="L339" i="1"/>
  <c r="M339" i="1"/>
  <c r="Q339" i="1"/>
  <c r="R339" i="1"/>
  <c r="V339" i="1"/>
  <c r="W339" i="1"/>
  <c r="AA339" i="1"/>
  <c r="AB339" i="1"/>
  <c r="AF339" i="1"/>
  <c r="AG339" i="1"/>
  <c r="AK339" i="1"/>
  <c r="AL339" i="1"/>
  <c r="AP339" i="1"/>
  <c r="AQ339" i="1"/>
  <c r="AU339" i="1"/>
  <c r="AV339" i="1"/>
  <c r="AZ339" i="1"/>
  <c r="BA339" i="1"/>
  <c r="BE339" i="1"/>
  <c r="BF339" i="1"/>
  <c r="BJ339" i="1"/>
  <c r="BK339" i="1"/>
  <c r="BO339" i="1"/>
  <c r="G340" i="1"/>
  <c r="H340" i="1"/>
  <c r="L340" i="1"/>
  <c r="M340" i="1"/>
  <c r="Q340" i="1"/>
  <c r="R340" i="1"/>
  <c r="V340" i="1"/>
  <c r="W340" i="1"/>
  <c r="AA340" i="1"/>
  <c r="AB340" i="1"/>
  <c r="AF340" i="1"/>
  <c r="AG340" i="1"/>
  <c r="AK340" i="1"/>
  <c r="AL340" i="1"/>
  <c r="AP340" i="1"/>
  <c r="AQ340" i="1"/>
  <c r="AU340" i="1"/>
  <c r="AV340" i="1"/>
  <c r="AZ340" i="1"/>
  <c r="BA340" i="1"/>
  <c r="BE340" i="1"/>
  <c r="BF340" i="1"/>
  <c r="BJ340" i="1"/>
  <c r="BK340" i="1"/>
  <c r="BO340" i="1"/>
  <c r="G341" i="1"/>
  <c r="H341" i="1"/>
  <c r="L341" i="1"/>
  <c r="M341" i="1"/>
  <c r="Q341" i="1"/>
  <c r="R341" i="1"/>
  <c r="V341" i="1"/>
  <c r="W341" i="1"/>
  <c r="AA341" i="1"/>
  <c r="AB341" i="1"/>
  <c r="AF341" i="1"/>
  <c r="AG341" i="1"/>
  <c r="AK341" i="1"/>
  <c r="AL341" i="1"/>
  <c r="AP341" i="1"/>
  <c r="AQ341" i="1"/>
  <c r="AU341" i="1"/>
  <c r="AV341" i="1"/>
  <c r="AZ341" i="1"/>
  <c r="BA341" i="1"/>
  <c r="BE341" i="1"/>
  <c r="BF341" i="1"/>
  <c r="BJ341" i="1"/>
  <c r="BK341" i="1"/>
  <c r="BO341" i="1"/>
  <c r="G342" i="1"/>
  <c r="H342" i="1"/>
  <c r="L342" i="1"/>
  <c r="M342" i="1"/>
  <c r="Q342" i="1"/>
  <c r="R342" i="1"/>
  <c r="V342" i="1"/>
  <c r="W342" i="1"/>
  <c r="AA342" i="1"/>
  <c r="AB342" i="1"/>
  <c r="AF342" i="1"/>
  <c r="AG342" i="1"/>
  <c r="AK342" i="1"/>
  <c r="AL342" i="1"/>
  <c r="AP342" i="1"/>
  <c r="AQ342" i="1"/>
  <c r="AU342" i="1"/>
  <c r="AV342" i="1"/>
  <c r="AZ342" i="1"/>
  <c r="BA342" i="1"/>
  <c r="BE342" i="1"/>
  <c r="BF342" i="1"/>
  <c r="BJ342" i="1"/>
  <c r="BK342" i="1"/>
  <c r="BO342" i="1"/>
  <c r="G343" i="1"/>
  <c r="H343" i="1"/>
  <c r="L343" i="1"/>
  <c r="M343" i="1"/>
  <c r="Q343" i="1"/>
  <c r="R343" i="1"/>
  <c r="V343" i="1"/>
  <c r="W343" i="1"/>
  <c r="AA343" i="1"/>
  <c r="AB343" i="1"/>
  <c r="AF343" i="1"/>
  <c r="AG343" i="1"/>
  <c r="AK343" i="1"/>
  <c r="AL343" i="1"/>
  <c r="AP343" i="1"/>
  <c r="AQ343" i="1"/>
  <c r="AU343" i="1"/>
  <c r="AV343" i="1"/>
  <c r="AZ343" i="1"/>
  <c r="BA343" i="1"/>
  <c r="BE343" i="1"/>
  <c r="BF343" i="1"/>
  <c r="BJ343" i="1"/>
  <c r="BK343" i="1"/>
  <c r="BO343" i="1"/>
  <c r="G344" i="1"/>
  <c r="H344" i="1"/>
  <c r="L344" i="1"/>
  <c r="M344" i="1"/>
  <c r="Q344" i="1"/>
  <c r="R344" i="1"/>
  <c r="V344" i="1"/>
  <c r="W344" i="1"/>
  <c r="AA344" i="1"/>
  <c r="AB344" i="1"/>
  <c r="AF344" i="1"/>
  <c r="AG344" i="1"/>
  <c r="AK344" i="1"/>
  <c r="AL344" i="1"/>
  <c r="AP344" i="1"/>
  <c r="AQ344" i="1"/>
  <c r="AU344" i="1"/>
  <c r="AV344" i="1"/>
  <c r="AZ344" i="1"/>
  <c r="BA344" i="1"/>
  <c r="BE344" i="1"/>
  <c r="BF344" i="1"/>
  <c r="BJ344" i="1"/>
  <c r="BK344" i="1"/>
  <c r="BO344" i="1"/>
  <c r="G345" i="1"/>
  <c r="H345" i="1"/>
  <c r="L345" i="1"/>
  <c r="M345" i="1"/>
  <c r="Q345" i="1"/>
  <c r="R345" i="1"/>
  <c r="V345" i="1"/>
  <c r="W345" i="1"/>
  <c r="AA345" i="1"/>
  <c r="AB345" i="1"/>
  <c r="AF345" i="1"/>
  <c r="AG345" i="1"/>
  <c r="AK345" i="1"/>
  <c r="AL345" i="1"/>
  <c r="AP345" i="1"/>
  <c r="AQ345" i="1"/>
  <c r="AU345" i="1"/>
  <c r="AV345" i="1"/>
  <c r="AZ345" i="1"/>
  <c r="BA345" i="1"/>
  <c r="BE345" i="1"/>
  <c r="BF345" i="1"/>
  <c r="BJ345" i="1"/>
  <c r="BK345" i="1"/>
  <c r="BO345" i="1"/>
  <c r="G346" i="1"/>
  <c r="H346" i="1"/>
  <c r="L346" i="1"/>
  <c r="M346" i="1"/>
  <c r="Q346" i="1"/>
  <c r="R346" i="1"/>
  <c r="V346" i="1"/>
  <c r="W346" i="1"/>
  <c r="AA346" i="1"/>
  <c r="AB346" i="1"/>
  <c r="AF346" i="1"/>
  <c r="AG346" i="1"/>
  <c r="AK346" i="1"/>
  <c r="AL346" i="1"/>
  <c r="AP346" i="1"/>
  <c r="AQ346" i="1"/>
  <c r="AU346" i="1"/>
  <c r="AV346" i="1"/>
  <c r="AZ346" i="1"/>
  <c r="BA346" i="1"/>
  <c r="BE346" i="1"/>
  <c r="BF346" i="1"/>
  <c r="BJ346" i="1"/>
  <c r="BK346" i="1"/>
  <c r="BO346" i="1"/>
  <c r="G347" i="1"/>
  <c r="H347" i="1"/>
  <c r="L347" i="1"/>
  <c r="M347" i="1"/>
  <c r="Q347" i="1"/>
  <c r="R347" i="1"/>
  <c r="V347" i="1"/>
  <c r="W347" i="1"/>
  <c r="AA347" i="1"/>
  <c r="AB347" i="1"/>
  <c r="AF347" i="1"/>
  <c r="AG347" i="1"/>
  <c r="AK347" i="1"/>
  <c r="AL347" i="1"/>
  <c r="AP347" i="1"/>
  <c r="AQ347" i="1"/>
  <c r="AU347" i="1"/>
  <c r="AV347" i="1"/>
  <c r="AZ347" i="1"/>
  <c r="BA347" i="1"/>
  <c r="BE347" i="1"/>
  <c r="BF347" i="1"/>
  <c r="BJ347" i="1"/>
  <c r="G348" i="1"/>
  <c r="H348" i="1"/>
  <c r="L348" i="1"/>
  <c r="M348" i="1"/>
  <c r="Q348" i="1"/>
  <c r="R348" i="1"/>
  <c r="V348" i="1"/>
  <c r="W348" i="1"/>
  <c r="AA348" i="1"/>
  <c r="AB348" i="1"/>
  <c r="AF348" i="1"/>
  <c r="AG348" i="1"/>
  <c r="AK348" i="1"/>
  <c r="AL348" i="1"/>
  <c r="AP348" i="1"/>
  <c r="AQ348" i="1"/>
  <c r="AU348" i="1"/>
  <c r="AV348" i="1"/>
  <c r="AZ348" i="1"/>
  <c r="BA348" i="1"/>
  <c r="BE348" i="1"/>
  <c r="BF348" i="1"/>
  <c r="BJ348" i="1"/>
  <c r="G349" i="1"/>
  <c r="H349" i="1"/>
  <c r="L349" i="1"/>
  <c r="M349" i="1"/>
  <c r="Q349" i="1"/>
  <c r="R349" i="1"/>
  <c r="V349" i="1"/>
  <c r="W349" i="1"/>
  <c r="AA349" i="1"/>
  <c r="AB349" i="1"/>
  <c r="AF349" i="1"/>
  <c r="AG349" i="1"/>
  <c r="AK349" i="1"/>
  <c r="AL349" i="1"/>
  <c r="AP349" i="1"/>
  <c r="AQ349" i="1"/>
  <c r="AU349" i="1"/>
  <c r="AV349" i="1"/>
  <c r="AZ349" i="1"/>
  <c r="BA349" i="1"/>
  <c r="BE349" i="1"/>
  <c r="BF349" i="1"/>
  <c r="BJ349" i="1"/>
  <c r="G350" i="1"/>
  <c r="H350" i="1"/>
  <c r="L350" i="1"/>
  <c r="M350" i="1"/>
  <c r="Q350" i="1"/>
  <c r="R350" i="1"/>
  <c r="V350" i="1"/>
  <c r="W350" i="1"/>
  <c r="AA350" i="1"/>
  <c r="AB350" i="1"/>
  <c r="AF350" i="1"/>
  <c r="AG350" i="1"/>
  <c r="AK350" i="1"/>
  <c r="AL350" i="1"/>
  <c r="AP350" i="1"/>
  <c r="AQ350" i="1"/>
  <c r="AU350" i="1"/>
  <c r="AV350" i="1"/>
  <c r="AZ350" i="1"/>
  <c r="BA350" i="1"/>
  <c r="BE350" i="1"/>
  <c r="BF350" i="1"/>
  <c r="BJ350" i="1"/>
  <c r="BK350" i="1"/>
  <c r="BO350" i="1"/>
  <c r="G351" i="1"/>
  <c r="H351" i="1"/>
  <c r="L351" i="1"/>
  <c r="M351" i="1"/>
  <c r="Q351" i="1"/>
  <c r="R351" i="1"/>
  <c r="V351" i="1"/>
  <c r="W351" i="1"/>
  <c r="AA351" i="1"/>
  <c r="AB351" i="1"/>
  <c r="AF351" i="1"/>
  <c r="AG351" i="1"/>
  <c r="AK351" i="1"/>
  <c r="AL351" i="1"/>
  <c r="AP351" i="1"/>
  <c r="AQ351" i="1"/>
  <c r="AU351" i="1"/>
  <c r="AV351" i="1"/>
  <c r="AZ351" i="1"/>
  <c r="BA351" i="1"/>
  <c r="BE351" i="1"/>
  <c r="BF351" i="1"/>
  <c r="BJ351" i="1"/>
  <c r="BK351" i="1"/>
  <c r="BO351" i="1"/>
  <c r="G352" i="1"/>
  <c r="H352" i="1"/>
  <c r="L352" i="1"/>
  <c r="M352" i="1"/>
  <c r="Q352" i="1"/>
  <c r="R352" i="1"/>
  <c r="V352" i="1"/>
  <c r="W352" i="1"/>
  <c r="AA352" i="1"/>
  <c r="AB352" i="1"/>
  <c r="AF352" i="1"/>
  <c r="AG352" i="1"/>
  <c r="AK352" i="1"/>
  <c r="AL352" i="1"/>
  <c r="AP352" i="1"/>
  <c r="AQ352" i="1"/>
  <c r="AU352" i="1"/>
  <c r="AV352" i="1"/>
  <c r="AZ352" i="1"/>
  <c r="BA352" i="1"/>
  <c r="BE352" i="1"/>
  <c r="BF352" i="1"/>
  <c r="BJ352" i="1"/>
  <c r="BK352" i="1"/>
  <c r="BO352" i="1"/>
  <c r="G353" i="1"/>
  <c r="H353" i="1"/>
  <c r="L353" i="1"/>
  <c r="M353" i="1"/>
  <c r="Q353" i="1"/>
  <c r="R353" i="1"/>
  <c r="V353" i="1"/>
  <c r="W353" i="1"/>
  <c r="AA353" i="1"/>
  <c r="AB353" i="1"/>
  <c r="AF353" i="1"/>
  <c r="AG353" i="1"/>
  <c r="AK353" i="1"/>
  <c r="AL353" i="1"/>
  <c r="AP353" i="1"/>
  <c r="AQ353" i="1"/>
  <c r="AU353" i="1"/>
  <c r="AV353" i="1"/>
  <c r="AZ353" i="1"/>
  <c r="BA353" i="1"/>
  <c r="BE353" i="1"/>
  <c r="BF353" i="1"/>
  <c r="BJ353" i="1"/>
  <c r="BK353" i="1"/>
  <c r="BO353" i="1"/>
  <c r="G354" i="1"/>
  <c r="H354" i="1"/>
  <c r="L354" i="1"/>
  <c r="M354" i="1"/>
  <c r="Q354" i="1"/>
  <c r="R354" i="1"/>
  <c r="V354" i="1"/>
  <c r="W354" i="1"/>
  <c r="AA354" i="1"/>
  <c r="AB354" i="1"/>
  <c r="AF354" i="1"/>
  <c r="AG354" i="1"/>
  <c r="AK354" i="1"/>
  <c r="AL354" i="1"/>
  <c r="AP354" i="1"/>
  <c r="AQ354" i="1"/>
  <c r="AU354" i="1"/>
  <c r="AV354" i="1"/>
  <c r="AZ354" i="1"/>
  <c r="BA354" i="1"/>
  <c r="BE354" i="1"/>
  <c r="BF354" i="1"/>
  <c r="BJ354" i="1"/>
  <c r="BK354" i="1"/>
  <c r="BO354" i="1"/>
  <c r="G355" i="1"/>
  <c r="H355" i="1"/>
  <c r="L355" i="1"/>
  <c r="M355" i="1"/>
  <c r="Q355" i="1"/>
  <c r="R355" i="1"/>
  <c r="V355" i="1"/>
  <c r="W355" i="1"/>
  <c r="AA355" i="1"/>
  <c r="AB355" i="1"/>
  <c r="AF355" i="1"/>
  <c r="AG355" i="1"/>
  <c r="AK355" i="1"/>
  <c r="AL355" i="1"/>
  <c r="AP355" i="1"/>
  <c r="AQ355" i="1"/>
  <c r="AU355" i="1"/>
  <c r="AV355" i="1"/>
  <c r="AZ355" i="1"/>
  <c r="BA355" i="1"/>
  <c r="BE355" i="1"/>
  <c r="BF355" i="1"/>
  <c r="BJ355" i="1"/>
  <c r="G356" i="1"/>
  <c r="H356" i="1"/>
  <c r="L356" i="1"/>
  <c r="M356" i="1"/>
  <c r="Q356" i="1"/>
  <c r="R356" i="1"/>
  <c r="V356" i="1"/>
  <c r="W356" i="1"/>
  <c r="AA356" i="1"/>
  <c r="AB356" i="1"/>
  <c r="AF356" i="1"/>
  <c r="AG356" i="1"/>
  <c r="AK356" i="1"/>
  <c r="AL356" i="1"/>
  <c r="AP356" i="1"/>
  <c r="AQ356" i="1"/>
  <c r="AU356" i="1"/>
  <c r="AV356" i="1"/>
  <c r="AZ356" i="1"/>
  <c r="BA356" i="1"/>
  <c r="BE356" i="1"/>
  <c r="BF356" i="1"/>
  <c r="BJ356" i="1"/>
  <c r="BL356" i="1"/>
  <c r="BM356" i="1"/>
  <c r="BN356" i="1"/>
  <c r="H357" i="1"/>
  <c r="L357" i="1"/>
  <c r="M357" i="1"/>
  <c r="Q357" i="1" s="1"/>
  <c r="R357" i="1"/>
  <c r="W357" i="1"/>
  <c r="Z358" i="1" s="1"/>
  <c r="Z361" i="1" s="1"/>
  <c r="AB357" i="1"/>
  <c r="AF357" i="1"/>
  <c r="AG357" i="1"/>
  <c r="AJ358" i="1" s="1"/>
  <c r="AL357" i="1"/>
  <c r="AO360" i="1" s="1"/>
  <c r="AQ357" i="1"/>
  <c r="AT358" i="1" s="1"/>
  <c r="AT361" i="1" s="1"/>
  <c r="AU357" i="1"/>
  <c r="AV357" i="1"/>
  <c r="BA357" i="1"/>
  <c r="BF357" i="1"/>
  <c r="BI360" i="1" s="1"/>
  <c r="BJ357" i="1"/>
  <c r="BL357" i="1"/>
  <c r="BM357" i="1"/>
  <c r="I358" i="1"/>
  <c r="J358" i="1"/>
  <c r="J361" i="1" s="1"/>
  <c r="K358" i="1"/>
  <c r="K361" i="1" s="1"/>
  <c r="N358" i="1"/>
  <c r="N361" i="1" s="1"/>
  <c r="O358" i="1"/>
  <c r="O361" i="1" s="1"/>
  <c r="P358" i="1"/>
  <c r="P361" i="1" s="1"/>
  <c r="S358" i="1"/>
  <c r="S361" i="1" s="1"/>
  <c r="T358" i="1"/>
  <c r="X358" i="1"/>
  <c r="X361" i="1" s="1"/>
  <c r="Y358" i="1"/>
  <c r="AC358" i="1"/>
  <c r="AD358" i="1"/>
  <c r="AD361" i="1" s="1"/>
  <c r="AE358" i="1"/>
  <c r="AE361" i="1" s="1"/>
  <c r="AH358" i="1"/>
  <c r="AH361" i="1" s="1"/>
  <c r="AI358" i="1"/>
  <c r="AI361" i="1" s="1"/>
  <c r="AM358" i="1"/>
  <c r="AM361" i="1" s="1"/>
  <c r="AN358" i="1"/>
  <c r="AO358" i="1"/>
  <c r="AR358" i="1"/>
  <c r="AR361" i="1" s="1"/>
  <c r="AS358" i="1"/>
  <c r="AS361" i="1" s="1"/>
  <c r="AW358" i="1"/>
  <c r="AW361" i="1" s="1"/>
  <c r="AX358" i="1"/>
  <c r="AX361" i="1" s="1"/>
  <c r="AY358" i="1"/>
  <c r="BB358" i="1"/>
  <c r="BB361" i="1" s="1"/>
  <c r="BC358" i="1"/>
  <c r="BC361" i="1" s="1"/>
  <c r="BG358" i="1"/>
  <c r="BG361" i="1" s="1"/>
  <c r="BH358" i="1"/>
  <c r="BI358" i="1"/>
  <c r="BI361" i="1" s="1"/>
  <c r="G359" i="1"/>
  <c r="I359" i="1"/>
  <c r="J359" i="1"/>
  <c r="L359" i="1" s="1"/>
  <c r="N359" i="1"/>
  <c r="O359" i="1"/>
  <c r="Q359" i="1" s="1"/>
  <c r="S359" i="1"/>
  <c r="T359" i="1"/>
  <c r="V359" i="1" s="1"/>
  <c r="X359" i="1"/>
  <c r="Y359" i="1"/>
  <c r="AA359" i="1" s="1"/>
  <c r="AC359" i="1"/>
  <c r="AD359" i="1"/>
  <c r="AF359" i="1" s="1"/>
  <c r="AH359" i="1"/>
  <c r="AI359" i="1"/>
  <c r="AK359" i="1" s="1"/>
  <c r="AM359" i="1"/>
  <c r="AN359" i="1"/>
  <c r="AP359" i="1" s="1"/>
  <c r="AR359" i="1"/>
  <c r="AS359" i="1"/>
  <c r="AU359" i="1" s="1"/>
  <c r="AW359" i="1"/>
  <c r="AX359" i="1"/>
  <c r="AZ359" i="1" s="1"/>
  <c r="BB359" i="1"/>
  <c r="BC359" i="1"/>
  <c r="BE359" i="1" s="1"/>
  <c r="BG359" i="1"/>
  <c r="BH359" i="1"/>
  <c r="BJ359" i="1" s="1"/>
  <c r="F360" i="1"/>
  <c r="I360" i="1"/>
  <c r="J360" i="1"/>
  <c r="K360" i="1"/>
  <c r="N360" i="1"/>
  <c r="O360" i="1"/>
  <c r="P360" i="1"/>
  <c r="S360" i="1"/>
  <c r="T360" i="1"/>
  <c r="X360" i="1"/>
  <c r="Y360" i="1"/>
  <c r="AC360" i="1"/>
  <c r="AD360" i="1"/>
  <c r="AE360" i="1"/>
  <c r="AH360" i="1"/>
  <c r="AI360" i="1"/>
  <c r="AM360" i="1"/>
  <c r="AN360" i="1"/>
  <c r="AR360" i="1"/>
  <c r="AS360" i="1"/>
  <c r="AT360" i="1"/>
  <c r="AW360" i="1"/>
  <c r="AX360" i="1"/>
  <c r="BB360" i="1"/>
  <c r="BC360" i="1"/>
  <c r="BD360" i="1"/>
  <c r="BG360" i="1"/>
  <c r="BH360" i="1"/>
  <c r="G362" i="1"/>
  <c r="H362" i="1"/>
  <c r="L362" i="1"/>
  <c r="M362" i="1"/>
  <c r="Q362" i="1"/>
  <c r="R362" i="1"/>
  <c r="V362" i="1"/>
  <c r="W362" i="1"/>
  <c r="AA362" i="1"/>
  <c r="AB362" i="1"/>
  <c r="AF362" i="1"/>
  <c r="AG362" i="1"/>
  <c r="AK362" i="1"/>
  <c r="AL362" i="1"/>
  <c r="AP362" i="1"/>
  <c r="AQ362" i="1"/>
  <c r="AU362" i="1"/>
  <c r="AV362" i="1"/>
  <c r="AZ362" i="1"/>
  <c r="BA362" i="1"/>
  <c r="BE362" i="1"/>
  <c r="BF362" i="1"/>
  <c r="G363" i="1"/>
  <c r="H363" i="1"/>
  <c r="L363" i="1"/>
  <c r="M363" i="1"/>
  <c r="Q363" i="1"/>
  <c r="R363" i="1"/>
  <c r="V363" i="1"/>
  <c r="W363" i="1"/>
  <c r="AA363" i="1"/>
  <c r="AB363" i="1"/>
  <c r="AF363" i="1"/>
  <c r="AG363" i="1"/>
  <c r="AK363" i="1"/>
  <c r="AL363" i="1"/>
  <c r="AP363" i="1"/>
  <c r="AQ363" i="1"/>
  <c r="AU363" i="1"/>
  <c r="AV363" i="1"/>
  <c r="AZ363" i="1"/>
  <c r="BA363" i="1"/>
  <c r="BE363" i="1"/>
  <c r="BF363" i="1"/>
  <c r="BJ363" i="1"/>
  <c r="BK363" i="1"/>
  <c r="BO363" i="1"/>
  <c r="G364" i="1"/>
  <c r="H364" i="1"/>
  <c r="L364" i="1"/>
  <c r="M364" i="1"/>
  <c r="Q364" i="1"/>
  <c r="R364" i="1"/>
  <c r="V364" i="1"/>
  <c r="W364" i="1"/>
  <c r="AA364" i="1"/>
  <c r="AB364" i="1"/>
  <c r="AF364" i="1"/>
  <c r="AG364" i="1"/>
  <c r="AK364" i="1"/>
  <c r="AL364" i="1"/>
  <c r="AP364" i="1"/>
  <c r="AQ364" i="1"/>
  <c r="AU364" i="1"/>
  <c r="AV364" i="1"/>
  <c r="AZ364" i="1"/>
  <c r="BA364" i="1"/>
  <c r="BE364" i="1"/>
  <c r="BF364" i="1"/>
  <c r="BJ364" i="1"/>
  <c r="BK364" i="1"/>
  <c r="BO364" i="1"/>
  <c r="G365" i="1"/>
  <c r="H365" i="1"/>
  <c r="L365" i="1"/>
  <c r="M365" i="1"/>
  <c r="Q365" i="1"/>
  <c r="R365" i="1"/>
  <c r="V365" i="1"/>
  <c r="W365" i="1"/>
  <c r="AA365" i="1"/>
  <c r="AB365" i="1"/>
  <c r="AF365" i="1"/>
  <c r="AG365" i="1"/>
  <c r="AK365" i="1"/>
  <c r="AL365" i="1"/>
  <c r="AP365" i="1"/>
  <c r="AQ365" i="1"/>
  <c r="AU365" i="1"/>
  <c r="AV365" i="1"/>
  <c r="AZ365" i="1"/>
  <c r="BA365" i="1"/>
  <c r="BE365" i="1"/>
  <c r="BF365" i="1"/>
  <c r="BJ365" i="1"/>
  <c r="BK365" i="1"/>
  <c r="BO365" i="1"/>
  <c r="G366" i="1"/>
  <c r="H366" i="1"/>
  <c r="L366" i="1"/>
  <c r="M366" i="1"/>
  <c r="Q366" i="1"/>
  <c r="R366" i="1"/>
  <c r="V366" i="1"/>
  <c r="W366" i="1"/>
  <c r="AA366" i="1"/>
  <c r="AB366" i="1"/>
  <c r="AF366" i="1"/>
  <c r="AG366" i="1"/>
  <c r="AK366" i="1"/>
  <c r="AL366" i="1"/>
  <c r="AP366" i="1"/>
  <c r="AQ366" i="1"/>
  <c r="AU366" i="1"/>
  <c r="AV366" i="1"/>
  <c r="AZ366" i="1"/>
  <c r="BA366" i="1"/>
  <c r="BE366" i="1"/>
  <c r="BF366" i="1"/>
  <c r="BJ366" i="1"/>
  <c r="BK366" i="1"/>
  <c r="BO366" i="1"/>
  <c r="G367" i="1"/>
  <c r="H367" i="1"/>
  <c r="L367" i="1"/>
  <c r="M367" i="1"/>
  <c r="Q367" i="1"/>
  <c r="R367" i="1"/>
  <c r="V367" i="1"/>
  <c r="W367" i="1"/>
  <c r="AA367" i="1"/>
  <c r="AB367" i="1"/>
  <c r="AF367" i="1"/>
  <c r="AG367" i="1"/>
  <c r="AK367" i="1"/>
  <c r="AL367" i="1"/>
  <c r="AP367" i="1"/>
  <c r="AQ367" i="1"/>
  <c r="AU367" i="1"/>
  <c r="AV367" i="1"/>
  <c r="AZ367" i="1"/>
  <c r="BA367" i="1"/>
  <c r="BE367" i="1"/>
  <c r="BF367" i="1"/>
  <c r="BJ367" i="1"/>
  <c r="BK367" i="1"/>
  <c r="BO367" i="1"/>
  <c r="G368" i="1"/>
  <c r="H368" i="1"/>
  <c r="L368" i="1"/>
  <c r="M368" i="1"/>
  <c r="Q368" i="1"/>
  <c r="R368" i="1"/>
  <c r="V368" i="1"/>
  <c r="W368" i="1"/>
  <c r="AA368" i="1"/>
  <c r="AB368" i="1"/>
  <c r="AF368" i="1"/>
  <c r="AG368" i="1"/>
  <c r="AK368" i="1"/>
  <c r="AL368" i="1"/>
  <c r="AP368" i="1"/>
  <c r="AQ368" i="1"/>
  <c r="AU368" i="1"/>
  <c r="AV368" i="1"/>
  <c r="AZ368" i="1"/>
  <c r="BA368" i="1"/>
  <c r="BE368" i="1"/>
  <c r="BF368" i="1"/>
  <c r="BJ368" i="1"/>
  <c r="BK368" i="1"/>
  <c r="BO368" i="1"/>
  <c r="G369" i="1"/>
  <c r="H369" i="1"/>
  <c r="L369" i="1"/>
  <c r="M369" i="1"/>
  <c r="Q369" i="1"/>
  <c r="R369" i="1"/>
  <c r="V369" i="1"/>
  <c r="W369" i="1"/>
  <c r="AA369" i="1"/>
  <c r="AB369" i="1"/>
  <c r="AF369" i="1"/>
  <c r="AG369" i="1"/>
  <c r="AK369" i="1"/>
  <c r="AL369" i="1"/>
  <c r="AP369" i="1"/>
  <c r="AQ369" i="1"/>
  <c r="AU369" i="1"/>
  <c r="AV369" i="1"/>
  <c r="AZ369" i="1"/>
  <c r="BA369" i="1"/>
  <c r="BE369" i="1"/>
  <c r="BF369" i="1"/>
  <c r="BJ369" i="1"/>
  <c r="BK369" i="1"/>
  <c r="BO369" i="1"/>
  <c r="G370" i="1"/>
  <c r="H370" i="1"/>
  <c r="L370" i="1"/>
  <c r="M370" i="1"/>
  <c r="Q370" i="1"/>
  <c r="R370" i="1"/>
  <c r="V370" i="1"/>
  <c r="W370" i="1"/>
  <c r="AA370" i="1"/>
  <c r="AB370" i="1"/>
  <c r="AF370" i="1"/>
  <c r="AG370" i="1"/>
  <c r="AK370" i="1"/>
  <c r="AL370" i="1"/>
  <c r="AP370" i="1"/>
  <c r="AQ370" i="1"/>
  <c r="AU370" i="1"/>
  <c r="AV370" i="1"/>
  <c r="AZ370" i="1"/>
  <c r="BA370" i="1"/>
  <c r="BE370" i="1"/>
  <c r="BF370" i="1"/>
  <c r="BJ370" i="1"/>
  <c r="BK370" i="1"/>
  <c r="BO370" i="1"/>
  <c r="G371" i="1"/>
  <c r="H371" i="1"/>
  <c r="L371" i="1"/>
  <c r="M371" i="1"/>
  <c r="Q371" i="1"/>
  <c r="R371" i="1"/>
  <c r="V371" i="1"/>
  <c r="W371" i="1"/>
  <c r="AA371" i="1"/>
  <c r="AB371" i="1"/>
  <c r="AF371" i="1"/>
  <c r="AG371" i="1"/>
  <c r="AK371" i="1"/>
  <c r="AL371" i="1"/>
  <c r="AP371" i="1"/>
  <c r="AQ371" i="1"/>
  <c r="AU371" i="1"/>
  <c r="AV371" i="1"/>
  <c r="AZ371" i="1"/>
  <c r="BA371" i="1"/>
  <c r="BE371" i="1"/>
  <c r="BF371" i="1"/>
  <c r="BJ371" i="1"/>
  <c r="BK371" i="1"/>
  <c r="BO371" i="1"/>
  <c r="G372" i="1"/>
  <c r="H372" i="1"/>
  <c r="L372" i="1"/>
  <c r="M372" i="1"/>
  <c r="Q372" i="1"/>
  <c r="R372" i="1"/>
  <c r="V372" i="1"/>
  <c r="W372" i="1"/>
  <c r="AA372" i="1"/>
  <c r="AB372" i="1"/>
  <c r="AF372" i="1"/>
  <c r="AG372" i="1"/>
  <c r="AK372" i="1"/>
  <c r="AL372" i="1"/>
  <c r="AP372" i="1"/>
  <c r="AQ372" i="1"/>
  <c r="AU372" i="1"/>
  <c r="AV372" i="1"/>
  <c r="AZ372" i="1"/>
  <c r="BA372" i="1"/>
  <c r="BE372" i="1"/>
  <c r="BF372" i="1"/>
  <c r="BJ372" i="1"/>
  <c r="BK372" i="1"/>
  <c r="BO372" i="1"/>
  <c r="G373" i="1"/>
  <c r="H373" i="1"/>
  <c r="L373" i="1"/>
  <c r="M373" i="1"/>
  <c r="Q373" i="1"/>
  <c r="R373" i="1"/>
  <c r="V373" i="1"/>
  <c r="W373" i="1"/>
  <c r="AA373" i="1"/>
  <c r="AB373" i="1"/>
  <c r="AF373" i="1"/>
  <c r="AG373" i="1"/>
  <c r="AK373" i="1"/>
  <c r="AL373" i="1"/>
  <c r="AP373" i="1"/>
  <c r="AQ373" i="1"/>
  <c r="AU373" i="1"/>
  <c r="AV373" i="1"/>
  <c r="AZ373" i="1"/>
  <c r="BA373" i="1"/>
  <c r="BE373" i="1"/>
  <c r="BF373" i="1"/>
  <c r="BJ373" i="1"/>
  <c r="BK373" i="1"/>
  <c r="BO373" i="1"/>
  <c r="G374" i="1"/>
  <c r="H374" i="1"/>
  <c r="L374" i="1"/>
  <c r="M374" i="1"/>
  <c r="Q374" i="1"/>
  <c r="R374" i="1"/>
  <c r="V374" i="1"/>
  <c r="W374" i="1"/>
  <c r="AA374" i="1"/>
  <c r="AB374" i="1"/>
  <c r="AF374" i="1"/>
  <c r="AG374" i="1"/>
  <c r="AK374" i="1"/>
  <c r="AL374" i="1"/>
  <c r="AP374" i="1"/>
  <c r="AQ374" i="1"/>
  <c r="AU374" i="1"/>
  <c r="AV374" i="1"/>
  <c r="AZ374" i="1"/>
  <c r="BA374" i="1"/>
  <c r="BE374" i="1"/>
  <c r="BF374" i="1"/>
  <c r="BJ374" i="1"/>
  <c r="BK374" i="1"/>
  <c r="BO374" i="1"/>
  <c r="G375" i="1"/>
  <c r="H375" i="1"/>
  <c r="L375" i="1"/>
  <c r="M375" i="1"/>
  <c r="Q375" i="1"/>
  <c r="R375" i="1"/>
  <c r="V375" i="1"/>
  <c r="W375" i="1"/>
  <c r="AA375" i="1"/>
  <c r="AB375" i="1"/>
  <c r="AF375" i="1"/>
  <c r="AG375" i="1"/>
  <c r="AK375" i="1"/>
  <c r="AL375" i="1"/>
  <c r="AP375" i="1"/>
  <c r="AQ375" i="1"/>
  <c r="AU375" i="1"/>
  <c r="AV375" i="1"/>
  <c r="AZ375" i="1"/>
  <c r="BA375" i="1"/>
  <c r="BE375" i="1"/>
  <c r="BF375" i="1"/>
  <c r="BJ375" i="1"/>
  <c r="BK375" i="1"/>
  <c r="BO375" i="1"/>
  <c r="G376" i="1"/>
  <c r="H376" i="1"/>
  <c r="L376" i="1"/>
  <c r="M376" i="1"/>
  <c r="Q376" i="1"/>
  <c r="R376" i="1"/>
  <c r="V376" i="1"/>
  <c r="W376" i="1"/>
  <c r="AA376" i="1"/>
  <c r="AB376" i="1"/>
  <c r="AF376" i="1"/>
  <c r="AG376" i="1"/>
  <c r="AK376" i="1"/>
  <c r="AL376" i="1"/>
  <c r="AP376" i="1"/>
  <c r="AQ376" i="1"/>
  <c r="AU376" i="1"/>
  <c r="AV376" i="1"/>
  <c r="AZ376" i="1"/>
  <c r="BA376" i="1"/>
  <c r="BE376" i="1"/>
  <c r="BF376" i="1"/>
  <c r="BJ376" i="1"/>
  <c r="BK376" i="1"/>
  <c r="BO376" i="1"/>
  <c r="G377" i="1"/>
  <c r="H377" i="1"/>
  <c r="L377" i="1"/>
  <c r="M377" i="1"/>
  <c r="Q377" i="1"/>
  <c r="R377" i="1"/>
  <c r="V377" i="1"/>
  <c r="W377" i="1"/>
  <c r="AA377" i="1"/>
  <c r="AB377" i="1"/>
  <c r="AF377" i="1"/>
  <c r="AG377" i="1"/>
  <c r="AK377" i="1"/>
  <c r="AL377" i="1"/>
  <c r="AP377" i="1"/>
  <c r="AQ377" i="1"/>
  <c r="AU377" i="1"/>
  <c r="AV377" i="1"/>
  <c r="AZ377" i="1"/>
  <c r="BA377" i="1"/>
  <c r="BE377" i="1"/>
  <c r="BF377" i="1"/>
  <c r="BJ377" i="1"/>
  <c r="BK377" i="1"/>
  <c r="BO377" i="1"/>
  <c r="G378" i="1"/>
  <c r="H378" i="1"/>
  <c r="L378" i="1"/>
  <c r="M378" i="1"/>
  <c r="Q378" i="1"/>
  <c r="R378" i="1"/>
  <c r="V378" i="1"/>
  <c r="W378" i="1"/>
  <c r="AA378" i="1"/>
  <c r="AB378" i="1"/>
  <c r="AF378" i="1"/>
  <c r="AG378" i="1"/>
  <c r="AK378" i="1"/>
  <c r="AL378" i="1"/>
  <c r="AP378" i="1"/>
  <c r="AQ378" i="1"/>
  <c r="AU378" i="1"/>
  <c r="AV378" i="1"/>
  <c r="AZ378" i="1"/>
  <c r="BA378" i="1"/>
  <c r="BE378" i="1"/>
  <c r="BF378" i="1"/>
  <c r="BJ378" i="1"/>
  <c r="BK378" i="1"/>
  <c r="BO378" i="1"/>
  <c r="G379" i="1"/>
  <c r="H379" i="1"/>
  <c r="L379" i="1"/>
  <c r="M379" i="1"/>
  <c r="Q379" i="1"/>
  <c r="R379" i="1"/>
  <c r="V379" i="1"/>
  <c r="W379" i="1"/>
  <c r="AA379" i="1"/>
  <c r="AB379" i="1"/>
  <c r="AF379" i="1"/>
  <c r="AG379" i="1"/>
  <c r="AK379" i="1"/>
  <c r="AL379" i="1"/>
  <c r="AP379" i="1"/>
  <c r="AQ379" i="1"/>
  <c r="AU379" i="1"/>
  <c r="AV379" i="1"/>
  <c r="AZ379" i="1"/>
  <c r="BA379" i="1"/>
  <c r="BE379" i="1"/>
  <c r="BF379" i="1"/>
  <c r="BJ379" i="1"/>
  <c r="BK379" i="1"/>
  <c r="BO379" i="1"/>
  <c r="G380" i="1"/>
  <c r="H380" i="1"/>
  <c r="L380" i="1"/>
  <c r="M380" i="1"/>
  <c r="Q380" i="1"/>
  <c r="R380" i="1"/>
  <c r="V380" i="1"/>
  <c r="W380" i="1"/>
  <c r="AA380" i="1"/>
  <c r="AB380" i="1"/>
  <c r="AF380" i="1"/>
  <c r="AG380" i="1"/>
  <c r="AK380" i="1"/>
  <c r="AL380" i="1"/>
  <c r="AP380" i="1"/>
  <c r="AQ380" i="1"/>
  <c r="AU380" i="1"/>
  <c r="AV380" i="1"/>
  <c r="AZ380" i="1"/>
  <c r="BA380" i="1"/>
  <c r="BE380" i="1"/>
  <c r="BF380" i="1"/>
  <c r="BJ380" i="1"/>
  <c r="BK380" i="1"/>
  <c r="BO380" i="1"/>
  <c r="G381" i="1"/>
  <c r="H381" i="1"/>
  <c r="L381" i="1"/>
  <c r="M381" i="1"/>
  <c r="Q381" i="1"/>
  <c r="R381" i="1"/>
  <c r="V381" i="1"/>
  <c r="W381" i="1"/>
  <c r="AA381" i="1"/>
  <c r="AB381" i="1"/>
  <c r="AF381" i="1"/>
  <c r="AG381" i="1"/>
  <c r="AK381" i="1"/>
  <c r="AL381" i="1"/>
  <c r="AP381" i="1"/>
  <c r="AQ381" i="1"/>
  <c r="AU381" i="1"/>
  <c r="AV381" i="1"/>
  <c r="AZ381" i="1"/>
  <c r="BA381" i="1"/>
  <c r="BE381" i="1"/>
  <c r="BF381" i="1"/>
  <c r="BJ381" i="1"/>
  <c r="BK381" i="1"/>
  <c r="BO381" i="1"/>
  <c r="G382" i="1"/>
  <c r="H382" i="1"/>
  <c r="L382" i="1"/>
  <c r="M382" i="1"/>
  <c r="Q382" i="1"/>
  <c r="R382" i="1"/>
  <c r="V382" i="1"/>
  <c r="W382" i="1"/>
  <c r="AA382" i="1"/>
  <c r="AB382" i="1"/>
  <c r="AF382" i="1"/>
  <c r="AG382" i="1"/>
  <c r="AK382" i="1"/>
  <c r="AL382" i="1"/>
  <c r="AP382" i="1"/>
  <c r="AQ382" i="1"/>
  <c r="AU382" i="1"/>
  <c r="AV382" i="1"/>
  <c r="AZ382" i="1"/>
  <c r="BA382" i="1"/>
  <c r="BE382" i="1"/>
  <c r="BF382" i="1"/>
  <c r="BJ382" i="1"/>
  <c r="BK382" i="1"/>
  <c r="BO382" i="1"/>
  <c r="G383" i="1"/>
  <c r="H383" i="1"/>
  <c r="L383" i="1"/>
  <c r="M383" i="1"/>
  <c r="Q383" i="1"/>
  <c r="R383" i="1"/>
  <c r="V383" i="1"/>
  <c r="W383" i="1"/>
  <c r="AA383" i="1"/>
  <c r="AB383" i="1"/>
  <c r="AF383" i="1"/>
  <c r="AG383" i="1"/>
  <c r="AK383" i="1"/>
  <c r="AL383" i="1"/>
  <c r="AP383" i="1"/>
  <c r="AQ383" i="1"/>
  <c r="AU383" i="1"/>
  <c r="AV383" i="1"/>
  <c r="AZ383" i="1"/>
  <c r="BA383" i="1"/>
  <c r="BE383" i="1"/>
  <c r="BF383" i="1"/>
  <c r="BJ383" i="1"/>
  <c r="BK383" i="1"/>
  <c r="BO383" i="1"/>
  <c r="G384" i="1"/>
  <c r="H384" i="1"/>
  <c r="L384" i="1"/>
  <c r="M384" i="1"/>
  <c r="Q384" i="1"/>
  <c r="R384" i="1"/>
  <c r="V384" i="1"/>
  <c r="W384" i="1"/>
  <c r="AA384" i="1"/>
  <c r="AB384" i="1"/>
  <c r="AF384" i="1"/>
  <c r="AG384" i="1"/>
  <c r="AK384" i="1"/>
  <c r="AL384" i="1"/>
  <c r="AP384" i="1"/>
  <c r="AQ384" i="1"/>
  <c r="AU384" i="1"/>
  <c r="AV384" i="1"/>
  <c r="AZ384" i="1"/>
  <c r="BA384" i="1"/>
  <c r="BE384" i="1"/>
  <c r="BF384" i="1"/>
  <c r="BJ384" i="1"/>
  <c r="BK384" i="1"/>
  <c r="BO384" i="1"/>
  <c r="G385" i="1"/>
  <c r="H385" i="1"/>
  <c r="L385" i="1"/>
  <c r="M385" i="1"/>
  <c r="Q385" i="1"/>
  <c r="R385" i="1"/>
  <c r="V385" i="1"/>
  <c r="W385" i="1"/>
  <c r="AA385" i="1"/>
  <c r="AB385" i="1"/>
  <c r="AF385" i="1"/>
  <c r="AG385" i="1"/>
  <c r="AK385" i="1"/>
  <c r="AL385" i="1"/>
  <c r="AP385" i="1"/>
  <c r="AQ385" i="1"/>
  <c r="AU385" i="1"/>
  <c r="AV385" i="1"/>
  <c r="AZ385" i="1"/>
  <c r="BA385" i="1"/>
  <c r="BE385" i="1"/>
  <c r="BF385" i="1"/>
  <c r="BJ385" i="1"/>
  <c r="BK385" i="1"/>
  <c r="BO385" i="1"/>
  <c r="G386" i="1"/>
  <c r="H386" i="1"/>
  <c r="L386" i="1"/>
  <c r="M386" i="1"/>
  <c r="Q386" i="1"/>
  <c r="R386" i="1"/>
  <c r="V386" i="1"/>
  <c r="W386" i="1"/>
  <c r="AA386" i="1"/>
  <c r="AB386" i="1"/>
  <c r="AF386" i="1"/>
  <c r="AG386" i="1"/>
  <c r="AK386" i="1"/>
  <c r="AL386" i="1"/>
  <c r="AP386" i="1"/>
  <c r="AQ386" i="1"/>
  <c r="AU386" i="1"/>
  <c r="AV386" i="1"/>
  <c r="AZ386" i="1"/>
  <c r="BA386" i="1"/>
  <c r="BE386" i="1"/>
  <c r="BF386" i="1"/>
  <c r="BJ386" i="1"/>
  <c r="BK386" i="1"/>
  <c r="BO386" i="1"/>
  <c r="G387" i="1"/>
  <c r="H387" i="1"/>
  <c r="L387" i="1"/>
  <c r="M387" i="1"/>
  <c r="Q387" i="1"/>
  <c r="R387" i="1"/>
  <c r="V387" i="1"/>
  <c r="W387" i="1"/>
  <c r="AA387" i="1"/>
  <c r="AB387" i="1"/>
  <c r="AF387" i="1"/>
  <c r="AG387" i="1"/>
  <c r="AK387" i="1"/>
  <c r="AL387" i="1"/>
  <c r="AP387" i="1"/>
  <c r="AQ387" i="1"/>
  <c r="AU387" i="1"/>
  <c r="AV387" i="1"/>
  <c r="AZ387" i="1"/>
  <c r="BA387" i="1"/>
  <c r="BE387" i="1"/>
  <c r="BF387" i="1"/>
  <c r="BJ387" i="1"/>
  <c r="BK387" i="1"/>
  <c r="BO387" i="1"/>
  <c r="G388" i="1"/>
  <c r="H388" i="1"/>
  <c r="L388" i="1"/>
  <c r="M388" i="1"/>
  <c r="Q388" i="1"/>
  <c r="R388" i="1"/>
  <c r="V388" i="1"/>
  <c r="W388" i="1"/>
  <c r="AA388" i="1"/>
  <c r="AB388" i="1"/>
  <c r="AF388" i="1"/>
  <c r="AG388" i="1"/>
  <c r="AK388" i="1"/>
  <c r="AL388" i="1"/>
  <c r="AP388" i="1"/>
  <c r="AQ388" i="1"/>
  <c r="AU388" i="1"/>
  <c r="AV388" i="1"/>
  <c r="AZ388" i="1"/>
  <c r="BA388" i="1"/>
  <c r="BE388" i="1"/>
  <c r="BF388" i="1"/>
  <c r="BJ388" i="1"/>
  <c r="BK388" i="1"/>
  <c r="BO388" i="1"/>
  <c r="G389" i="1"/>
  <c r="H389" i="1"/>
  <c r="L389" i="1"/>
  <c r="M389" i="1"/>
  <c r="Q389" i="1"/>
  <c r="R389" i="1"/>
  <c r="V389" i="1"/>
  <c r="W389" i="1"/>
  <c r="AA389" i="1"/>
  <c r="AB389" i="1"/>
  <c r="AF389" i="1"/>
  <c r="AG389" i="1"/>
  <c r="AK389" i="1"/>
  <c r="AL389" i="1"/>
  <c r="AP389" i="1"/>
  <c r="AQ389" i="1"/>
  <c r="AU389" i="1"/>
  <c r="AV389" i="1"/>
  <c r="AZ389" i="1"/>
  <c r="BA389" i="1"/>
  <c r="BE389" i="1"/>
  <c r="BF389" i="1"/>
  <c r="BJ389" i="1"/>
  <c r="BK389" i="1"/>
  <c r="BO389" i="1"/>
  <c r="G390" i="1"/>
  <c r="H390" i="1"/>
  <c r="L390" i="1"/>
  <c r="M390" i="1"/>
  <c r="Q390" i="1"/>
  <c r="R390" i="1"/>
  <c r="V390" i="1"/>
  <c r="W390" i="1"/>
  <c r="AA390" i="1"/>
  <c r="AB390" i="1"/>
  <c r="AF390" i="1"/>
  <c r="AG390" i="1"/>
  <c r="AK390" i="1"/>
  <c r="AL390" i="1"/>
  <c r="AP390" i="1"/>
  <c r="AQ390" i="1"/>
  <c r="AU390" i="1"/>
  <c r="AV390" i="1"/>
  <c r="AZ390" i="1"/>
  <c r="BA390" i="1"/>
  <c r="BE390" i="1"/>
  <c r="BF390" i="1"/>
  <c r="BJ390" i="1"/>
  <c r="BK390" i="1"/>
  <c r="BO390" i="1"/>
  <c r="G391" i="1"/>
  <c r="H391" i="1"/>
  <c r="L391" i="1"/>
  <c r="M391" i="1"/>
  <c r="Q391" i="1"/>
  <c r="R391" i="1"/>
  <c r="V391" i="1"/>
  <c r="W391" i="1"/>
  <c r="AA391" i="1"/>
  <c r="AB391" i="1"/>
  <c r="AF391" i="1"/>
  <c r="AG391" i="1"/>
  <c r="AK391" i="1"/>
  <c r="AL391" i="1"/>
  <c r="AP391" i="1"/>
  <c r="AQ391" i="1"/>
  <c r="AU391" i="1"/>
  <c r="AV391" i="1"/>
  <c r="AZ391" i="1"/>
  <c r="BA391" i="1"/>
  <c r="BE391" i="1"/>
  <c r="BF391" i="1"/>
  <c r="BJ391" i="1"/>
  <c r="BK391" i="1"/>
  <c r="BO391" i="1"/>
  <c r="G392" i="1"/>
  <c r="H392" i="1"/>
  <c r="L392" i="1"/>
  <c r="M392" i="1"/>
  <c r="Q392" i="1"/>
  <c r="R392" i="1"/>
  <c r="V392" i="1"/>
  <c r="W392" i="1"/>
  <c r="AA392" i="1"/>
  <c r="AB392" i="1"/>
  <c r="AF392" i="1"/>
  <c r="AG392" i="1"/>
  <c r="AK392" i="1"/>
  <c r="AL392" i="1"/>
  <c r="AP392" i="1"/>
  <c r="AQ392" i="1"/>
  <c r="AU392" i="1"/>
  <c r="AV392" i="1"/>
  <c r="AZ392" i="1"/>
  <c r="BA392" i="1"/>
  <c r="BE392" i="1"/>
  <c r="BF392" i="1"/>
  <c r="BJ392" i="1"/>
  <c r="BK392" i="1"/>
  <c r="BO392" i="1"/>
  <c r="G393" i="1"/>
  <c r="H393" i="1"/>
  <c r="L393" i="1"/>
  <c r="M393" i="1"/>
  <c r="Q393" i="1"/>
  <c r="R393" i="1"/>
  <c r="V393" i="1"/>
  <c r="W393" i="1"/>
  <c r="AA393" i="1"/>
  <c r="AB393" i="1"/>
  <c r="AF393" i="1"/>
  <c r="AG393" i="1"/>
  <c r="AK393" i="1"/>
  <c r="AL393" i="1"/>
  <c r="AP393" i="1"/>
  <c r="AQ393" i="1"/>
  <c r="AU393" i="1"/>
  <c r="AV393" i="1"/>
  <c r="AZ393" i="1"/>
  <c r="BA393" i="1"/>
  <c r="BE393" i="1"/>
  <c r="BF393" i="1"/>
  <c r="BJ393" i="1"/>
  <c r="BK393" i="1"/>
  <c r="BO393" i="1"/>
  <c r="G394" i="1"/>
  <c r="H394" i="1"/>
  <c r="L394" i="1"/>
  <c r="M394" i="1"/>
  <c r="Q394" i="1"/>
  <c r="R394" i="1"/>
  <c r="V394" i="1"/>
  <c r="W394" i="1"/>
  <c r="AA394" i="1"/>
  <c r="AB394" i="1"/>
  <c r="AF394" i="1"/>
  <c r="AG394" i="1"/>
  <c r="AK394" i="1"/>
  <c r="AL394" i="1"/>
  <c r="AP394" i="1"/>
  <c r="AQ394" i="1"/>
  <c r="AU394" i="1"/>
  <c r="AV394" i="1"/>
  <c r="AZ394" i="1"/>
  <c r="BA394" i="1"/>
  <c r="BE394" i="1"/>
  <c r="BF394" i="1"/>
  <c r="BJ394" i="1"/>
  <c r="BK394" i="1"/>
  <c r="BO394" i="1"/>
  <c r="G395" i="1"/>
  <c r="H395" i="1"/>
  <c r="L395" i="1"/>
  <c r="M395" i="1"/>
  <c r="Q395" i="1"/>
  <c r="R395" i="1"/>
  <c r="V395" i="1"/>
  <c r="W395" i="1"/>
  <c r="AA395" i="1"/>
  <c r="AB395" i="1"/>
  <c r="AF395" i="1"/>
  <c r="AG395" i="1"/>
  <c r="AK395" i="1"/>
  <c r="AL395" i="1"/>
  <c r="AP395" i="1"/>
  <c r="AQ395" i="1"/>
  <c r="AU395" i="1"/>
  <c r="AV395" i="1"/>
  <c r="AZ395" i="1"/>
  <c r="BA395" i="1"/>
  <c r="BE395" i="1"/>
  <c r="BF395" i="1"/>
  <c r="BJ395" i="1"/>
  <c r="BK395" i="1"/>
  <c r="BO395" i="1"/>
  <c r="G396" i="1"/>
  <c r="H396" i="1"/>
  <c r="L396" i="1"/>
  <c r="M396" i="1"/>
  <c r="Q396" i="1"/>
  <c r="R396" i="1"/>
  <c r="V396" i="1"/>
  <c r="W396" i="1"/>
  <c r="AA396" i="1"/>
  <c r="AB396" i="1"/>
  <c r="AF396" i="1"/>
  <c r="AG396" i="1"/>
  <c r="AK396" i="1"/>
  <c r="AL396" i="1"/>
  <c r="AP396" i="1"/>
  <c r="AQ396" i="1"/>
  <c r="AU396" i="1"/>
  <c r="AV396" i="1"/>
  <c r="AZ396" i="1"/>
  <c r="BA396" i="1"/>
  <c r="BE396" i="1"/>
  <c r="BF396" i="1"/>
  <c r="BJ396" i="1"/>
  <c r="BK396" i="1"/>
  <c r="BO396" i="1"/>
  <c r="G397" i="1"/>
  <c r="H397" i="1"/>
  <c r="L397" i="1"/>
  <c r="M397" i="1"/>
  <c r="Q397" i="1"/>
  <c r="R397" i="1"/>
  <c r="V397" i="1"/>
  <c r="W397" i="1"/>
  <c r="AA397" i="1"/>
  <c r="AB397" i="1"/>
  <c r="AF397" i="1"/>
  <c r="AG397" i="1"/>
  <c r="AK397" i="1"/>
  <c r="AL397" i="1"/>
  <c r="AP397" i="1"/>
  <c r="AQ397" i="1"/>
  <c r="AU397" i="1"/>
  <c r="AV397" i="1"/>
  <c r="AZ397" i="1"/>
  <c r="BA397" i="1"/>
  <c r="BE397" i="1"/>
  <c r="BF397" i="1"/>
  <c r="BJ397" i="1"/>
  <c r="BK397" i="1"/>
  <c r="BO397" i="1"/>
  <c r="G398" i="1"/>
  <c r="H398" i="1"/>
  <c r="L398" i="1"/>
  <c r="M398" i="1"/>
  <c r="Q398" i="1"/>
  <c r="R398" i="1"/>
  <c r="V398" i="1"/>
  <c r="W398" i="1"/>
  <c r="AA398" i="1"/>
  <c r="AB398" i="1"/>
  <c r="AF398" i="1"/>
  <c r="AG398" i="1"/>
  <c r="AK398" i="1"/>
  <c r="AL398" i="1"/>
  <c r="AP398" i="1"/>
  <c r="AQ398" i="1"/>
  <c r="AU398" i="1"/>
  <c r="AV398" i="1"/>
  <c r="AZ398" i="1"/>
  <c r="BA398" i="1"/>
  <c r="BE398" i="1"/>
  <c r="BF398" i="1"/>
  <c r="BJ398" i="1"/>
  <c r="BK398" i="1"/>
  <c r="BO398" i="1"/>
  <c r="G399" i="1"/>
  <c r="H399" i="1"/>
  <c r="L399" i="1"/>
  <c r="M399" i="1"/>
  <c r="Q399" i="1"/>
  <c r="R399" i="1"/>
  <c r="V399" i="1"/>
  <c r="W399" i="1"/>
  <c r="AA399" i="1"/>
  <c r="AB399" i="1"/>
  <c r="AF399" i="1"/>
  <c r="AG399" i="1"/>
  <c r="AK399" i="1"/>
  <c r="AL399" i="1"/>
  <c r="AP399" i="1"/>
  <c r="AQ399" i="1"/>
  <c r="AU399" i="1"/>
  <c r="AV399" i="1"/>
  <c r="AZ399" i="1"/>
  <c r="BA399" i="1"/>
  <c r="BE399" i="1"/>
  <c r="BF399" i="1"/>
  <c r="BJ399" i="1"/>
  <c r="BK399" i="1"/>
  <c r="BO399" i="1"/>
  <c r="G400" i="1"/>
  <c r="H400" i="1"/>
  <c r="L400" i="1"/>
  <c r="M400" i="1"/>
  <c r="Q400" i="1"/>
  <c r="R400" i="1"/>
  <c r="V400" i="1"/>
  <c r="W400" i="1"/>
  <c r="AA400" i="1"/>
  <c r="AB400" i="1"/>
  <c r="AF400" i="1"/>
  <c r="AG400" i="1"/>
  <c r="AK400" i="1"/>
  <c r="AL400" i="1"/>
  <c r="AP400" i="1"/>
  <c r="AQ400" i="1"/>
  <c r="AU400" i="1"/>
  <c r="AV400" i="1"/>
  <c r="AZ400" i="1"/>
  <c r="BA400" i="1"/>
  <c r="BE400" i="1"/>
  <c r="BF400" i="1"/>
  <c r="BJ400" i="1"/>
  <c r="BK400" i="1"/>
  <c r="BO400" i="1"/>
  <c r="G401" i="1"/>
  <c r="H401" i="1"/>
  <c r="L401" i="1"/>
  <c r="M401" i="1"/>
  <c r="Q401" i="1"/>
  <c r="R401" i="1"/>
  <c r="V401" i="1"/>
  <c r="W401" i="1"/>
  <c r="AA401" i="1"/>
  <c r="AB401" i="1"/>
  <c r="AF401" i="1"/>
  <c r="AG401" i="1"/>
  <c r="AK401" i="1"/>
  <c r="AL401" i="1"/>
  <c r="AP401" i="1"/>
  <c r="AQ401" i="1"/>
  <c r="AU401" i="1"/>
  <c r="AV401" i="1"/>
  <c r="AZ401" i="1"/>
  <c r="BA401" i="1"/>
  <c r="BE401" i="1"/>
  <c r="BF401" i="1"/>
  <c r="BJ401" i="1"/>
  <c r="BK401" i="1"/>
  <c r="BO401" i="1"/>
  <c r="G402" i="1"/>
  <c r="H402" i="1"/>
  <c r="L402" i="1"/>
  <c r="M402" i="1"/>
  <c r="Q402" i="1"/>
  <c r="R402" i="1"/>
  <c r="V402" i="1"/>
  <c r="W402" i="1"/>
  <c r="AA402" i="1"/>
  <c r="AB402" i="1"/>
  <c r="AF402" i="1"/>
  <c r="AG402" i="1"/>
  <c r="AK402" i="1"/>
  <c r="AL402" i="1"/>
  <c r="AP402" i="1"/>
  <c r="AQ402" i="1"/>
  <c r="AU402" i="1"/>
  <c r="AV402" i="1"/>
  <c r="AZ402" i="1"/>
  <c r="BA402" i="1"/>
  <c r="BE402" i="1"/>
  <c r="BF402" i="1"/>
  <c r="BJ402" i="1"/>
  <c r="BK402" i="1"/>
  <c r="BO402" i="1"/>
  <c r="G403" i="1"/>
  <c r="H403" i="1"/>
  <c r="L403" i="1"/>
  <c r="M403" i="1"/>
  <c r="Q403" i="1"/>
  <c r="R403" i="1"/>
  <c r="V403" i="1"/>
  <c r="W403" i="1"/>
  <c r="AA403" i="1"/>
  <c r="AB403" i="1"/>
  <c r="AF403" i="1"/>
  <c r="AG403" i="1"/>
  <c r="AK403" i="1"/>
  <c r="AL403" i="1"/>
  <c r="AP403" i="1"/>
  <c r="AQ403" i="1"/>
  <c r="AU403" i="1"/>
  <c r="AV403" i="1"/>
  <c r="AZ403" i="1"/>
  <c r="BA403" i="1"/>
  <c r="BE403" i="1"/>
  <c r="BF403" i="1"/>
  <c r="BJ403" i="1"/>
  <c r="BK403" i="1"/>
  <c r="BO403" i="1"/>
  <c r="G404" i="1"/>
  <c r="H404" i="1"/>
  <c r="L404" i="1"/>
  <c r="M404" i="1"/>
  <c r="Q404" i="1"/>
  <c r="R404" i="1"/>
  <c r="V404" i="1"/>
  <c r="W404" i="1"/>
  <c r="AA404" i="1"/>
  <c r="AB404" i="1"/>
  <c r="AF404" i="1"/>
  <c r="AG404" i="1"/>
  <c r="AK404" i="1"/>
  <c r="AL404" i="1"/>
  <c r="AP404" i="1"/>
  <c r="AQ404" i="1"/>
  <c r="AU404" i="1"/>
  <c r="AV404" i="1"/>
  <c r="AZ404" i="1"/>
  <c r="BA404" i="1"/>
  <c r="BE404" i="1"/>
  <c r="BF404" i="1"/>
  <c r="BJ404" i="1"/>
  <c r="BK404" i="1"/>
  <c r="BO404" i="1"/>
  <c r="G405" i="1"/>
  <c r="H405" i="1"/>
  <c r="L405" i="1"/>
  <c r="M405" i="1"/>
  <c r="Q405" i="1"/>
  <c r="R405" i="1"/>
  <c r="V405" i="1"/>
  <c r="W405" i="1"/>
  <c r="AA405" i="1"/>
  <c r="AB405" i="1"/>
  <c r="AF405" i="1"/>
  <c r="AG405" i="1"/>
  <c r="AK405" i="1"/>
  <c r="AL405" i="1"/>
  <c r="AP405" i="1"/>
  <c r="AQ405" i="1"/>
  <c r="AU405" i="1"/>
  <c r="AV405" i="1"/>
  <c r="AZ405" i="1"/>
  <c r="BA405" i="1"/>
  <c r="BE405" i="1"/>
  <c r="BF405" i="1"/>
  <c r="BJ405" i="1"/>
  <c r="BK405" i="1"/>
  <c r="BO405" i="1"/>
  <c r="G406" i="1"/>
  <c r="H406" i="1"/>
  <c r="L406" i="1"/>
  <c r="M406" i="1"/>
  <c r="Q406" i="1"/>
  <c r="R406" i="1"/>
  <c r="V406" i="1"/>
  <c r="W406" i="1"/>
  <c r="AA406" i="1"/>
  <c r="AB406" i="1"/>
  <c r="AF406" i="1"/>
  <c r="AG406" i="1"/>
  <c r="AK406" i="1"/>
  <c r="AL406" i="1"/>
  <c r="AP406" i="1"/>
  <c r="AQ406" i="1"/>
  <c r="AU406" i="1"/>
  <c r="AV406" i="1"/>
  <c r="AZ406" i="1"/>
  <c r="BA406" i="1"/>
  <c r="BE406" i="1"/>
  <c r="BF406" i="1"/>
  <c r="BJ406" i="1"/>
  <c r="BK406" i="1"/>
  <c r="BO406" i="1"/>
  <c r="G407" i="1"/>
  <c r="H407" i="1"/>
  <c r="L407" i="1"/>
  <c r="M407" i="1"/>
  <c r="Q407" i="1"/>
  <c r="R407" i="1"/>
  <c r="V407" i="1"/>
  <c r="W407" i="1"/>
  <c r="AA407" i="1"/>
  <c r="AB407" i="1"/>
  <c r="AF407" i="1"/>
  <c r="AG407" i="1"/>
  <c r="AK407" i="1"/>
  <c r="AL407" i="1"/>
  <c r="AP407" i="1"/>
  <c r="AQ407" i="1"/>
  <c r="AU407" i="1"/>
  <c r="AV407" i="1"/>
  <c r="AZ407" i="1"/>
  <c r="BA407" i="1"/>
  <c r="BE407" i="1"/>
  <c r="BF407" i="1"/>
  <c r="BJ407" i="1"/>
  <c r="BK407" i="1"/>
  <c r="BO407" i="1"/>
  <c r="G408" i="1"/>
  <c r="H408" i="1"/>
  <c r="L408" i="1"/>
  <c r="M408" i="1"/>
  <c r="Q408" i="1"/>
  <c r="R408" i="1"/>
  <c r="V408" i="1"/>
  <c r="W408" i="1"/>
  <c r="AA408" i="1"/>
  <c r="AB408" i="1"/>
  <c r="AF408" i="1"/>
  <c r="AG408" i="1"/>
  <c r="AK408" i="1"/>
  <c r="AL408" i="1"/>
  <c r="AP408" i="1"/>
  <c r="AQ408" i="1"/>
  <c r="AU408" i="1"/>
  <c r="AV408" i="1"/>
  <c r="AZ408" i="1"/>
  <c r="BA408" i="1"/>
  <c r="BE408" i="1"/>
  <c r="BF408" i="1"/>
  <c r="BJ408" i="1"/>
  <c r="BK408" i="1"/>
  <c r="BO408" i="1"/>
  <c r="G409" i="1"/>
  <c r="H409" i="1"/>
  <c r="L409" i="1"/>
  <c r="M409" i="1"/>
  <c r="Q409" i="1"/>
  <c r="R409" i="1"/>
  <c r="V409" i="1"/>
  <c r="W409" i="1"/>
  <c r="AA409" i="1"/>
  <c r="AB409" i="1"/>
  <c r="AF409" i="1"/>
  <c r="AG409" i="1"/>
  <c r="AK409" i="1"/>
  <c r="AL409" i="1"/>
  <c r="AP409" i="1"/>
  <c r="AQ409" i="1"/>
  <c r="AU409" i="1"/>
  <c r="AV409" i="1"/>
  <c r="AZ409" i="1"/>
  <c r="BA409" i="1"/>
  <c r="BE409" i="1"/>
  <c r="BF409" i="1"/>
  <c r="BJ409" i="1"/>
  <c r="BK409" i="1"/>
  <c r="BO409" i="1"/>
  <c r="G410" i="1"/>
  <c r="H410" i="1"/>
  <c r="L410" i="1"/>
  <c r="M410" i="1"/>
  <c r="Q410" i="1"/>
  <c r="R410" i="1"/>
  <c r="V410" i="1"/>
  <c r="W410" i="1"/>
  <c r="AA410" i="1"/>
  <c r="AB410" i="1"/>
  <c r="AF410" i="1"/>
  <c r="AG410" i="1"/>
  <c r="AK410" i="1"/>
  <c r="AL410" i="1"/>
  <c r="AP410" i="1"/>
  <c r="AQ410" i="1"/>
  <c r="AU410" i="1"/>
  <c r="AV410" i="1"/>
  <c r="AZ410" i="1"/>
  <c r="BA410" i="1"/>
  <c r="BE410" i="1"/>
  <c r="BF410" i="1"/>
  <c r="BJ410" i="1"/>
  <c r="BK410" i="1"/>
  <c r="BO410" i="1"/>
  <c r="G411" i="1"/>
  <c r="H411" i="1"/>
  <c r="L411" i="1"/>
  <c r="M411" i="1"/>
  <c r="Q411" i="1"/>
  <c r="R411" i="1"/>
  <c r="V411" i="1"/>
  <c r="W411" i="1"/>
  <c r="AA411" i="1"/>
  <c r="AB411" i="1"/>
  <c r="AF411" i="1"/>
  <c r="AG411" i="1"/>
  <c r="AK411" i="1"/>
  <c r="AL411" i="1"/>
  <c r="AP411" i="1"/>
  <c r="AQ411" i="1"/>
  <c r="AU411" i="1"/>
  <c r="AV411" i="1"/>
  <c r="AZ411" i="1"/>
  <c r="BA411" i="1"/>
  <c r="BE411" i="1"/>
  <c r="BF411" i="1"/>
  <c r="BJ411" i="1"/>
  <c r="BK411" i="1"/>
  <c r="BO411" i="1"/>
  <c r="G412" i="1"/>
  <c r="H412" i="1"/>
  <c r="L412" i="1"/>
  <c r="M412" i="1"/>
  <c r="Q412" i="1"/>
  <c r="R412" i="1"/>
  <c r="V412" i="1"/>
  <c r="W412" i="1"/>
  <c r="AA412" i="1"/>
  <c r="AB412" i="1"/>
  <c r="AF412" i="1"/>
  <c r="AG412" i="1"/>
  <c r="AK412" i="1"/>
  <c r="AL412" i="1"/>
  <c r="AP412" i="1"/>
  <c r="AQ412" i="1"/>
  <c r="AU412" i="1"/>
  <c r="AV412" i="1"/>
  <c r="AZ412" i="1"/>
  <c r="BA412" i="1"/>
  <c r="BE412" i="1"/>
  <c r="BF412" i="1"/>
  <c r="BJ412" i="1"/>
  <c r="BK412" i="1"/>
  <c r="BO412" i="1"/>
  <c r="G413" i="1"/>
  <c r="H413" i="1"/>
  <c r="L413" i="1"/>
  <c r="M413" i="1"/>
  <c r="Q413" i="1"/>
  <c r="R413" i="1"/>
  <c r="V413" i="1"/>
  <c r="W413" i="1"/>
  <c r="AA413" i="1"/>
  <c r="AB413" i="1"/>
  <c r="AF413" i="1"/>
  <c r="AG413" i="1"/>
  <c r="AK413" i="1"/>
  <c r="AL413" i="1"/>
  <c r="AP413" i="1"/>
  <c r="AQ413" i="1"/>
  <c r="AU413" i="1"/>
  <c r="AV413" i="1"/>
  <c r="AZ413" i="1"/>
  <c r="BA413" i="1"/>
  <c r="BE413" i="1"/>
  <c r="BF413" i="1"/>
  <c r="BJ413" i="1"/>
  <c r="BK413" i="1"/>
  <c r="BO413" i="1"/>
  <c r="G414" i="1"/>
  <c r="H414" i="1"/>
  <c r="L414" i="1"/>
  <c r="M414" i="1"/>
  <c r="Q414" i="1"/>
  <c r="R414" i="1"/>
  <c r="V414" i="1"/>
  <c r="W414" i="1"/>
  <c r="AA414" i="1"/>
  <c r="AB414" i="1"/>
  <c r="AF414" i="1"/>
  <c r="AG414" i="1"/>
  <c r="AK414" i="1"/>
  <c r="AL414" i="1"/>
  <c r="AP414" i="1"/>
  <c r="AQ414" i="1"/>
  <c r="AU414" i="1"/>
  <c r="AV414" i="1"/>
  <c r="AZ414" i="1"/>
  <c r="BA414" i="1"/>
  <c r="BE414" i="1"/>
  <c r="BF414" i="1"/>
  <c r="BJ414" i="1"/>
  <c r="BK414" i="1"/>
  <c r="BO414" i="1"/>
  <c r="G415" i="1"/>
  <c r="H415" i="1"/>
  <c r="L415" i="1"/>
  <c r="M415" i="1"/>
  <c r="Q415" i="1"/>
  <c r="R415" i="1"/>
  <c r="V415" i="1"/>
  <c r="W415" i="1"/>
  <c r="AA415" i="1"/>
  <c r="AB415" i="1"/>
  <c r="AF415" i="1"/>
  <c r="AG415" i="1"/>
  <c r="AK415" i="1"/>
  <c r="AL415" i="1"/>
  <c r="AP415" i="1"/>
  <c r="AQ415" i="1"/>
  <c r="AU415" i="1"/>
  <c r="AV415" i="1"/>
  <c r="AZ415" i="1"/>
  <c r="BA415" i="1"/>
  <c r="BE415" i="1"/>
  <c r="BF415" i="1"/>
  <c r="BJ415" i="1"/>
  <c r="BK415" i="1"/>
  <c r="BO415" i="1"/>
  <c r="G416" i="1"/>
  <c r="H416" i="1"/>
  <c r="L416" i="1"/>
  <c r="M416" i="1"/>
  <c r="Q416" i="1"/>
  <c r="R416" i="1"/>
  <c r="V416" i="1"/>
  <c r="W416" i="1"/>
  <c r="AA416" i="1"/>
  <c r="AB416" i="1"/>
  <c r="AF416" i="1"/>
  <c r="AG416" i="1"/>
  <c r="AK416" i="1"/>
  <c r="AL416" i="1"/>
  <c r="AP416" i="1"/>
  <c r="AQ416" i="1"/>
  <c r="AU416" i="1"/>
  <c r="AV416" i="1"/>
  <c r="AZ416" i="1"/>
  <c r="BA416" i="1"/>
  <c r="BE416" i="1"/>
  <c r="BF416" i="1"/>
  <c r="BJ416" i="1"/>
  <c r="BK416" i="1"/>
  <c r="BO416" i="1"/>
  <c r="G417" i="1"/>
  <c r="H417" i="1"/>
  <c r="L417" i="1"/>
  <c r="M417" i="1"/>
  <c r="Q417" i="1"/>
  <c r="R417" i="1"/>
  <c r="V417" i="1"/>
  <c r="W417" i="1"/>
  <c r="AA417" i="1"/>
  <c r="AB417" i="1"/>
  <c r="AF417" i="1"/>
  <c r="AG417" i="1"/>
  <c r="AK417" i="1"/>
  <c r="AL417" i="1"/>
  <c r="AP417" i="1"/>
  <c r="AQ417" i="1"/>
  <c r="AU417" i="1"/>
  <c r="AV417" i="1"/>
  <c r="AZ417" i="1"/>
  <c r="BA417" i="1"/>
  <c r="BE417" i="1"/>
  <c r="BF417" i="1"/>
  <c r="BJ417" i="1"/>
  <c r="BK417" i="1"/>
  <c r="BO417" i="1"/>
  <c r="G418" i="1"/>
  <c r="H418" i="1"/>
  <c r="L418" i="1"/>
  <c r="M418" i="1"/>
  <c r="Q418" i="1"/>
  <c r="R418" i="1"/>
  <c r="V418" i="1"/>
  <c r="W418" i="1"/>
  <c r="AA418" i="1"/>
  <c r="AB418" i="1"/>
  <c r="AF418" i="1"/>
  <c r="AG418" i="1"/>
  <c r="AK418" i="1"/>
  <c r="AL418" i="1"/>
  <c r="AP418" i="1"/>
  <c r="AQ418" i="1"/>
  <c r="AU418" i="1"/>
  <c r="AV418" i="1"/>
  <c r="AZ418" i="1"/>
  <c r="BA418" i="1"/>
  <c r="BE418" i="1"/>
  <c r="BF418" i="1"/>
  <c r="BJ418" i="1"/>
  <c r="BK418" i="1"/>
  <c r="BO418" i="1"/>
  <c r="G419" i="1"/>
  <c r="H419" i="1"/>
  <c r="L419" i="1"/>
  <c r="M419" i="1"/>
  <c r="Q419" i="1"/>
  <c r="R419" i="1"/>
  <c r="V419" i="1"/>
  <c r="W419" i="1"/>
  <c r="AA419" i="1"/>
  <c r="AB419" i="1"/>
  <c r="AF419" i="1"/>
  <c r="AG419" i="1"/>
  <c r="AK419" i="1"/>
  <c r="AL419" i="1"/>
  <c r="AP419" i="1"/>
  <c r="AQ419" i="1"/>
  <c r="AU419" i="1"/>
  <c r="AV419" i="1"/>
  <c r="AZ419" i="1"/>
  <c r="BA419" i="1"/>
  <c r="BE419" i="1"/>
  <c r="BF419" i="1"/>
  <c r="BJ419" i="1"/>
  <c r="BK419" i="1"/>
  <c r="BO419" i="1"/>
  <c r="G420" i="1"/>
  <c r="H420" i="1"/>
  <c r="L420" i="1"/>
  <c r="M420" i="1"/>
  <c r="Q420" i="1"/>
  <c r="R420" i="1"/>
  <c r="V420" i="1"/>
  <c r="W420" i="1"/>
  <c r="AA420" i="1"/>
  <c r="AB420" i="1"/>
  <c r="AF420" i="1"/>
  <c r="AG420" i="1"/>
  <c r="AK420" i="1"/>
  <c r="AL420" i="1"/>
  <c r="AP420" i="1"/>
  <c r="AQ420" i="1"/>
  <c r="AU420" i="1"/>
  <c r="AV420" i="1"/>
  <c r="AZ420" i="1"/>
  <c r="BA420" i="1"/>
  <c r="BE420" i="1"/>
  <c r="BF420" i="1"/>
  <c r="BJ420" i="1"/>
  <c r="BK420" i="1"/>
  <c r="BO420" i="1"/>
  <c r="G421" i="1"/>
  <c r="H421" i="1"/>
  <c r="L421" i="1"/>
  <c r="M421" i="1"/>
  <c r="Q421" i="1"/>
  <c r="R421" i="1"/>
  <c r="V421" i="1"/>
  <c r="W421" i="1"/>
  <c r="AA421" i="1"/>
  <c r="AB421" i="1"/>
  <c r="AF421" i="1"/>
  <c r="AG421" i="1"/>
  <c r="AK421" i="1"/>
  <c r="AL421" i="1"/>
  <c r="AP421" i="1"/>
  <c r="AQ421" i="1"/>
  <c r="AU421" i="1"/>
  <c r="AV421" i="1"/>
  <c r="AZ421" i="1"/>
  <c r="BA421" i="1"/>
  <c r="BE421" i="1"/>
  <c r="BF421" i="1"/>
  <c r="BJ421" i="1"/>
  <c r="BK421" i="1"/>
  <c r="BO421" i="1"/>
  <c r="G422" i="1"/>
  <c r="H422" i="1"/>
  <c r="L422" i="1"/>
  <c r="M422" i="1"/>
  <c r="Q422" i="1"/>
  <c r="R422" i="1"/>
  <c r="V422" i="1"/>
  <c r="W422" i="1"/>
  <c r="AA422" i="1"/>
  <c r="AB422" i="1"/>
  <c r="AF422" i="1"/>
  <c r="AG422" i="1"/>
  <c r="AK422" i="1"/>
  <c r="AL422" i="1"/>
  <c r="AP422" i="1"/>
  <c r="AQ422" i="1"/>
  <c r="AU422" i="1"/>
  <c r="AV422" i="1"/>
  <c r="AZ422" i="1"/>
  <c r="BA422" i="1"/>
  <c r="BE422" i="1"/>
  <c r="BF422" i="1"/>
  <c r="BJ422" i="1"/>
  <c r="BK422" i="1"/>
  <c r="BO422" i="1"/>
  <c r="G423" i="1"/>
  <c r="H423" i="1"/>
  <c r="L423" i="1"/>
  <c r="M423" i="1"/>
  <c r="Q423" i="1"/>
  <c r="R423" i="1"/>
  <c r="V423" i="1"/>
  <c r="W423" i="1"/>
  <c r="AA423" i="1"/>
  <c r="AB423" i="1"/>
  <c r="AF423" i="1"/>
  <c r="AG423" i="1"/>
  <c r="AK423" i="1"/>
  <c r="AL423" i="1"/>
  <c r="AP423" i="1"/>
  <c r="AQ423" i="1"/>
  <c r="AU423" i="1"/>
  <c r="AV423" i="1"/>
  <c r="AZ423" i="1"/>
  <c r="BA423" i="1"/>
  <c r="BE423" i="1"/>
  <c r="BF423" i="1"/>
  <c r="BJ423" i="1"/>
  <c r="BK423" i="1"/>
  <c r="BO423" i="1"/>
  <c r="G424" i="1"/>
  <c r="H424" i="1"/>
  <c r="L424" i="1"/>
  <c r="M424" i="1"/>
  <c r="Q424" i="1"/>
  <c r="R424" i="1"/>
  <c r="V424" i="1"/>
  <c r="W424" i="1"/>
  <c r="AA424" i="1"/>
  <c r="AB424" i="1"/>
  <c r="AF424" i="1"/>
  <c r="AG424" i="1"/>
  <c r="AK424" i="1"/>
  <c r="AL424" i="1"/>
  <c r="AP424" i="1"/>
  <c r="AQ424" i="1"/>
  <c r="AU424" i="1"/>
  <c r="AV424" i="1"/>
  <c r="AZ424" i="1"/>
  <c r="BA424" i="1"/>
  <c r="BE424" i="1"/>
  <c r="BF424" i="1"/>
  <c r="BJ424" i="1"/>
  <c r="BK424" i="1"/>
  <c r="BO424" i="1"/>
  <c r="G425" i="1"/>
  <c r="H425" i="1"/>
  <c r="L425" i="1"/>
  <c r="M425" i="1"/>
  <c r="Q425" i="1"/>
  <c r="R425" i="1"/>
  <c r="V425" i="1"/>
  <c r="W425" i="1"/>
  <c r="AA425" i="1"/>
  <c r="AB425" i="1"/>
  <c r="AF425" i="1"/>
  <c r="AG425" i="1"/>
  <c r="AK425" i="1"/>
  <c r="AL425" i="1"/>
  <c r="AP425" i="1"/>
  <c r="AQ425" i="1"/>
  <c r="AU425" i="1"/>
  <c r="AV425" i="1"/>
  <c r="AZ425" i="1"/>
  <c r="BA425" i="1"/>
  <c r="BE425" i="1"/>
  <c r="BF425" i="1"/>
  <c r="BJ425" i="1"/>
  <c r="BK425" i="1"/>
  <c r="BO425" i="1"/>
  <c r="G426" i="1"/>
  <c r="H426" i="1"/>
  <c r="L426" i="1"/>
  <c r="M426" i="1"/>
  <c r="Q426" i="1"/>
  <c r="R426" i="1"/>
  <c r="V426" i="1"/>
  <c r="W426" i="1"/>
  <c r="AA426" i="1"/>
  <c r="AB426" i="1"/>
  <c r="AF426" i="1"/>
  <c r="AG426" i="1"/>
  <c r="AK426" i="1"/>
  <c r="AL426" i="1"/>
  <c r="AP426" i="1"/>
  <c r="AQ426" i="1"/>
  <c r="AU426" i="1"/>
  <c r="AV426" i="1"/>
  <c r="AZ426" i="1"/>
  <c r="BA426" i="1"/>
  <c r="BE426" i="1"/>
  <c r="BF426" i="1"/>
  <c r="BJ426" i="1"/>
  <c r="BK426" i="1"/>
  <c r="BO426" i="1"/>
  <c r="G427" i="1"/>
  <c r="H427" i="1"/>
  <c r="L427" i="1"/>
  <c r="M427" i="1"/>
  <c r="Q427" i="1"/>
  <c r="R427" i="1"/>
  <c r="V427" i="1"/>
  <c r="W427" i="1"/>
  <c r="AA427" i="1"/>
  <c r="AB427" i="1"/>
  <c r="AF427" i="1"/>
  <c r="AG427" i="1"/>
  <c r="AK427" i="1"/>
  <c r="AL427" i="1"/>
  <c r="AP427" i="1"/>
  <c r="AQ427" i="1"/>
  <c r="AU427" i="1"/>
  <c r="AV427" i="1"/>
  <c r="AZ427" i="1"/>
  <c r="BA427" i="1"/>
  <c r="BE427" i="1"/>
  <c r="BF427" i="1"/>
  <c r="BJ427" i="1"/>
  <c r="BK427" i="1"/>
  <c r="BO427" i="1"/>
  <c r="G428" i="1"/>
  <c r="H428" i="1"/>
  <c r="L428" i="1"/>
  <c r="M428" i="1"/>
  <c r="Q428" i="1"/>
  <c r="R428" i="1"/>
  <c r="V428" i="1"/>
  <c r="W428" i="1"/>
  <c r="AA428" i="1"/>
  <c r="AB428" i="1"/>
  <c r="AF428" i="1"/>
  <c r="AG428" i="1"/>
  <c r="AK428" i="1"/>
  <c r="AL428" i="1"/>
  <c r="AP428" i="1"/>
  <c r="AQ428" i="1"/>
  <c r="AU428" i="1"/>
  <c r="AV428" i="1"/>
  <c r="AZ428" i="1"/>
  <c r="BA428" i="1"/>
  <c r="BE428" i="1"/>
  <c r="BF428" i="1"/>
  <c r="BJ428" i="1"/>
  <c r="BK428" i="1"/>
  <c r="BO428" i="1"/>
  <c r="G429" i="1"/>
  <c r="H429" i="1"/>
  <c r="L429" i="1"/>
  <c r="M429" i="1"/>
  <c r="Q429" i="1"/>
  <c r="R429" i="1"/>
  <c r="V429" i="1"/>
  <c r="W429" i="1"/>
  <c r="AA429" i="1"/>
  <c r="AB429" i="1"/>
  <c r="AF429" i="1"/>
  <c r="AG429" i="1"/>
  <c r="AK429" i="1"/>
  <c r="AL429" i="1"/>
  <c r="AP429" i="1"/>
  <c r="AQ429" i="1"/>
  <c r="AU429" i="1"/>
  <c r="AV429" i="1"/>
  <c r="AZ429" i="1"/>
  <c r="BA429" i="1"/>
  <c r="BE429" i="1"/>
  <c r="BF429" i="1"/>
  <c r="BJ429" i="1"/>
  <c r="BK429" i="1"/>
  <c r="BO429" i="1"/>
  <c r="G430" i="1"/>
  <c r="H430" i="1"/>
  <c r="L430" i="1"/>
  <c r="M430" i="1"/>
  <c r="Q430" i="1"/>
  <c r="R430" i="1"/>
  <c r="V430" i="1"/>
  <c r="W430" i="1"/>
  <c r="AA430" i="1"/>
  <c r="AB430" i="1"/>
  <c r="AF430" i="1"/>
  <c r="AG430" i="1"/>
  <c r="AK430" i="1"/>
  <c r="AL430" i="1"/>
  <c r="AP430" i="1"/>
  <c r="AQ430" i="1"/>
  <c r="AU430" i="1"/>
  <c r="AV430" i="1"/>
  <c r="AZ430" i="1"/>
  <c r="BA430" i="1"/>
  <c r="BE430" i="1"/>
  <c r="BF430" i="1"/>
  <c r="BJ430" i="1"/>
  <c r="BK430" i="1"/>
  <c r="BO430" i="1"/>
  <c r="G431" i="1"/>
  <c r="H431" i="1"/>
  <c r="L431" i="1"/>
  <c r="M431" i="1"/>
  <c r="Q431" i="1"/>
  <c r="R431" i="1"/>
  <c r="V431" i="1"/>
  <c r="W431" i="1"/>
  <c r="AA431" i="1"/>
  <c r="AB431" i="1"/>
  <c r="AF431" i="1"/>
  <c r="AG431" i="1"/>
  <c r="AK431" i="1"/>
  <c r="AL431" i="1"/>
  <c r="AP431" i="1"/>
  <c r="AQ431" i="1"/>
  <c r="AU431" i="1"/>
  <c r="AV431" i="1"/>
  <c r="AZ431" i="1"/>
  <c r="BA431" i="1"/>
  <c r="BE431" i="1"/>
  <c r="BF431" i="1"/>
  <c r="BJ431" i="1"/>
  <c r="BK431" i="1"/>
  <c r="BO431" i="1"/>
  <c r="G432" i="1"/>
  <c r="H432" i="1"/>
  <c r="L432" i="1"/>
  <c r="M432" i="1"/>
  <c r="Q432" i="1"/>
  <c r="R432" i="1"/>
  <c r="V432" i="1"/>
  <c r="W432" i="1"/>
  <c r="AA432" i="1"/>
  <c r="AB432" i="1"/>
  <c r="AF432" i="1"/>
  <c r="AG432" i="1"/>
  <c r="AK432" i="1"/>
  <c r="AL432" i="1"/>
  <c r="AP432" i="1"/>
  <c r="AQ432" i="1"/>
  <c r="AU432" i="1"/>
  <c r="AV432" i="1"/>
  <c r="AZ432" i="1"/>
  <c r="BA432" i="1"/>
  <c r="BE432" i="1"/>
  <c r="BF432" i="1"/>
  <c r="BJ432" i="1"/>
  <c r="BK432" i="1"/>
  <c r="BO432" i="1"/>
  <c r="D434" i="1"/>
  <c r="D447" i="1" s="1"/>
  <c r="F434" i="1"/>
  <c r="I434" i="1"/>
  <c r="J434" i="1"/>
  <c r="K434" i="1"/>
  <c r="N434" i="1"/>
  <c r="O434" i="1"/>
  <c r="P434" i="1"/>
  <c r="S434" i="1"/>
  <c r="T434" i="1"/>
  <c r="U434" i="1"/>
  <c r="X434" i="1"/>
  <c r="Y434" i="1"/>
  <c r="Z434" i="1"/>
  <c r="AC434" i="1"/>
  <c r="AD434" i="1"/>
  <c r="AE434" i="1"/>
  <c r="AH434" i="1"/>
  <c r="AI434" i="1"/>
  <c r="AJ434" i="1"/>
  <c r="AM434" i="1"/>
  <c r="AN434" i="1"/>
  <c r="AO434" i="1"/>
  <c r="AR434" i="1"/>
  <c r="AS434" i="1"/>
  <c r="AT434" i="1"/>
  <c r="AW434" i="1"/>
  <c r="AX434" i="1"/>
  <c r="AY434" i="1"/>
  <c r="BB434" i="1"/>
  <c r="BC434" i="1"/>
  <c r="BD434" i="1"/>
  <c r="BG434" i="1"/>
  <c r="BH434" i="1"/>
  <c r="BI434" i="1"/>
  <c r="BM434" i="1"/>
  <c r="BN434" i="1"/>
  <c r="D435" i="1"/>
  <c r="D438" i="1" s="1"/>
  <c r="F435" i="1"/>
  <c r="I435" i="1"/>
  <c r="J435" i="1"/>
  <c r="K435" i="1"/>
  <c r="N435" i="1"/>
  <c r="O435" i="1"/>
  <c r="P435" i="1"/>
  <c r="S435" i="1"/>
  <c r="T435" i="1"/>
  <c r="U435" i="1"/>
  <c r="X435" i="1"/>
  <c r="Y435" i="1"/>
  <c r="Z435" i="1"/>
  <c r="AC435" i="1"/>
  <c r="AD435" i="1"/>
  <c r="AE435" i="1"/>
  <c r="AH435" i="1"/>
  <c r="AI435" i="1"/>
  <c r="AJ435" i="1"/>
  <c r="AM435" i="1"/>
  <c r="AN435" i="1"/>
  <c r="AO435" i="1"/>
  <c r="AR435" i="1"/>
  <c r="AS435" i="1"/>
  <c r="AT435" i="1"/>
  <c r="AW435" i="1"/>
  <c r="AX435" i="1"/>
  <c r="AY435" i="1"/>
  <c r="BB435" i="1"/>
  <c r="BC435" i="1"/>
  <c r="BD435" i="1"/>
  <c r="BG435" i="1"/>
  <c r="BH435" i="1"/>
  <c r="BI435" i="1"/>
  <c r="BL435" i="1"/>
  <c r="BM435" i="1"/>
  <c r="BN435" i="1"/>
  <c r="D436" i="1"/>
  <c r="D439" i="1" s="1"/>
  <c r="F436" i="1"/>
  <c r="I436" i="1"/>
  <c r="J436" i="1"/>
  <c r="K436" i="1"/>
  <c r="N436" i="1"/>
  <c r="O436" i="1"/>
  <c r="P436" i="1"/>
  <c r="S436" i="1"/>
  <c r="T436" i="1"/>
  <c r="U436" i="1"/>
  <c r="X436" i="1"/>
  <c r="Y436" i="1"/>
  <c r="Z436" i="1"/>
  <c r="AC436" i="1"/>
  <c r="AD436" i="1"/>
  <c r="AE436" i="1"/>
  <c r="AH436" i="1"/>
  <c r="AI436" i="1"/>
  <c r="AJ436" i="1"/>
  <c r="AM436" i="1"/>
  <c r="AN436" i="1"/>
  <c r="AO436" i="1"/>
  <c r="AR436" i="1"/>
  <c r="AS436" i="1"/>
  <c r="AT436" i="1"/>
  <c r="AW436" i="1"/>
  <c r="AX436" i="1"/>
  <c r="AY436" i="1"/>
  <c r="BB436" i="1"/>
  <c r="BC436" i="1"/>
  <c r="BD436" i="1"/>
  <c r="BG436" i="1"/>
  <c r="BH436" i="1"/>
  <c r="BI436" i="1"/>
  <c r="BL436" i="1"/>
  <c r="BM436" i="1"/>
  <c r="BN436" i="1"/>
  <c r="F440" i="1"/>
  <c r="I440" i="1"/>
  <c r="J440" i="1"/>
  <c r="K440" i="1"/>
  <c r="N440" i="1"/>
  <c r="O440" i="1"/>
  <c r="P440" i="1"/>
  <c r="S440" i="1"/>
  <c r="T440" i="1"/>
  <c r="U440" i="1"/>
  <c r="X440" i="1"/>
  <c r="Y440" i="1"/>
  <c r="Z440" i="1"/>
  <c r="AC440" i="1"/>
  <c r="AD440" i="1"/>
  <c r="AE440" i="1"/>
  <c r="AH440" i="1"/>
  <c r="AI440" i="1"/>
  <c r="AJ440" i="1"/>
  <c r="AM440" i="1"/>
  <c r="AN440" i="1"/>
  <c r="AO440" i="1"/>
  <c r="AR440" i="1"/>
  <c r="AS440" i="1"/>
  <c r="AT440" i="1"/>
  <c r="AW440" i="1"/>
  <c r="AX440" i="1"/>
  <c r="AY440" i="1"/>
  <c r="BB440" i="1"/>
  <c r="BC440" i="1"/>
  <c r="BD440" i="1"/>
  <c r="BG440" i="1"/>
  <c r="BH440" i="1"/>
  <c r="BI440" i="1"/>
  <c r="F441" i="1"/>
  <c r="I441" i="1"/>
  <c r="J441" i="1"/>
  <c r="K441" i="1"/>
  <c r="N441" i="1"/>
  <c r="O441" i="1"/>
  <c r="P441" i="1"/>
  <c r="S441" i="1"/>
  <c r="T441" i="1"/>
  <c r="X441" i="1"/>
  <c r="Y441" i="1"/>
  <c r="Z441" i="1"/>
  <c r="AC441" i="1"/>
  <c r="AD441" i="1"/>
  <c r="AE441" i="1"/>
  <c r="AH441" i="1"/>
  <c r="AI441" i="1"/>
  <c r="AM441" i="1"/>
  <c r="AN441" i="1"/>
  <c r="AO441" i="1"/>
  <c r="AR441" i="1"/>
  <c r="AS441" i="1"/>
  <c r="AT441" i="1"/>
  <c r="AW441" i="1"/>
  <c r="AW470" i="1" s="1"/>
  <c r="AX441" i="1"/>
  <c r="BB441" i="1"/>
  <c r="BC441" i="1"/>
  <c r="BG441" i="1"/>
  <c r="BH441" i="1"/>
  <c r="BI441" i="1"/>
  <c r="G443" i="1"/>
  <c r="H443" i="1"/>
  <c r="L443" i="1"/>
  <c r="M443" i="1"/>
  <c r="Q443" i="1"/>
  <c r="R443" i="1"/>
  <c r="V443" i="1"/>
  <c r="W443" i="1"/>
  <c r="AA443" i="1"/>
  <c r="AB443" i="1"/>
  <c r="AF443" i="1"/>
  <c r="AG443" i="1"/>
  <c r="AK443" i="1"/>
  <c r="AL443" i="1"/>
  <c r="AP443" i="1"/>
  <c r="AQ443" i="1"/>
  <c r="AU443" i="1"/>
  <c r="AV443" i="1"/>
  <c r="AZ443" i="1"/>
  <c r="BA443" i="1"/>
  <c r="BE443" i="1"/>
  <c r="BF443" i="1"/>
  <c r="BJ443" i="1"/>
  <c r="BL443" i="1"/>
  <c r="BM443" i="1"/>
  <c r="BN443" i="1"/>
  <c r="G444" i="1"/>
  <c r="H444" i="1"/>
  <c r="L444" i="1"/>
  <c r="M444" i="1"/>
  <c r="Q444" i="1"/>
  <c r="R444" i="1"/>
  <c r="V444" i="1"/>
  <c r="W444" i="1"/>
  <c r="AA444" i="1"/>
  <c r="AB444" i="1"/>
  <c r="AF444" i="1"/>
  <c r="AG444" i="1"/>
  <c r="AK444" i="1"/>
  <c r="AL444" i="1"/>
  <c r="AP444" i="1"/>
  <c r="AQ444" i="1"/>
  <c r="AU444" i="1"/>
  <c r="AV444" i="1"/>
  <c r="AZ444" i="1"/>
  <c r="BA444" i="1"/>
  <c r="BE444" i="1"/>
  <c r="BF444" i="1"/>
  <c r="BJ444" i="1"/>
  <c r="BL444" i="1"/>
  <c r="BM444" i="1"/>
  <c r="BN444" i="1"/>
  <c r="G446" i="1"/>
  <c r="H446" i="1"/>
  <c r="L446" i="1"/>
  <c r="M446" i="1"/>
  <c r="Q446" i="1"/>
  <c r="R446" i="1"/>
  <c r="V446" i="1"/>
  <c r="W446" i="1"/>
  <c r="AA446" i="1"/>
  <c r="AB446" i="1"/>
  <c r="AF446" i="1"/>
  <c r="AG446" i="1"/>
  <c r="AK446" i="1"/>
  <c r="AL446" i="1"/>
  <c r="AP446" i="1"/>
  <c r="AQ446" i="1"/>
  <c r="AU446" i="1"/>
  <c r="AV446" i="1"/>
  <c r="AZ446" i="1"/>
  <c r="BA446" i="1"/>
  <c r="BE446" i="1"/>
  <c r="BF446" i="1"/>
  <c r="BJ446" i="1"/>
  <c r="BL446" i="1"/>
  <c r="BM446" i="1"/>
  <c r="BN446" i="1"/>
  <c r="G447" i="1"/>
  <c r="H447" i="1"/>
  <c r="L447" i="1"/>
  <c r="M447" i="1"/>
  <c r="Q447" i="1"/>
  <c r="R447" i="1"/>
  <c r="V447" i="1"/>
  <c r="W447" i="1"/>
  <c r="AA447" i="1"/>
  <c r="AB447" i="1"/>
  <c r="AF447" i="1"/>
  <c r="AG447" i="1"/>
  <c r="AK447" i="1"/>
  <c r="AL447" i="1"/>
  <c r="AP447" i="1"/>
  <c r="AQ447" i="1"/>
  <c r="AU447" i="1"/>
  <c r="AV447" i="1"/>
  <c r="AZ447" i="1"/>
  <c r="BA447" i="1"/>
  <c r="BE447" i="1"/>
  <c r="BF447" i="1"/>
  <c r="BJ447" i="1"/>
  <c r="BK447" i="1"/>
  <c r="BO447" i="1"/>
  <c r="G449" i="1"/>
  <c r="H449" i="1"/>
  <c r="L449" i="1"/>
  <c r="M449" i="1"/>
  <c r="Q449" i="1"/>
  <c r="R449" i="1"/>
  <c r="V449" i="1"/>
  <c r="W449" i="1"/>
  <c r="AA449" i="1"/>
  <c r="AB449" i="1"/>
  <c r="AF449" i="1"/>
  <c r="AG449" i="1"/>
  <c r="AK449" i="1"/>
  <c r="AL449" i="1"/>
  <c r="AP449" i="1"/>
  <c r="AQ449" i="1"/>
  <c r="AU449" i="1"/>
  <c r="AV449" i="1"/>
  <c r="AZ449" i="1"/>
  <c r="BA449" i="1"/>
  <c r="BE449" i="1"/>
  <c r="BF449" i="1"/>
  <c r="BJ449" i="1"/>
  <c r="BL449" i="1"/>
  <c r="BM449" i="1"/>
  <c r="BN449" i="1"/>
  <c r="G450" i="1"/>
  <c r="H450" i="1"/>
  <c r="L450" i="1"/>
  <c r="M450" i="1"/>
  <c r="Q450" i="1"/>
  <c r="R450" i="1"/>
  <c r="V450" i="1"/>
  <c r="W450" i="1"/>
  <c r="AA450" i="1"/>
  <c r="AB450" i="1"/>
  <c r="AF450" i="1"/>
  <c r="AG450" i="1"/>
  <c r="AK450" i="1"/>
  <c r="AL450" i="1"/>
  <c r="AP450" i="1"/>
  <c r="AQ450" i="1"/>
  <c r="AU450" i="1"/>
  <c r="AV450" i="1"/>
  <c r="AZ450" i="1"/>
  <c r="BA450" i="1"/>
  <c r="BE450" i="1"/>
  <c r="BF450" i="1"/>
  <c r="BJ450" i="1"/>
  <c r="BL450" i="1"/>
  <c r="BM450" i="1"/>
  <c r="BN450" i="1"/>
  <c r="G451" i="1"/>
  <c r="H451" i="1"/>
  <c r="L451" i="1"/>
  <c r="M451" i="1"/>
  <c r="Q451" i="1"/>
  <c r="R451" i="1"/>
  <c r="V451" i="1"/>
  <c r="W451" i="1"/>
  <c r="AA451" i="1"/>
  <c r="AB451" i="1"/>
  <c r="AF451" i="1"/>
  <c r="AG451" i="1"/>
  <c r="AK451" i="1"/>
  <c r="AL451" i="1"/>
  <c r="AP451" i="1"/>
  <c r="AQ451" i="1"/>
  <c r="AU451" i="1"/>
  <c r="AV451" i="1"/>
  <c r="AZ451" i="1"/>
  <c r="BA451" i="1"/>
  <c r="BE451" i="1"/>
  <c r="BF451" i="1"/>
  <c r="BJ451" i="1"/>
  <c r="BL451" i="1"/>
  <c r="BM451" i="1"/>
  <c r="BN451" i="1"/>
  <c r="G452" i="1"/>
  <c r="H452" i="1"/>
  <c r="L452" i="1"/>
  <c r="M452" i="1"/>
  <c r="Q452" i="1"/>
  <c r="R452" i="1"/>
  <c r="V452" i="1"/>
  <c r="W452" i="1"/>
  <c r="AA452" i="1"/>
  <c r="AB452" i="1"/>
  <c r="AF452" i="1"/>
  <c r="AG452" i="1"/>
  <c r="AK452" i="1"/>
  <c r="AL452" i="1"/>
  <c r="AP452" i="1"/>
  <c r="AQ452" i="1"/>
  <c r="AU452" i="1"/>
  <c r="AV452" i="1"/>
  <c r="AZ452" i="1"/>
  <c r="BA452" i="1"/>
  <c r="BE452" i="1"/>
  <c r="BF452" i="1"/>
  <c r="BJ452" i="1"/>
  <c r="BL452" i="1"/>
  <c r="BM452" i="1"/>
  <c r="BN452" i="1"/>
  <c r="G453" i="1"/>
  <c r="H453" i="1"/>
  <c r="L453" i="1"/>
  <c r="M453" i="1"/>
  <c r="Q453" i="1"/>
  <c r="R453" i="1"/>
  <c r="V453" i="1"/>
  <c r="W453" i="1"/>
  <c r="AA453" i="1"/>
  <c r="AB453" i="1"/>
  <c r="AF453" i="1"/>
  <c r="AG453" i="1"/>
  <c r="AK453" i="1"/>
  <c r="AL453" i="1"/>
  <c r="AP453" i="1"/>
  <c r="AQ453" i="1"/>
  <c r="AU453" i="1"/>
  <c r="AV453" i="1"/>
  <c r="AZ453" i="1"/>
  <c r="BA453" i="1"/>
  <c r="BE453" i="1"/>
  <c r="BF453" i="1"/>
  <c r="BJ453" i="1"/>
  <c r="BL453" i="1"/>
  <c r="BM453" i="1"/>
  <c r="BN453" i="1"/>
  <c r="G454" i="1"/>
  <c r="H454" i="1"/>
  <c r="L454" i="1"/>
  <c r="M454" i="1"/>
  <c r="Q454" i="1"/>
  <c r="R454" i="1"/>
  <c r="V454" i="1"/>
  <c r="W454" i="1"/>
  <c r="AA454" i="1"/>
  <c r="AB454" i="1"/>
  <c r="AF454" i="1"/>
  <c r="AG454" i="1"/>
  <c r="AK454" i="1"/>
  <c r="AL454" i="1"/>
  <c r="AP454" i="1"/>
  <c r="AQ454" i="1"/>
  <c r="AU454" i="1"/>
  <c r="AV454" i="1"/>
  <c r="AZ454" i="1"/>
  <c r="BA454" i="1"/>
  <c r="BE454" i="1"/>
  <c r="BF454" i="1"/>
  <c r="BJ454" i="1"/>
  <c r="BK454" i="1"/>
  <c r="BO454" i="1"/>
  <c r="G455" i="1"/>
  <c r="H455" i="1"/>
  <c r="L455" i="1"/>
  <c r="M455" i="1"/>
  <c r="Q455" i="1"/>
  <c r="R455" i="1"/>
  <c r="V455" i="1"/>
  <c r="W455" i="1"/>
  <c r="AA455" i="1"/>
  <c r="AB455" i="1"/>
  <c r="AF455" i="1"/>
  <c r="AG455" i="1"/>
  <c r="AK455" i="1"/>
  <c r="AL455" i="1"/>
  <c r="AP455" i="1"/>
  <c r="AQ455" i="1"/>
  <c r="AU455" i="1"/>
  <c r="AV455" i="1"/>
  <c r="AZ455" i="1"/>
  <c r="BA455" i="1"/>
  <c r="BE455" i="1"/>
  <c r="BF455" i="1"/>
  <c r="BJ455" i="1"/>
  <c r="BL455" i="1"/>
  <c r="BM455" i="1"/>
  <c r="BN455" i="1"/>
  <c r="G456" i="1"/>
  <c r="H456" i="1"/>
  <c r="L456" i="1"/>
  <c r="M456" i="1"/>
  <c r="Q456" i="1"/>
  <c r="R456" i="1"/>
  <c r="V456" i="1"/>
  <c r="W456" i="1"/>
  <c r="AA456" i="1"/>
  <c r="AB456" i="1"/>
  <c r="AF456" i="1"/>
  <c r="AG456" i="1"/>
  <c r="AK456" i="1"/>
  <c r="AL456" i="1"/>
  <c r="AP456" i="1"/>
  <c r="AQ456" i="1"/>
  <c r="AU456" i="1"/>
  <c r="AV456" i="1"/>
  <c r="AZ456" i="1"/>
  <c r="BA456" i="1"/>
  <c r="BE456" i="1"/>
  <c r="BF456" i="1"/>
  <c r="BJ456" i="1"/>
  <c r="BL456" i="1"/>
  <c r="BM456" i="1"/>
  <c r="BN456" i="1"/>
  <c r="G457" i="1"/>
  <c r="H457" i="1"/>
  <c r="L457" i="1"/>
  <c r="M457" i="1"/>
  <c r="Q457" i="1"/>
  <c r="R457" i="1"/>
  <c r="V457" i="1"/>
  <c r="W457" i="1"/>
  <c r="AA457" i="1"/>
  <c r="AB457" i="1"/>
  <c r="AF457" i="1"/>
  <c r="AG457" i="1"/>
  <c r="AK457" i="1"/>
  <c r="AL457" i="1"/>
  <c r="AP457" i="1"/>
  <c r="AQ457" i="1"/>
  <c r="AU457" i="1"/>
  <c r="AV457" i="1"/>
  <c r="AZ457" i="1"/>
  <c r="BA457" i="1"/>
  <c r="BE457" i="1"/>
  <c r="BF457" i="1"/>
  <c r="BJ457" i="1"/>
  <c r="BL457" i="1"/>
  <c r="BM457" i="1"/>
  <c r="BN457" i="1"/>
  <c r="G458" i="1"/>
  <c r="H458" i="1"/>
  <c r="L458" i="1"/>
  <c r="M458" i="1"/>
  <c r="Q458" i="1"/>
  <c r="R458" i="1"/>
  <c r="V458" i="1"/>
  <c r="W458" i="1"/>
  <c r="AA458" i="1"/>
  <c r="AB458" i="1"/>
  <c r="AF458" i="1"/>
  <c r="AG458" i="1"/>
  <c r="AK458" i="1"/>
  <c r="AL458" i="1"/>
  <c r="AP458" i="1"/>
  <c r="AQ458" i="1"/>
  <c r="AU458" i="1"/>
  <c r="AV458" i="1"/>
  <c r="AZ458" i="1"/>
  <c r="BA458" i="1"/>
  <c r="BE458" i="1"/>
  <c r="BF458" i="1"/>
  <c r="BJ458" i="1"/>
  <c r="BL458" i="1"/>
  <c r="BM458" i="1"/>
  <c r="BN458" i="1"/>
  <c r="G459" i="1"/>
  <c r="H459" i="1"/>
  <c r="L459" i="1"/>
  <c r="M459" i="1"/>
  <c r="Q459" i="1"/>
  <c r="R459" i="1"/>
  <c r="V459" i="1"/>
  <c r="W459" i="1"/>
  <c r="AA459" i="1"/>
  <c r="AB459" i="1"/>
  <c r="AF459" i="1"/>
  <c r="AG459" i="1"/>
  <c r="AK459" i="1"/>
  <c r="AL459" i="1"/>
  <c r="AP459" i="1"/>
  <c r="AQ459" i="1"/>
  <c r="AU459" i="1"/>
  <c r="AV459" i="1"/>
  <c r="AZ459" i="1"/>
  <c r="BA459" i="1"/>
  <c r="BE459" i="1"/>
  <c r="BF459" i="1"/>
  <c r="BJ459" i="1"/>
  <c r="BL459" i="1"/>
  <c r="BM459" i="1"/>
  <c r="BN459" i="1"/>
  <c r="G460" i="1"/>
  <c r="H460" i="1"/>
  <c r="L460" i="1"/>
  <c r="M460" i="1"/>
  <c r="Q460" i="1"/>
  <c r="R460" i="1"/>
  <c r="V460" i="1"/>
  <c r="W460" i="1"/>
  <c r="AA460" i="1"/>
  <c r="AB460" i="1"/>
  <c r="AF460" i="1"/>
  <c r="AG460" i="1"/>
  <c r="AK460" i="1"/>
  <c r="AL460" i="1"/>
  <c r="AP460" i="1"/>
  <c r="AQ460" i="1"/>
  <c r="AU460" i="1"/>
  <c r="AV460" i="1"/>
  <c r="AZ460" i="1"/>
  <c r="BA460" i="1"/>
  <c r="BE460" i="1"/>
  <c r="BF460" i="1"/>
  <c r="BJ460" i="1"/>
  <c r="BL460" i="1"/>
  <c r="BM460" i="1"/>
  <c r="BN460" i="1"/>
  <c r="G461" i="1"/>
  <c r="H461" i="1"/>
  <c r="L461" i="1"/>
  <c r="M461" i="1"/>
  <c r="Q461" i="1"/>
  <c r="R461" i="1"/>
  <c r="V461" i="1"/>
  <c r="W461" i="1"/>
  <c r="AA461" i="1"/>
  <c r="AB461" i="1"/>
  <c r="AF461" i="1"/>
  <c r="AG461" i="1"/>
  <c r="AK461" i="1"/>
  <c r="AL461" i="1"/>
  <c r="AP461" i="1"/>
  <c r="AQ461" i="1"/>
  <c r="AU461" i="1"/>
  <c r="AV461" i="1"/>
  <c r="AZ461" i="1"/>
  <c r="BA461" i="1"/>
  <c r="BE461" i="1"/>
  <c r="BF461" i="1"/>
  <c r="BJ461" i="1"/>
  <c r="BL461" i="1"/>
  <c r="BM461" i="1"/>
  <c r="BN461" i="1"/>
  <c r="G462" i="1"/>
  <c r="H462" i="1"/>
  <c r="L462" i="1"/>
  <c r="M462" i="1"/>
  <c r="Q462" i="1"/>
  <c r="R462" i="1"/>
  <c r="V462" i="1"/>
  <c r="W462" i="1"/>
  <c r="AA462" i="1"/>
  <c r="AB462" i="1"/>
  <c r="AF462" i="1"/>
  <c r="AG462" i="1"/>
  <c r="AK462" i="1"/>
  <c r="AL462" i="1"/>
  <c r="AP462" i="1"/>
  <c r="AQ462" i="1"/>
  <c r="AU462" i="1"/>
  <c r="AV462" i="1"/>
  <c r="AZ462" i="1"/>
  <c r="BA462" i="1"/>
  <c r="BE462" i="1"/>
  <c r="BF462" i="1"/>
  <c r="BJ462" i="1"/>
  <c r="BL462" i="1"/>
  <c r="BM462" i="1"/>
  <c r="BN462" i="1"/>
  <c r="G463" i="1"/>
  <c r="H463" i="1"/>
  <c r="L463" i="1"/>
  <c r="M463" i="1"/>
  <c r="Q463" i="1"/>
  <c r="R463" i="1"/>
  <c r="V463" i="1"/>
  <c r="W463" i="1"/>
  <c r="AA463" i="1"/>
  <c r="AB463" i="1"/>
  <c r="AF463" i="1"/>
  <c r="AG463" i="1"/>
  <c r="AK463" i="1"/>
  <c r="AL463" i="1"/>
  <c r="AP463" i="1"/>
  <c r="AQ463" i="1"/>
  <c r="AU463" i="1"/>
  <c r="AV463" i="1"/>
  <c r="AZ463" i="1"/>
  <c r="BA463" i="1"/>
  <c r="BE463" i="1"/>
  <c r="BF463" i="1"/>
  <c r="BJ463" i="1"/>
  <c r="BL463" i="1"/>
  <c r="BM463" i="1"/>
  <c r="BN463" i="1"/>
  <c r="G464" i="1"/>
  <c r="H464" i="1"/>
  <c r="L464" i="1"/>
  <c r="M464" i="1"/>
  <c r="Q464" i="1"/>
  <c r="R464" i="1"/>
  <c r="V464" i="1"/>
  <c r="W464" i="1"/>
  <c r="AA464" i="1"/>
  <c r="AB464" i="1"/>
  <c r="AF464" i="1"/>
  <c r="AG464" i="1"/>
  <c r="AK464" i="1"/>
  <c r="AL464" i="1"/>
  <c r="AP464" i="1"/>
  <c r="AQ464" i="1"/>
  <c r="AU464" i="1"/>
  <c r="AV464" i="1"/>
  <c r="AZ464" i="1"/>
  <c r="BA464" i="1"/>
  <c r="BE464" i="1"/>
  <c r="BF464" i="1"/>
  <c r="BJ464" i="1"/>
  <c r="BL464" i="1"/>
  <c r="BM464" i="1"/>
  <c r="BN464" i="1"/>
  <c r="G465" i="1"/>
  <c r="H465" i="1"/>
  <c r="L465" i="1"/>
  <c r="M465" i="1"/>
  <c r="Q465" i="1"/>
  <c r="R465" i="1"/>
  <c r="V465" i="1"/>
  <c r="W465" i="1"/>
  <c r="AA465" i="1"/>
  <c r="AB465" i="1"/>
  <c r="AF465" i="1"/>
  <c r="AG465" i="1"/>
  <c r="AK465" i="1"/>
  <c r="AL465" i="1"/>
  <c r="AP465" i="1"/>
  <c r="AQ465" i="1"/>
  <c r="AU465" i="1"/>
  <c r="AV465" i="1"/>
  <c r="AZ465" i="1"/>
  <c r="BA465" i="1"/>
  <c r="BE465" i="1"/>
  <c r="BF465" i="1"/>
  <c r="BJ465" i="1"/>
  <c r="BL465" i="1"/>
  <c r="BM465" i="1"/>
  <c r="BN465" i="1"/>
  <c r="G466" i="1"/>
  <c r="H466" i="1"/>
  <c r="L466" i="1"/>
  <c r="M466" i="1"/>
  <c r="Q466" i="1"/>
  <c r="R466" i="1"/>
  <c r="V466" i="1"/>
  <c r="W466" i="1"/>
  <c r="AA466" i="1"/>
  <c r="AB466" i="1"/>
  <c r="AF466" i="1"/>
  <c r="AG466" i="1"/>
  <c r="AK466" i="1"/>
  <c r="AL466" i="1"/>
  <c r="AP466" i="1"/>
  <c r="AQ466" i="1"/>
  <c r="AU466" i="1"/>
  <c r="AV466" i="1"/>
  <c r="AZ466" i="1"/>
  <c r="BA466" i="1"/>
  <c r="BE466" i="1"/>
  <c r="BF466" i="1"/>
  <c r="BJ466" i="1"/>
  <c r="BL466" i="1"/>
  <c r="BM466" i="1"/>
  <c r="BN466" i="1"/>
  <c r="G467" i="1"/>
  <c r="H467" i="1"/>
  <c r="L467" i="1"/>
  <c r="M467" i="1"/>
  <c r="Q467" i="1"/>
  <c r="R467" i="1"/>
  <c r="V467" i="1"/>
  <c r="W467" i="1"/>
  <c r="AA467" i="1"/>
  <c r="AB467" i="1"/>
  <c r="AF467" i="1"/>
  <c r="AG467" i="1"/>
  <c r="AK467" i="1"/>
  <c r="AL467" i="1"/>
  <c r="AP467" i="1"/>
  <c r="AQ467" i="1"/>
  <c r="AU467" i="1"/>
  <c r="AV467" i="1"/>
  <c r="AZ467" i="1"/>
  <c r="BA467" i="1"/>
  <c r="BE467" i="1"/>
  <c r="BF467" i="1"/>
  <c r="BJ467" i="1"/>
  <c r="BL467" i="1"/>
  <c r="BM467" i="1"/>
  <c r="BN467" i="1"/>
  <c r="G468" i="1"/>
  <c r="H468" i="1"/>
  <c r="L468" i="1"/>
  <c r="M468" i="1"/>
  <c r="Q468" i="1"/>
  <c r="R468" i="1"/>
  <c r="V468" i="1"/>
  <c r="W468" i="1"/>
  <c r="AA468" i="1"/>
  <c r="AB468" i="1"/>
  <c r="AF468" i="1"/>
  <c r="AG468" i="1"/>
  <c r="AK468" i="1"/>
  <c r="AL468" i="1"/>
  <c r="AP468" i="1"/>
  <c r="AQ468" i="1"/>
  <c r="AU468" i="1"/>
  <c r="AV468" i="1"/>
  <c r="AZ468" i="1"/>
  <c r="BA468" i="1"/>
  <c r="BE468" i="1"/>
  <c r="BF468" i="1"/>
  <c r="BJ468" i="1"/>
  <c r="BL468" i="1"/>
  <c r="BM468" i="1"/>
  <c r="BN468" i="1"/>
  <c r="G469" i="1"/>
  <c r="H469" i="1"/>
  <c r="L469" i="1"/>
  <c r="M469" i="1"/>
  <c r="Q469" i="1"/>
  <c r="R469" i="1"/>
  <c r="V469" i="1"/>
  <c r="W469" i="1"/>
  <c r="AA469" i="1"/>
  <c r="AB469" i="1"/>
  <c r="AF469" i="1"/>
  <c r="AG469" i="1"/>
  <c r="AK469" i="1"/>
  <c r="AL469" i="1"/>
  <c r="AP469" i="1"/>
  <c r="AQ469" i="1"/>
  <c r="AU469" i="1"/>
  <c r="AV469" i="1"/>
  <c r="AZ469" i="1"/>
  <c r="BA469" i="1"/>
  <c r="BE469" i="1"/>
  <c r="BF469" i="1"/>
  <c r="BJ469" i="1"/>
  <c r="BL469" i="1"/>
  <c r="BM469" i="1"/>
  <c r="BN469" i="1"/>
  <c r="G471" i="1"/>
  <c r="H471" i="1"/>
  <c r="L471" i="1"/>
  <c r="M471" i="1"/>
  <c r="Q471" i="1"/>
  <c r="R471" i="1"/>
  <c r="V471" i="1"/>
  <c r="W471" i="1"/>
  <c r="AA471" i="1"/>
  <c r="AB471" i="1"/>
  <c r="AF471" i="1"/>
  <c r="AG471" i="1"/>
  <c r="AK471" i="1"/>
  <c r="AL471" i="1"/>
  <c r="AP471" i="1"/>
  <c r="AQ471" i="1"/>
  <c r="AU471" i="1"/>
  <c r="AV471" i="1"/>
  <c r="AZ471" i="1"/>
  <c r="BA471" i="1"/>
  <c r="BE471" i="1"/>
  <c r="BF471" i="1"/>
  <c r="BJ471" i="1"/>
  <c r="BK471" i="1"/>
  <c r="BO471" i="1"/>
  <c r="G473" i="1"/>
  <c r="H473" i="1"/>
  <c r="L473" i="1"/>
  <c r="M473" i="1"/>
  <c r="Q473" i="1"/>
  <c r="R473" i="1"/>
  <c r="V473" i="1"/>
  <c r="W473" i="1"/>
  <c r="AA473" i="1"/>
  <c r="AB473" i="1"/>
  <c r="AF473" i="1"/>
  <c r="AG473" i="1"/>
  <c r="AK473" i="1"/>
  <c r="AL473" i="1"/>
  <c r="AP473" i="1"/>
  <c r="AQ473" i="1"/>
  <c r="AU473" i="1"/>
  <c r="AV473" i="1"/>
  <c r="AZ473" i="1"/>
  <c r="BA473" i="1"/>
  <c r="BE473" i="1"/>
  <c r="BF473" i="1"/>
  <c r="BJ473" i="1"/>
  <c r="BK473" i="1"/>
  <c r="BO473" i="1"/>
  <c r="G474" i="1"/>
  <c r="H474" i="1"/>
  <c r="L474" i="1"/>
  <c r="M474" i="1"/>
  <c r="Q474" i="1"/>
  <c r="R474" i="1"/>
  <c r="V474" i="1"/>
  <c r="W474" i="1"/>
  <c r="AA474" i="1"/>
  <c r="AB474" i="1"/>
  <c r="AF474" i="1"/>
  <c r="AG474" i="1"/>
  <c r="AK474" i="1"/>
  <c r="AL474" i="1"/>
  <c r="AP474" i="1"/>
  <c r="AQ474" i="1"/>
  <c r="AU474" i="1"/>
  <c r="AV474" i="1"/>
  <c r="AZ474" i="1"/>
  <c r="BA474" i="1"/>
  <c r="BE474" i="1"/>
  <c r="BF474" i="1"/>
  <c r="BJ474" i="1"/>
  <c r="BL474" i="1"/>
  <c r="BM474" i="1"/>
  <c r="BN474" i="1"/>
  <c r="G475" i="1"/>
  <c r="H475" i="1"/>
  <c r="L475" i="1"/>
  <c r="M475" i="1"/>
  <c r="Q475" i="1"/>
  <c r="R475" i="1"/>
  <c r="V475" i="1"/>
  <c r="W475" i="1"/>
  <c r="AA475" i="1"/>
  <c r="AB475" i="1"/>
  <c r="AF475" i="1"/>
  <c r="AG475" i="1"/>
  <c r="AK475" i="1"/>
  <c r="AL475" i="1"/>
  <c r="AP475" i="1"/>
  <c r="AQ475" i="1"/>
  <c r="AU475" i="1"/>
  <c r="AV475" i="1"/>
  <c r="AZ475" i="1"/>
  <c r="BA475" i="1"/>
  <c r="BE475" i="1"/>
  <c r="BF475" i="1"/>
  <c r="BJ475" i="1"/>
  <c r="BL475" i="1"/>
  <c r="BM475" i="1"/>
  <c r="BN475" i="1"/>
  <c r="G476" i="1"/>
  <c r="H476" i="1"/>
  <c r="L476" i="1"/>
  <c r="M476" i="1"/>
  <c r="Q476" i="1"/>
  <c r="R476" i="1"/>
  <c r="V476" i="1"/>
  <c r="W476" i="1"/>
  <c r="AA476" i="1"/>
  <c r="AB476" i="1"/>
  <c r="AF476" i="1"/>
  <c r="AG476" i="1"/>
  <c r="AK476" i="1"/>
  <c r="AL476" i="1"/>
  <c r="AP476" i="1"/>
  <c r="AQ476" i="1"/>
  <c r="AU476" i="1"/>
  <c r="AV476" i="1"/>
  <c r="AZ476" i="1"/>
  <c r="BA476" i="1"/>
  <c r="BE476" i="1"/>
  <c r="BF476" i="1"/>
  <c r="BJ476" i="1"/>
  <c r="BL476" i="1"/>
  <c r="BM476" i="1"/>
  <c r="BN476" i="1"/>
  <c r="G477" i="1"/>
  <c r="H477" i="1"/>
  <c r="L477" i="1"/>
  <c r="M477" i="1"/>
  <c r="Q477" i="1"/>
  <c r="R477" i="1"/>
  <c r="V477" i="1"/>
  <c r="W477" i="1"/>
  <c r="AA477" i="1"/>
  <c r="AB477" i="1"/>
  <c r="AF477" i="1"/>
  <c r="AG477" i="1"/>
  <c r="AK477" i="1"/>
  <c r="AL477" i="1"/>
  <c r="AP477" i="1"/>
  <c r="AQ477" i="1"/>
  <c r="AU477" i="1"/>
  <c r="AV477" i="1"/>
  <c r="AZ477" i="1"/>
  <c r="BA477" i="1"/>
  <c r="BE477" i="1"/>
  <c r="BF477" i="1"/>
  <c r="BJ477" i="1"/>
  <c r="BL477" i="1"/>
  <c r="BM477" i="1"/>
  <c r="BN477" i="1"/>
  <c r="G478" i="1"/>
  <c r="H478" i="1"/>
  <c r="L478" i="1"/>
  <c r="M478" i="1"/>
  <c r="Q478" i="1"/>
  <c r="R478" i="1"/>
  <c r="V478" i="1"/>
  <c r="W478" i="1"/>
  <c r="AA478" i="1"/>
  <c r="AB478" i="1"/>
  <c r="AF478" i="1"/>
  <c r="AG478" i="1"/>
  <c r="AK478" i="1"/>
  <c r="AL478" i="1"/>
  <c r="AP478" i="1"/>
  <c r="AQ478" i="1"/>
  <c r="AU478" i="1"/>
  <c r="AV478" i="1"/>
  <c r="AZ478" i="1"/>
  <c r="BA478" i="1"/>
  <c r="BE478" i="1"/>
  <c r="BF478" i="1"/>
  <c r="BJ478" i="1"/>
  <c r="BL478" i="1"/>
  <c r="BM478" i="1"/>
  <c r="BN478" i="1"/>
  <c r="G479" i="1"/>
  <c r="H479" i="1"/>
  <c r="L479" i="1"/>
  <c r="M479" i="1"/>
  <c r="Q479" i="1"/>
  <c r="R479" i="1"/>
  <c r="V479" i="1"/>
  <c r="W479" i="1"/>
  <c r="AA479" i="1"/>
  <c r="AB479" i="1"/>
  <c r="AF479" i="1"/>
  <c r="AG479" i="1"/>
  <c r="AK479" i="1"/>
  <c r="AL479" i="1"/>
  <c r="AP479" i="1"/>
  <c r="AQ479" i="1"/>
  <c r="AU479" i="1"/>
  <c r="AV479" i="1"/>
  <c r="AZ479" i="1"/>
  <c r="BA479" i="1"/>
  <c r="BE479" i="1"/>
  <c r="BF479" i="1"/>
  <c r="BJ479" i="1"/>
  <c r="BL479" i="1"/>
  <c r="BM479" i="1"/>
  <c r="BN479" i="1"/>
  <c r="G480" i="1"/>
  <c r="H480" i="1"/>
  <c r="L480" i="1"/>
  <c r="M480" i="1"/>
  <c r="Q480" i="1"/>
  <c r="R480" i="1"/>
  <c r="V480" i="1"/>
  <c r="W480" i="1"/>
  <c r="AA480" i="1"/>
  <c r="AB480" i="1"/>
  <c r="AF480" i="1"/>
  <c r="AG480" i="1"/>
  <c r="AK480" i="1"/>
  <c r="AL480" i="1"/>
  <c r="AP480" i="1"/>
  <c r="AQ480" i="1"/>
  <c r="AU480" i="1"/>
  <c r="AV480" i="1"/>
  <c r="AZ480" i="1"/>
  <c r="BA480" i="1"/>
  <c r="BE480" i="1"/>
  <c r="BF480" i="1"/>
  <c r="BJ480" i="1"/>
  <c r="BL480" i="1"/>
  <c r="BM480" i="1"/>
  <c r="BN480" i="1"/>
  <c r="G481" i="1"/>
  <c r="H481" i="1"/>
  <c r="L481" i="1"/>
  <c r="M481" i="1"/>
  <c r="Q481" i="1"/>
  <c r="R481" i="1"/>
  <c r="V481" i="1"/>
  <c r="W481" i="1"/>
  <c r="AA481" i="1"/>
  <c r="AB481" i="1"/>
  <c r="AF481" i="1"/>
  <c r="AG481" i="1"/>
  <c r="AK481" i="1"/>
  <c r="AL481" i="1"/>
  <c r="AP481" i="1"/>
  <c r="AQ481" i="1"/>
  <c r="AU481" i="1"/>
  <c r="AV481" i="1"/>
  <c r="AZ481" i="1"/>
  <c r="BA481" i="1"/>
  <c r="BE481" i="1"/>
  <c r="BF481" i="1"/>
  <c r="BJ481" i="1"/>
  <c r="BL481" i="1"/>
  <c r="BM481" i="1"/>
  <c r="BN481" i="1"/>
  <c r="G482" i="1"/>
  <c r="H482" i="1"/>
  <c r="L482" i="1"/>
  <c r="M482" i="1"/>
  <c r="Q482" i="1"/>
  <c r="R482" i="1"/>
  <c r="V482" i="1"/>
  <c r="W482" i="1"/>
  <c r="AA482" i="1"/>
  <c r="AB482" i="1"/>
  <c r="AF482" i="1"/>
  <c r="AG482" i="1"/>
  <c r="AK482" i="1"/>
  <c r="AL482" i="1"/>
  <c r="AP482" i="1"/>
  <c r="AQ482" i="1"/>
  <c r="AU482" i="1"/>
  <c r="AV482" i="1"/>
  <c r="AZ482" i="1"/>
  <c r="BA482" i="1"/>
  <c r="BE482" i="1"/>
  <c r="BF482" i="1"/>
  <c r="BJ482" i="1"/>
  <c r="BL482" i="1"/>
  <c r="BM482" i="1"/>
  <c r="BN482" i="1"/>
  <c r="G483" i="1"/>
  <c r="H483" i="1"/>
  <c r="L483" i="1"/>
  <c r="M483" i="1"/>
  <c r="Q483" i="1"/>
  <c r="R483" i="1"/>
  <c r="V483" i="1"/>
  <c r="W483" i="1"/>
  <c r="AA483" i="1"/>
  <c r="AB483" i="1"/>
  <c r="AF483" i="1"/>
  <c r="AG483" i="1"/>
  <c r="AK483" i="1"/>
  <c r="AL483" i="1"/>
  <c r="AP483" i="1"/>
  <c r="AQ483" i="1"/>
  <c r="AU483" i="1"/>
  <c r="AV483" i="1"/>
  <c r="AZ483" i="1"/>
  <c r="BA483" i="1"/>
  <c r="BE483" i="1"/>
  <c r="BF483" i="1"/>
  <c r="BJ483" i="1"/>
  <c r="BL483" i="1"/>
  <c r="BM483" i="1"/>
  <c r="BN483" i="1"/>
  <c r="G485" i="1"/>
  <c r="H485" i="1"/>
  <c r="L485" i="1"/>
  <c r="M485" i="1"/>
  <c r="Q485" i="1"/>
  <c r="R485" i="1"/>
  <c r="V485" i="1"/>
  <c r="W485" i="1"/>
  <c r="AA485" i="1"/>
  <c r="AB485" i="1"/>
  <c r="AF485" i="1"/>
  <c r="AG485" i="1"/>
  <c r="AK485" i="1"/>
  <c r="AL485" i="1"/>
  <c r="AP485" i="1"/>
  <c r="AQ485" i="1"/>
  <c r="AU485" i="1"/>
  <c r="AV485" i="1"/>
  <c r="AZ485" i="1"/>
  <c r="BA485" i="1"/>
  <c r="BE485" i="1"/>
  <c r="BF485" i="1"/>
  <c r="BJ485" i="1"/>
  <c r="BL485" i="1"/>
  <c r="BM485" i="1"/>
  <c r="BN485" i="1"/>
  <c r="G486" i="1"/>
  <c r="H486" i="1"/>
  <c r="L486" i="1"/>
  <c r="M486" i="1"/>
  <c r="Q486" i="1"/>
  <c r="R486" i="1"/>
  <c r="V486" i="1"/>
  <c r="W486" i="1"/>
  <c r="AA486" i="1"/>
  <c r="AB486" i="1"/>
  <c r="AF486" i="1"/>
  <c r="AG486" i="1"/>
  <c r="AK486" i="1"/>
  <c r="AL486" i="1"/>
  <c r="AP486" i="1"/>
  <c r="AQ486" i="1"/>
  <c r="AU486" i="1"/>
  <c r="AV486" i="1"/>
  <c r="AZ486" i="1"/>
  <c r="BA486" i="1"/>
  <c r="BE486" i="1"/>
  <c r="BF486" i="1"/>
  <c r="BJ486" i="1"/>
  <c r="BL486" i="1"/>
  <c r="BM486" i="1"/>
  <c r="BN486" i="1"/>
  <c r="G487" i="1"/>
  <c r="H487" i="1"/>
  <c r="L487" i="1"/>
  <c r="M487" i="1"/>
  <c r="Q487" i="1"/>
  <c r="R487" i="1"/>
  <c r="V487" i="1"/>
  <c r="W487" i="1"/>
  <c r="AA487" i="1"/>
  <c r="AB487" i="1"/>
  <c r="AF487" i="1"/>
  <c r="AG487" i="1"/>
  <c r="AK487" i="1"/>
  <c r="AL487" i="1"/>
  <c r="AP487" i="1"/>
  <c r="AQ487" i="1"/>
  <c r="AU487" i="1"/>
  <c r="AV487" i="1"/>
  <c r="AZ487" i="1"/>
  <c r="BA487" i="1"/>
  <c r="BE487" i="1"/>
  <c r="BF487" i="1"/>
  <c r="BJ487" i="1"/>
  <c r="BL487" i="1"/>
  <c r="BM487" i="1"/>
  <c r="BN487" i="1"/>
  <c r="G488" i="1"/>
  <c r="H488" i="1"/>
  <c r="L488" i="1"/>
  <c r="M488" i="1"/>
  <c r="Q488" i="1"/>
  <c r="R488" i="1"/>
  <c r="V488" i="1"/>
  <c r="W488" i="1"/>
  <c r="AA488" i="1"/>
  <c r="AB488" i="1"/>
  <c r="AF488" i="1"/>
  <c r="AG488" i="1"/>
  <c r="AK488" i="1"/>
  <c r="AL488" i="1"/>
  <c r="AP488" i="1"/>
  <c r="AQ488" i="1"/>
  <c r="AU488" i="1"/>
  <c r="AV488" i="1"/>
  <c r="AZ488" i="1"/>
  <c r="BA488" i="1"/>
  <c r="BE488" i="1"/>
  <c r="BF488" i="1"/>
  <c r="BJ488" i="1"/>
  <c r="BL488" i="1"/>
  <c r="BM488" i="1"/>
  <c r="BN488" i="1"/>
  <c r="G489" i="1"/>
  <c r="H489" i="1"/>
  <c r="L489" i="1"/>
  <c r="M489" i="1"/>
  <c r="Q489" i="1"/>
  <c r="R489" i="1"/>
  <c r="V489" i="1"/>
  <c r="W489" i="1"/>
  <c r="AA489" i="1"/>
  <c r="AB489" i="1"/>
  <c r="AF489" i="1"/>
  <c r="AG489" i="1"/>
  <c r="AK489" i="1"/>
  <c r="AL489" i="1"/>
  <c r="AP489" i="1"/>
  <c r="AQ489" i="1"/>
  <c r="AU489" i="1"/>
  <c r="AV489" i="1"/>
  <c r="AZ489" i="1"/>
  <c r="BA489" i="1"/>
  <c r="BE489" i="1"/>
  <c r="BF489" i="1"/>
  <c r="BJ489" i="1"/>
  <c r="BL489" i="1"/>
  <c r="BM489" i="1"/>
  <c r="BN489" i="1"/>
  <c r="G490" i="1"/>
  <c r="H490" i="1"/>
  <c r="L490" i="1"/>
  <c r="M490" i="1"/>
  <c r="Q490" i="1"/>
  <c r="R490" i="1"/>
  <c r="V490" i="1"/>
  <c r="W490" i="1"/>
  <c r="AA490" i="1"/>
  <c r="AB490" i="1"/>
  <c r="AF490" i="1"/>
  <c r="AG490" i="1"/>
  <c r="AK490" i="1"/>
  <c r="AL490" i="1"/>
  <c r="AP490" i="1"/>
  <c r="AQ490" i="1"/>
  <c r="AU490" i="1"/>
  <c r="AV490" i="1"/>
  <c r="AZ490" i="1"/>
  <c r="BA490" i="1"/>
  <c r="BE490" i="1"/>
  <c r="BF490" i="1"/>
  <c r="BJ490" i="1"/>
  <c r="BL490" i="1"/>
  <c r="BM490" i="1"/>
  <c r="BN490" i="1"/>
  <c r="G491" i="1"/>
  <c r="H491" i="1"/>
  <c r="L491" i="1"/>
  <c r="M491" i="1"/>
  <c r="Q491" i="1"/>
  <c r="R491" i="1"/>
  <c r="V491" i="1"/>
  <c r="W491" i="1"/>
  <c r="AA491" i="1"/>
  <c r="AB491" i="1"/>
  <c r="AF491" i="1"/>
  <c r="AG491" i="1"/>
  <c r="AK491" i="1"/>
  <c r="AL491" i="1"/>
  <c r="AP491" i="1"/>
  <c r="AQ491" i="1"/>
  <c r="AU491" i="1"/>
  <c r="AV491" i="1"/>
  <c r="AZ491" i="1"/>
  <c r="BA491" i="1"/>
  <c r="BE491" i="1"/>
  <c r="BF491" i="1"/>
  <c r="BJ491" i="1"/>
  <c r="BL491" i="1"/>
  <c r="BM491" i="1"/>
  <c r="BN491" i="1"/>
  <c r="G492" i="1"/>
  <c r="H492" i="1"/>
  <c r="L492" i="1"/>
  <c r="M492" i="1"/>
  <c r="Q492" i="1"/>
  <c r="R492" i="1"/>
  <c r="V492" i="1"/>
  <c r="W492" i="1"/>
  <c r="AA492" i="1"/>
  <c r="AB492" i="1"/>
  <c r="AF492" i="1"/>
  <c r="AG492" i="1"/>
  <c r="AK492" i="1"/>
  <c r="AL492" i="1"/>
  <c r="AP492" i="1"/>
  <c r="AQ492" i="1"/>
  <c r="AU492" i="1"/>
  <c r="AV492" i="1"/>
  <c r="AZ492" i="1"/>
  <c r="BA492" i="1"/>
  <c r="BE492" i="1"/>
  <c r="BF492" i="1"/>
  <c r="BJ492" i="1"/>
  <c r="BL492" i="1"/>
  <c r="BM492" i="1"/>
  <c r="BN492" i="1"/>
  <c r="G493" i="1"/>
  <c r="H493" i="1"/>
  <c r="L493" i="1"/>
  <c r="M493" i="1"/>
  <c r="Q493" i="1"/>
  <c r="R493" i="1"/>
  <c r="V493" i="1"/>
  <c r="W493" i="1"/>
  <c r="AA493" i="1"/>
  <c r="AB493" i="1"/>
  <c r="AF493" i="1"/>
  <c r="AG493" i="1"/>
  <c r="AK493" i="1"/>
  <c r="AL493" i="1"/>
  <c r="AP493" i="1"/>
  <c r="AQ493" i="1"/>
  <c r="AU493" i="1"/>
  <c r="AV493" i="1"/>
  <c r="AZ493" i="1"/>
  <c r="BA493" i="1"/>
  <c r="BE493" i="1"/>
  <c r="BF493" i="1"/>
  <c r="BJ493" i="1"/>
  <c r="BL493" i="1"/>
  <c r="BM493" i="1"/>
  <c r="BN493" i="1"/>
  <c r="G494" i="1"/>
  <c r="H494" i="1"/>
  <c r="L494" i="1"/>
  <c r="M494" i="1"/>
  <c r="Q494" i="1"/>
  <c r="R494" i="1"/>
  <c r="V494" i="1"/>
  <c r="W494" i="1"/>
  <c r="AA494" i="1"/>
  <c r="AB494" i="1"/>
  <c r="AF494" i="1"/>
  <c r="AG494" i="1"/>
  <c r="AK494" i="1"/>
  <c r="AL494" i="1"/>
  <c r="AP494" i="1"/>
  <c r="AQ494" i="1"/>
  <c r="AU494" i="1"/>
  <c r="AV494" i="1"/>
  <c r="AZ494" i="1"/>
  <c r="BA494" i="1"/>
  <c r="BE494" i="1"/>
  <c r="BF494" i="1"/>
  <c r="BJ494" i="1"/>
  <c r="BL494" i="1"/>
  <c r="BM494" i="1"/>
  <c r="BN494" i="1"/>
  <c r="G495" i="1"/>
  <c r="H495" i="1"/>
  <c r="L495" i="1"/>
  <c r="M495" i="1"/>
  <c r="Q495" i="1"/>
  <c r="R495" i="1"/>
  <c r="V495" i="1"/>
  <c r="W495" i="1"/>
  <c r="AA495" i="1"/>
  <c r="AB495" i="1"/>
  <c r="AF495" i="1"/>
  <c r="AG495" i="1"/>
  <c r="AK495" i="1"/>
  <c r="AL495" i="1"/>
  <c r="AP495" i="1"/>
  <c r="AQ495" i="1"/>
  <c r="AU495" i="1"/>
  <c r="AV495" i="1"/>
  <c r="AZ495" i="1"/>
  <c r="BA495" i="1"/>
  <c r="BE495" i="1"/>
  <c r="BF495" i="1"/>
  <c r="BJ495" i="1"/>
  <c r="BL495" i="1"/>
  <c r="BM495" i="1"/>
  <c r="BN495" i="1"/>
  <c r="G496" i="1"/>
  <c r="H496" i="1"/>
  <c r="L496" i="1"/>
  <c r="M496" i="1"/>
  <c r="Q496" i="1"/>
  <c r="R496" i="1"/>
  <c r="V496" i="1"/>
  <c r="W496" i="1"/>
  <c r="AA496" i="1"/>
  <c r="AB496" i="1"/>
  <c r="AF496" i="1"/>
  <c r="AG496" i="1"/>
  <c r="AK496" i="1"/>
  <c r="AL496" i="1"/>
  <c r="AP496" i="1"/>
  <c r="AQ496" i="1"/>
  <c r="AU496" i="1"/>
  <c r="AV496" i="1"/>
  <c r="AZ496" i="1"/>
  <c r="BA496" i="1"/>
  <c r="BE496" i="1"/>
  <c r="BF496" i="1"/>
  <c r="BJ496" i="1"/>
  <c r="BL496" i="1"/>
  <c r="BM496" i="1"/>
  <c r="BN496" i="1"/>
  <c r="G497" i="1"/>
  <c r="H497" i="1"/>
  <c r="L497" i="1"/>
  <c r="M497" i="1"/>
  <c r="Q497" i="1"/>
  <c r="R497" i="1"/>
  <c r="V497" i="1"/>
  <c r="W497" i="1"/>
  <c r="AA497" i="1"/>
  <c r="AB497" i="1"/>
  <c r="AF497" i="1"/>
  <c r="AG497" i="1"/>
  <c r="AK497" i="1"/>
  <c r="AL497" i="1"/>
  <c r="AP497" i="1"/>
  <c r="AQ497" i="1"/>
  <c r="AU497" i="1"/>
  <c r="AV497" i="1"/>
  <c r="AZ497" i="1"/>
  <c r="BA497" i="1"/>
  <c r="BE497" i="1"/>
  <c r="BF497" i="1"/>
  <c r="BJ497" i="1"/>
  <c r="BL497" i="1"/>
  <c r="BM497" i="1"/>
  <c r="BN497" i="1"/>
  <c r="G499" i="1"/>
  <c r="H499" i="1"/>
  <c r="L499" i="1"/>
  <c r="M499" i="1"/>
  <c r="Q499" i="1"/>
  <c r="R499" i="1"/>
  <c r="V499" i="1"/>
  <c r="W499" i="1"/>
  <c r="AA499" i="1"/>
  <c r="AB499" i="1"/>
  <c r="AF499" i="1"/>
  <c r="AG499" i="1"/>
  <c r="AK499" i="1"/>
  <c r="AL499" i="1"/>
  <c r="AP499" i="1"/>
  <c r="AQ499" i="1"/>
  <c r="AU499" i="1"/>
  <c r="AV499" i="1"/>
  <c r="AZ499" i="1"/>
  <c r="BA499" i="1"/>
  <c r="BE499" i="1"/>
  <c r="BF499" i="1"/>
  <c r="BJ499" i="1"/>
  <c r="BL499" i="1"/>
  <c r="BM499" i="1"/>
  <c r="BN499" i="1"/>
  <c r="G500" i="1"/>
  <c r="H500" i="1"/>
  <c r="L500" i="1"/>
  <c r="M500" i="1"/>
  <c r="Q500" i="1"/>
  <c r="R500" i="1"/>
  <c r="V500" i="1"/>
  <c r="W500" i="1"/>
  <c r="AA500" i="1"/>
  <c r="AB500" i="1"/>
  <c r="AF500" i="1"/>
  <c r="AG500" i="1"/>
  <c r="AK500" i="1"/>
  <c r="AL500" i="1"/>
  <c r="AP500" i="1"/>
  <c r="AQ500" i="1"/>
  <c r="AU500" i="1"/>
  <c r="AV500" i="1"/>
  <c r="AZ500" i="1"/>
  <c r="BA500" i="1"/>
  <c r="BE500" i="1"/>
  <c r="BF500" i="1"/>
  <c r="BJ500" i="1"/>
  <c r="BL500" i="1"/>
  <c r="BM500" i="1"/>
  <c r="BN500" i="1"/>
  <c r="G501" i="1"/>
  <c r="H501" i="1"/>
  <c r="L501" i="1"/>
  <c r="M501" i="1"/>
  <c r="Q501" i="1"/>
  <c r="R501" i="1"/>
  <c r="V501" i="1"/>
  <c r="W501" i="1"/>
  <c r="AA501" i="1"/>
  <c r="AB501" i="1"/>
  <c r="AF501" i="1"/>
  <c r="AG501" i="1"/>
  <c r="AK501" i="1"/>
  <c r="AL501" i="1"/>
  <c r="AP501" i="1"/>
  <c r="AQ501" i="1"/>
  <c r="AU501" i="1"/>
  <c r="AV501" i="1"/>
  <c r="AZ501" i="1"/>
  <c r="BA501" i="1"/>
  <c r="BE501" i="1"/>
  <c r="BF501" i="1"/>
  <c r="BJ501" i="1"/>
  <c r="BL501" i="1"/>
  <c r="BM501" i="1"/>
  <c r="BN501" i="1"/>
  <c r="G502" i="1"/>
  <c r="H502" i="1"/>
  <c r="L502" i="1"/>
  <c r="M502" i="1"/>
  <c r="Q502" i="1"/>
  <c r="R502" i="1"/>
  <c r="V502" i="1"/>
  <c r="W502" i="1"/>
  <c r="AA502" i="1"/>
  <c r="AB502" i="1"/>
  <c r="AF502" i="1"/>
  <c r="AG502" i="1"/>
  <c r="AK502" i="1"/>
  <c r="AL502" i="1"/>
  <c r="AP502" i="1"/>
  <c r="AQ502" i="1"/>
  <c r="AU502" i="1"/>
  <c r="AV502" i="1"/>
  <c r="AZ502" i="1"/>
  <c r="BA502" i="1"/>
  <c r="BE502" i="1"/>
  <c r="BF502" i="1"/>
  <c r="BJ502" i="1"/>
  <c r="BL502" i="1"/>
  <c r="BM502" i="1"/>
  <c r="BN502" i="1"/>
  <c r="G503" i="1"/>
  <c r="H503" i="1"/>
  <c r="L503" i="1"/>
  <c r="M503" i="1"/>
  <c r="Q503" i="1"/>
  <c r="R503" i="1"/>
  <c r="V503" i="1"/>
  <c r="W503" i="1"/>
  <c r="AA503" i="1"/>
  <c r="AB503" i="1"/>
  <c r="AF503" i="1"/>
  <c r="AG503" i="1"/>
  <c r="AK503" i="1"/>
  <c r="AL503" i="1"/>
  <c r="AP503" i="1"/>
  <c r="AQ503" i="1"/>
  <c r="AU503" i="1"/>
  <c r="AV503" i="1"/>
  <c r="AZ503" i="1"/>
  <c r="BA503" i="1"/>
  <c r="BE503" i="1"/>
  <c r="BF503" i="1"/>
  <c r="BJ503" i="1"/>
  <c r="BL503" i="1"/>
  <c r="BM503" i="1"/>
  <c r="BN503" i="1"/>
  <c r="G504" i="1"/>
  <c r="H504" i="1"/>
  <c r="L504" i="1"/>
  <c r="M504" i="1"/>
  <c r="Q504" i="1"/>
  <c r="R504" i="1"/>
  <c r="V504" i="1"/>
  <c r="W504" i="1"/>
  <c r="AA504" i="1"/>
  <c r="AB504" i="1"/>
  <c r="AF504" i="1"/>
  <c r="AG504" i="1"/>
  <c r="AK504" i="1"/>
  <c r="AL504" i="1"/>
  <c r="AP504" i="1"/>
  <c r="AQ504" i="1"/>
  <c r="AU504" i="1"/>
  <c r="AV504" i="1"/>
  <c r="AZ504" i="1"/>
  <c r="BA504" i="1"/>
  <c r="BE504" i="1"/>
  <c r="BF504" i="1"/>
  <c r="BJ504" i="1"/>
  <c r="BL504" i="1"/>
  <c r="BM504" i="1"/>
  <c r="BN504" i="1"/>
  <c r="G506" i="1"/>
  <c r="H506" i="1"/>
  <c r="L506" i="1"/>
  <c r="M506" i="1"/>
  <c r="Q506" i="1"/>
  <c r="R506" i="1"/>
  <c r="V506" i="1"/>
  <c r="W506" i="1"/>
  <c r="AA506" i="1"/>
  <c r="AB506" i="1"/>
  <c r="AF506" i="1"/>
  <c r="AG506" i="1"/>
  <c r="AK506" i="1"/>
  <c r="AL506" i="1"/>
  <c r="AP506" i="1"/>
  <c r="AQ506" i="1"/>
  <c r="AU506" i="1"/>
  <c r="AV506" i="1"/>
  <c r="AZ506" i="1"/>
  <c r="BA506" i="1"/>
  <c r="BE506" i="1"/>
  <c r="BF506" i="1"/>
  <c r="BJ506" i="1"/>
  <c r="BL506" i="1"/>
  <c r="BM506" i="1"/>
  <c r="BN506" i="1"/>
  <c r="G507" i="1"/>
  <c r="H507" i="1"/>
  <c r="L507" i="1"/>
  <c r="M507" i="1"/>
  <c r="Q507" i="1"/>
  <c r="R507" i="1"/>
  <c r="V507" i="1"/>
  <c r="W507" i="1"/>
  <c r="AA507" i="1"/>
  <c r="AB507" i="1"/>
  <c r="AF507" i="1"/>
  <c r="AG507" i="1"/>
  <c r="AK507" i="1"/>
  <c r="AL507" i="1"/>
  <c r="AP507" i="1"/>
  <c r="AQ507" i="1"/>
  <c r="AU507" i="1"/>
  <c r="AV507" i="1"/>
  <c r="AZ507" i="1"/>
  <c r="BA507" i="1"/>
  <c r="BE507" i="1"/>
  <c r="BF507" i="1"/>
  <c r="BJ507" i="1"/>
  <c r="BL507" i="1"/>
  <c r="BM507" i="1"/>
  <c r="BN507" i="1"/>
  <c r="G508" i="1"/>
  <c r="H508" i="1"/>
  <c r="L508" i="1"/>
  <c r="M508" i="1"/>
  <c r="Q508" i="1"/>
  <c r="R508" i="1"/>
  <c r="V508" i="1"/>
  <c r="W508" i="1"/>
  <c r="AA508" i="1"/>
  <c r="AB508" i="1"/>
  <c r="AF508" i="1"/>
  <c r="AG508" i="1"/>
  <c r="AK508" i="1"/>
  <c r="AL508" i="1"/>
  <c r="AP508" i="1"/>
  <c r="AQ508" i="1"/>
  <c r="AU508" i="1"/>
  <c r="AV508" i="1"/>
  <c r="AZ508" i="1"/>
  <c r="BA508" i="1"/>
  <c r="BE508" i="1"/>
  <c r="BF508" i="1"/>
  <c r="BJ508" i="1"/>
  <c r="BL508" i="1"/>
  <c r="BM508" i="1"/>
  <c r="BN508" i="1"/>
  <c r="G509" i="1"/>
  <c r="H509" i="1"/>
  <c r="L509" i="1"/>
  <c r="M509" i="1"/>
  <c r="Q509" i="1"/>
  <c r="R509" i="1"/>
  <c r="V509" i="1"/>
  <c r="W509" i="1"/>
  <c r="AA509" i="1"/>
  <c r="AB509" i="1"/>
  <c r="AF509" i="1"/>
  <c r="AG509" i="1"/>
  <c r="AK509" i="1"/>
  <c r="AL509" i="1"/>
  <c r="AP509" i="1"/>
  <c r="AQ509" i="1"/>
  <c r="AU509" i="1"/>
  <c r="AV509" i="1"/>
  <c r="AZ509" i="1"/>
  <c r="BA509" i="1"/>
  <c r="BE509" i="1"/>
  <c r="BF509" i="1"/>
  <c r="BJ509" i="1"/>
  <c r="BL509" i="1"/>
  <c r="BM509" i="1"/>
  <c r="BN509" i="1"/>
  <c r="G510" i="1"/>
  <c r="H510" i="1"/>
  <c r="L510" i="1"/>
  <c r="M510" i="1"/>
  <c r="Q510" i="1"/>
  <c r="R510" i="1"/>
  <c r="V510" i="1"/>
  <c r="W510" i="1"/>
  <c r="AA510" i="1"/>
  <c r="AB510" i="1"/>
  <c r="AF510" i="1"/>
  <c r="AG510" i="1"/>
  <c r="AK510" i="1"/>
  <c r="AL510" i="1"/>
  <c r="AP510" i="1"/>
  <c r="AQ510" i="1"/>
  <c r="AU510" i="1"/>
  <c r="AV510" i="1"/>
  <c r="AZ510" i="1"/>
  <c r="BA510" i="1"/>
  <c r="BE510" i="1"/>
  <c r="BF510" i="1"/>
  <c r="BJ510" i="1"/>
  <c r="BL510" i="1"/>
  <c r="BM510" i="1"/>
  <c r="BN510" i="1"/>
  <c r="G511" i="1"/>
  <c r="H511" i="1"/>
  <c r="L511" i="1"/>
  <c r="M511" i="1"/>
  <c r="Q511" i="1"/>
  <c r="R511" i="1"/>
  <c r="V511" i="1"/>
  <c r="W511" i="1"/>
  <c r="AA511" i="1"/>
  <c r="AB511" i="1"/>
  <c r="AF511" i="1"/>
  <c r="AG511" i="1"/>
  <c r="AK511" i="1"/>
  <c r="AL511" i="1"/>
  <c r="AP511" i="1"/>
  <c r="AQ511" i="1"/>
  <c r="AU511" i="1"/>
  <c r="AV511" i="1"/>
  <c r="AZ511" i="1"/>
  <c r="BA511" i="1"/>
  <c r="BE511" i="1"/>
  <c r="BF511" i="1"/>
  <c r="BJ511" i="1"/>
  <c r="BL511" i="1"/>
  <c r="BM511" i="1"/>
  <c r="BN511" i="1"/>
  <c r="G512" i="1"/>
  <c r="H512" i="1"/>
  <c r="L512" i="1"/>
  <c r="M512" i="1"/>
  <c r="Q512" i="1"/>
  <c r="R512" i="1"/>
  <c r="V512" i="1"/>
  <c r="W512" i="1"/>
  <c r="AA512" i="1"/>
  <c r="AB512" i="1"/>
  <c r="AF512" i="1"/>
  <c r="AG512" i="1"/>
  <c r="AK512" i="1"/>
  <c r="AL512" i="1"/>
  <c r="AP512" i="1"/>
  <c r="AQ512" i="1"/>
  <c r="AU512" i="1"/>
  <c r="AV512" i="1"/>
  <c r="AZ512" i="1"/>
  <c r="BA512" i="1"/>
  <c r="BE512" i="1"/>
  <c r="BF512" i="1"/>
  <c r="BJ512" i="1"/>
  <c r="BL512" i="1"/>
  <c r="BM512" i="1"/>
  <c r="BN512" i="1"/>
  <c r="G513" i="1"/>
  <c r="H513" i="1"/>
  <c r="L513" i="1"/>
  <c r="M513" i="1"/>
  <c r="Q513" i="1"/>
  <c r="R513" i="1"/>
  <c r="V513" i="1"/>
  <c r="W513" i="1"/>
  <c r="AA513" i="1"/>
  <c r="AB513" i="1"/>
  <c r="AF513" i="1"/>
  <c r="AG513" i="1"/>
  <c r="AK513" i="1"/>
  <c r="AL513" i="1"/>
  <c r="AP513" i="1"/>
  <c r="AQ513" i="1"/>
  <c r="AU513" i="1"/>
  <c r="AV513" i="1"/>
  <c r="AZ513" i="1"/>
  <c r="BA513" i="1"/>
  <c r="BE513" i="1"/>
  <c r="BF513" i="1"/>
  <c r="BJ513" i="1"/>
  <c r="BL513" i="1"/>
  <c r="BM513" i="1"/>
  <c r="BN513" i="1"/>
  <c r="G514" i="1"/>
  <c r="H514" i="1"/>
  <c r="L514" i="1"/>
  <c r="M514" i="1"/>
  <c r="Q514" i="1"/>
  <c r="R514" i="1"/>
  <c r="V514" i="1"/>
  <c r="W514" i="1"/>
  <c r="AA514" i="1"/>
  <c r="AB514" i="1"/>
  <c r="AF514" i="1"/>
  <c r="AG514" i="1"/>
  <c r="AK514" i="1"/>
  <c r="AL514" i="1"/>
  <c r="AP514" i="1"/>
  <c r="AQ514" i="1"/>
  <c r="AU514" i="1"/>
  <c r="AV514" i="1"/>
  <c r="AZ514" i="1"/>
  <c r="BA514" i="1"/>
  <c r="BE514" i="1"/>
  <c r="BF514" i="1"/>
  <c r="BJ514" i="1"/>
  <c r="BL514" i="1"/>
  <c r="BM514" i="1"/>
  <c r="BN514" i="1"/>
  <c r="G515" i="1"/>
  <c r="H515" i="1"/>
  <c r="L515" i="1"/>
  <c r="M515" i="1"/>
  <c r="Q515" i="1"/>
  <c r="R515" i="1"/>
  <c r="V515" i="1"/>
  <c r="W515" i="1"/>
  <c r="AA515" i="1"/>
  <c r="AB515" i="1"/>
  <c r="AF515" i="1"/>
  <c r="AG515" i="1"/>
  <c r="AK515" i="1"/>
  <c r="AL515" i="1"/>
  <c r="AP515" i="1"/>
  <c r="AQ515" i="1"/>
  <c r="AU515" i="1"/>
  <c r="AV515" i="1"/>
  <c r="AZ515" i="1"/>
  <c r="BA515" i="1"/>
  <c r="BE515" i="1"/>
  <c r="BF515" i="1"/>
  <c r="BJ515" i="1"/>
  <c r="BL515" i="1"/>
  <c r="BM515" i="1"/>
  <c r="BN515" i="1"/>
  <c r="G516" i="1"/>
  <c r="H516" i="1"/>
  <c r="L516" i="1"/>
  <c r="M516" i="1"/>
  <c r="Q516" i="1"/>
  <c r="R516" i="1"/>
  <c r="V516" i="1"/>
  <c r="W516" i="1"/>
  <c r="AA516" i="1"/>
  <c r="AB516" i="1"/>
  <c r="AF516" i="1"/>
  <c r="AG516" i="1"/>
  <c r="AK516" i="1"/>
  <c r="AL516" i="1"/>
  <c r="AP516" i="1"/>
  <c r="AQ516" i="1"/>
  <c r="AU516" i="1"/>
  <c r="AV516" i="1"/>
  <c r="AZ516" i="1"/>
  <c r="BA516" i="1"/>
  <c r="BE516" i="1"/>
  <c r="BF516" i="1"/>
  <c r="BJ516" i="1"/>
  <c r="BL516" i="1"/>
  <c r="BM516" i="1"/>
  <c r="BN516" i="1"/>
  <c r="G518" i="1"/>
  <c r="H518" i="1"/>
  <c r="L518" i="1"/>
  <c r="M518" i="1"/>
  <c r="Q518" i="1"/>
  <c r="R518" i="1"/>
  <c r="V518" i="1"/>
  <c r="W518" i="1"/>
  <c r="AA518" i="1"/>
  <c r="AB518" i="1"/>
  <c r="AF518" i="1"/>
  <c r="AG518" i="1"/>
  <c r="AK518" i="1"/>
  <c r="AL518" i="1"/>
  <c r="AP518" i="1"/>
  <c r="AQ518" i="1"/>
  <c r="AU518" i="1"/>
  <c r="AV518" i="1"/>
  <c r="AZ518" i="1"/>
  <c r="BA518" i="1"/>
  <c r="BE518" i="1"/>
  <c r="BF518" i="1"/>
  <c r="BJ518" i="1"/>
  <c r="BL518" i="1"/>
  <c r="BM518" i="1"/>
  <c r="BN518" i="1"/>
  <c r="G519" i="1"/>
  <c r="H519" i="1"/>
  <c r="L519" i="1"/>
  <c r="M519" i="1"/>
  <c r="Q519" i="1"/>
  <c r="R519" i="1"/>
  <c r="V519" i="1"/>
  <c r="W519" i="1"/>
  <c r="AA519" i="1"/>
  <c r="AB519" i="1"/>
  <c r="AF519" i="1"/>
  <c r="AG519" i="1"/>
  <c r="AK519" i="1"/>
  <c r="AL519" i="1"/>
  <c r="AP519" i="1"/>
  <c r="AQ519" i="1"/>
  <c r="AU519" i="1"/>
  <c r="AV519" i="1"/>
  <c r="AZ519" i="1"/>
  <c r="BA519" i="1"/>
  <c r="BE519" i="1"/>
  <c r="BF519" i="1"/>
  <c r="BJ519" i="1"/>
  <c r="BL519" i="1"/>
  <c r="BM519" i="1"/>
  <c r="BN519" i="1"/>
  <c r="G520" i="1"/>
  <c r="H520" i="1"/>
  <c r="L520" i="1"/>
  <c r="M520" i="1"/>
  <c r="Q520" i="1"/>
  <c r="R520" i="1"/>
  <c r="V520" i="1"/>
  <c r="W520" i="1"/>
  <c r="AA520" i="1"/>
  <c r="AB520" i="1"/>
  <c r="AF520" i="1"/>
  <c r="AG520" i="1"/>
  <c r="AK520" i="1"/>
  <c r="AL520" i="1"/>
  <c r="AP520" i="1"/>
  <c r="AQ520" i="1"/>
  <c r="AU520" i="1"/>
  <c r="AV520" i="1"/>
  <c r="AZ520" i="1"/>
  <c r="BA520" i="1"/>
  <c r="BE520" i="1"/>
  <c r="BF520" i="1"/>
  <c r="BJ520" i="1"/>
  <c r="BL520" i="1"/>
  <c r="BM520" i="1"/>
  <c r="BN520" i="1"/>
  <c r="G521" i="1"/>
  <c r="H521" i="1"/>
  <c r="L521" i="1"/>
  <c r="M521" i="1"/>
  <c r="Q521" i="1"/>
  <c r="R521" i="1"/>
  <c r="V521" i="1"/>
  <c r="W521" i="1"/>
  <c r="AA521" i="1"/>
  <c r="AB521" i="1"/>
  <c r="AF521" i="1"/>
  <c r="AG521" i="1"/>
  <c r="AK521" i="1"/>
  <c r="AL521" i="1"/>
  <c r="AP521" i="1"/>
  <c r="AQ521" i="1"/>
  <c r="AU521" i="1"/>
  <c r="AV521" i="1"/>
  <c r="AZ521" i="1"/>
  <c r="BA521" i="1"/>
  <c r="BE521" i="1"/>
  <c r="BF521" i="1"/>
  <c r="BJ521" i="1"/>
  <c r="BL521" i="1"/>
  <c r="BM521" i="1"/>
  <c r="BN521" i="1"/>
  <c r="G522" i="1"/>
  <c r="H522" i="1"/>
  <c r="L522" i="1"/>
  <c r="M522" i="1"/>
  <c r="Q522" i="1"/>
  <c r="R522" i="1"/>
  <c r="V522" i="1"/>
  <c r="W522" i="1"/>
  <c r="AA522" i="1"/>
  <c r="AB522" i="1"/>
  <c r="AF522" i="1"/>
  <c r="AG522" i="1"/>
  <c r="AK522" i="1"/>
  <c r="AL522" i="1"/>
  <c r="AP522" i="1"/>
  <c r="AQ522" i="1"/>
  <c r="AU522" i="1"/>
  <c r="AV522" i="1"/>
  <c r="AZ522" i="1"/>
  <c r="BA522" i="1"/>
  <c r="BE522" i="1"/>
  <c r="BF522" i="1"/>
  <c r="BJ522" i="1"/>
  <c r="BL522" i="1"/>
  <c r="BM522" i="1"/>
  <c r="BN522" i="1"/>
  <c r="G523" i="1"/>
  <c r="H523" i="1"/>
  <c r="L523" i="1"/>
  <c r="M523" i="1"/>
  <c r="Q523" i="1"/>
  <c r="R523" i="1"/>
  <c r="V523" i="1"/>
  <c r="W523" i="1"/>
  <c r="AA523" i="1"/>
  <c r="AB523" i="1"/>
  <c r="AF523" i="1"/>
  <c r="AG523" i="1"/>
  <c r="AK523" i="1"/>
  <c r="AL523" i="1"/>
  <c r="AP523" i="1"/>
  <c r="AQ523" i="1"/>
  <c r="AU523" i="1"/>
  <c r="AV523" i="1"/>
  <c r="AZ523" i="1"/>
  <c r="BA523" i="1"/>
  <c r="BE523" i="1"/>
  <c r="BF523" i="1"/>
  <c r="BJ523" i="1"/>
  <c r="BL523" i="1"/>
  <c r="BM523" i="1"/>
  <c r="BN523" i="1"/>
  <c r="G525" i="1"/>
  <c r="H525" i="1"/>
  <c r="L525" i="1"/>
  <c r="M525" i="1"/>
  <c r="Q525" i="1"/>
  <c r="R525" i="1"/>
  <c r="V525" i="1"/>
  <c r="W525" i="1"/>
  <c r="AA525" i="1"/>
  <c r="AB525" i="1"/>
  <c r="AF525" i="1"/>
  <c r="AG525" i="1"/>
  <c r="AK525" i="1"/>
  <c r="AL525" i="1"/>
  <c r="AP525" i="1"/>
  <c r="AQ525" i="1"/>
  <c r="AU525" i="1"/>
  <c r="AV525" i="1"/>
  <c r="AZ525" i="1"/>
  <c r="BA525" i="1"/>
  <c r="BE525" i="1"/>
  <c r="BF525" i="1"/>
  <c r="BJ525" i="1"/>
  <c r="BL525" i="1"/>
  <c r="BM525" i="1"/>
  <c r="BN525" i="1"/>
  <c r="G526" i="1"/>
  <c r="H526" i="1"/>
  <c r="L526" i="1"/>
  <c r="M526" i="1"/>
  <c r="Q526" i="1"/>
  <c r="R526" i="1"/>
  <c r="V526" i="1"/>
  <c r="W526" i="1"/>
  <c r="AA526" i="1"/>
  <c r="AB526" i="1"/>
  <c r="AF526" i="1"/>
  <c r="AG526" i="1"/>
  <c r="AK526" i="1"/>
  <c r="AL526" i="1"/>
  <c r="AP526" i="1"/>
  <c r="AQ526" i="1"/>
  <c r="AU526" i="1"/>
  <c r="AV526" i="1"/>
  <c r="AZ526" i="1"/>
  <c r="BA526" i="1"/>
  <c r="BE526" i="1"/>
  <c r="BF526" i="1"/>
  <c r="BJ526" i="1"/>
  <c r="BL526" i="1"/>
  <c r="BM526" i="1"/>
  <c r="BN526" i="1"/>
  <c r="G527" i="1"/>
  <c r="H527" i="1"/>
  <c r="L527" i="1"/>
  <c r="M527" i="1"/>
  <c r="Q527" i="1"/>
  <c r="R527" i="1"/>
  <c r="V527" i="1"/>
  <c r="W527" i="1"/>
  <c r="AA527" i="1"/>
  <c r="AB527" i="1"/>
  <c r="AF527" i="1"/>
  <c r="AG527" i="1"/>
  <c r="AK527" i="1"/>
  <c r="AL527" i="1"/>
  <c r="AP527" i="1"/>
  <c r="AQ527" i="1"/>
  <c r="AU527" i="1"/>
  <c r="AV527" i="1"/>
  <c r="AZ527" i="1"/>
  <c r="BA527" i="1"/>
  <c r="BE527" i="1"/>
  <c r="BF527" i="1"/>
  <c r="BJ527" i="1"/>
  <c r="BL527" i="1"/>
  <c r="BM527" i="1"/>
  <c r="BN527" i="1"/>
  <c r="G528" i="1"/>
  <c r="H528" i="1"/>
  <c r="L528" i="1"/>
  <c r="M528" i="1"/>
  <c r="Q528" i="1"/>
  <c r="R528" i="1"/>
  <c r="V528" i="1"/>
  <c r="W528" i="1"/>
  <c r="AA528" i="1"/>
  <c r="AB528" i="1"/>
  <c r="AF528" i="1"/>
  <c r="AG528" i="1"/>
  <c r="AK528" i="1"/>
  <c r="AL528" i="1"/>
  <c r="AP528" i="1"/>
  <c r="AQ528" i="1"/>
  <c r="AU528" i="1"/>
  <c r="AV528" i="1"/>
  <c r="AZ528" i="1"/>
  <c r="BA528" i="1"/>
  <c r="BE528" i="1"/>
  <c r="BF528" i="1"/>
  <c r="BJ528" i="1"/>
  <c r="BL528" i="1"/>
  <c r="BM528" i="1"/>
  <c r="BN528" i="1"/>
  <c r="G529" i="1"/>
  <c r="H529" i="1"/>
  <c r="L529" i="1"/>
  <c r="M529" i="1"/>
  <c r="Q529" i="1"/>
  <c r="R529" i="1"/>
  <c r="V529" i="1"/>
  <c r="W529" i="1"/>
  <c r="AA529" i="1"/>
  <c r="AB529" i="1"/>
  <c r="AF529" i="1"/>
  <c r="AG529" i="1"/>
  <c r="AK529" i="1"/>
  <c r="AL529" i="1"/>
  <c r="AP529" i="1"/>
  <c r="AQ529" i="1"/>
  <c r="AU529" i="1"/>
  <c r="AV529" i="1"/>
  <c r="AZ529" i="1"/>
  <c r="BA529" i="1"/>
  <c r="BE529" i="1"/>
  <c r="BF529" i="1"/>
  <c r="BJ529" i="1"/>
  <c r="BL529" i="1"/>
  <c r="BM529" i="1"/>
  <c r="BN529" i="1"/>
  <c r="G530" i="1"/>
  <c r="H530" i="1"/>
  <c r="L530" i="1"/>
  <c r="M530" i="1"/>
  <c r="Q530" i="1"/>
  <c r="R530" i="1"/>
  <c r="V530" i="1"/>
  <c r="W530" i="1"/>
  <c r="AA530" i="1"/>
  <c r="AB530" i="1"/>
  <c r="AF530" i="1"/>
  <c r="AG530" i="1"/>
  <c r="AK530" i="1"/>
  <c r="AL530" i="1"/>
  <c r="AP530" i="1"/>
  <c r="AQ530" i="1"/>
  <c r="AU530" i="1"/>
  <c r="AV530" i="1"/>
  <c r="AZ530" i="1"/>
  <c r="BA530" i="1"/>
  <c r="BE530" i="1"/>
  <c r="BF530" i="1"/>
  <c r="BJ530" i="1"/>
  <c r="BK530" i="1"/>
  <c r="BO530" i="1"/>
  <c r="G531" i="1"/>
  <c r="H531" i="1"/>
  <c r="L531" i="1"/>
  <c r="M531" i="1"/>
  <c r="Q531" i="1"/>
  <c r="R531" i="1"/>
  <c r="V531" i="1"/>
  <c r="W531" i="1"/>
  <c r="AA531" i="1"/>
  <c r="AB531" i="1"/>
  <c r="AF531" i="1"/>
  <c r="AG531" i="1"/>
  <c r="AK531" i="1"/>
  <c r="AL531" i="1"/>
  <c r="AP531" i="1"/>
  <c r="AQ531" i="1"/>
  <c r="AU531" i="1"/>
  <c r="AV531" i="1"/>
  <c r="AZ531" i="1"/>
  <c r="BA531" i="1"/>
  <c r="BE531" i="1"/>
  <c r="BF531" i="1"/>
  <c r="BJ531" i="1"/>
  <c r="BK531" i="1"/>
  <c r="BO531" i="1"/>
  <c r="G532" i="1"/>
  <c r="H532" i="1"/>
  <c r="L532" i="1"/>
  <c r="M532" i="1"/>
  <c r="Q532" i="1"/>
  <c r="R532" i="1"/>
  <c r="V532" i="1"/>
  <c r="W532" i="1"/>
  <c r="AA532" i="1"/>
  <c r="AB532" i="1"/>
  <c r="AF532" i="1"/>
  <c r="AG532" i="1"/>
  <c r="AK532" i="1"/>
  <c r="AL532" i="1"/>
  <c r="AP532" i="1"/>
  <c r="AQ532" i="1"/>
  <c r="AU532" i="1"/>
  <c r="AV532" i="1"/>
  <c r="AZ532" i="1"/>
  <c r="BA532" i="1"/>
  <c r="BE532" i="1"/>
  <c r="BF532" i="1"/>
  <c r="BJ532" i="1"/>
  <c r="BK532" i="1"/>
  <c r="BO532" i="1"/>
  <c r="G533" i="1"/>
  <c r="H533" i="1"/>
  <c r="L533" i="1"/>
  <c r="M533" i="1"/>
  <c r="Q533" i="1"/>
  <c r="R533" i="1"/>
  <c r="V533" i="1"/>
  <c r="W533" i="1"/>
  <c r="AA533" i="1"/>
  <c r="AB533" i="1"/>
  <c r="AF533" i="1"/>
  <c r="AG533" i="1"/>
  <c r="AK533" i="1"/>
  <c r="AL533" i="1"/>
  <c r="AP533" i="1"/>
  <c r="AQ533" i="1"/>
  <c r="AU533" i="1"/>
  <c r="AV533" i="1"/>
  <c r="AZ533" i="1"/>
  <c r="BA533" i="1"/>
  <c r="BE533" i="1"/>
  <c r="BF533" i="1"/>
  <c r="BJ533" i="1"/>
  <c r="BK533" i="1"/>
  <c r="BO533" i="1"/>
  <c r="G534" i="1"/>
  <c r="H534" i="1"/>
  <c r="L534" i="1"/>
  <c r="M534" i="1"/>
  <c r="Q534" i="1"/>
  <c r="R534" i="1"/>
  <c r="V534" i="1"/>
  <c r="W534" i="1"/>
  <c r="AA534" i="1"/>
  <c r="AB534" i="1"/>
  <c r="AF534" i="1"/>
  <c r="AG534" i="1"/>
  <c r="AK534" i="1"/>
  <c r="AL534" i="1"/>
  <c r="AP534" i="1"/>
  <c r="AQ534" i="1"/>
  <c r="AU534" i="1"/>
  <c r="AV534" i="1"/>
  <c r="AZ534" i="1"/>
  <c r="BA534" i="1"/>
  <c r="BE534" i="1"/>
  <c r="BF534" i="1"/>
  <c r="BJ534" i="1"/>
  <c r="BK534" i="1"/>
  <c r="BO534" i="1"/>
  <c r="G535" i="1"/>
  <c r="H535" i="1"/>
  <c r="L535" i="1"/>
  <c r="M535" i="1"/>
  <c r="Q535" i="1"/>
  <c r="R535" i="1"/>
  <c r="V535" i="1"/>
  <c r="W535" i="1"/>
  <c r="AA535" i="1"/>
  <c r="AB535" i="1"/>
  <c r="AF535" i="1"/>
  <c r="AG535" i="1"/>
  <c r="AK535" i="1"/>
  <c r="AL535" i="1"/>
  <c r="AP535" i="1"/>
  <c r="AQ535" i="1"/>
  <c r="AU535" i="1"/>
  <c r="AV535" i="1"/>
  <c r="AZ535" i="1"/>
  <c r="BA535" i="1"/>
  <c r="BE535" i="1"/>
  <c r="BF535" i="1"/>
  <c r="BJ535" i="1"/>
  <c r="BL535" i="1"/>
  <c r="BM535" i="1"/>
  <c r="BN535" i="1"/>
  <c r="G537" i="1"/>
  <c r="H537" i="1"/>
  <c r="L537" i="1"/>
  <c r="M537" i="1"/>
  <c r="Q537" i="1"/>
  <c r="R537" i="1"/>
  <c r="V537" i="1"/>
  <c r="W537" i="1"/>
  <c r="AA537" i="1"/>
  <c r="AB537" i="1"/>
  <c r="AF537" i="1"/>
  <c r="AG537" i="1"/>
  <c r="AK537" i="1"/>
  <c r="AL537" i="1"/>
  <c r="AP537" i="1"/>
  <c r="AQ537" i="1"/>
  <c r="AU537" i="1"/>
  <c r="AV537" i="1"/>
  <c r="AZ537" i="1"/>
  <c r="BA537" i="1"/>
  <c r="BE537" i="1"/>
  <c r="BF537" i="1"/>
  <c r="BJ537" i="1"/>
  <c r="BK537" i="1"/>
  <c r="BO537" i="1"/>
  <c r="G538" i="1"/>
  <c r="H538" i="1"/>
  <c r="L538" i="1"/>
  <c r="M538" i="1"/>
  <c r="Q538" i="1"/>
  <c r="R538" i="1"/>
  <c r="V538" i="1"/>
  <c r="W538" i="1"/>
  <c r="AA538" i="1"/>
  <c r="AB538" i="1"/>
  <c r="AF538" i="1"/>
  <c r="AG538" i="1"/>
  <c r="AK538" i="1"/>
  <c r="AL538" i="1"/>
  <c r="AP538" i="1"/>
  <c r="AQ538" i="1"/>
  <c r="AU538" i="1"/>
  <c r="AV538" i="1"/>
  <c r="AZ538" i="1"/>
  <c r="BA538" i="1"/>
  <c r="BE538" i="1"/>
  <c r="BF538" i="1"/>
  <c r="BJ538" i="1"/>
  <c r="BL538" i="1"/>
  <c r="BM538" i="1"/>
  <c r="BN538" i="1"/>
  <c r="G539" i="1"/>
  <c r="H539" i="1"/>
  <c r="L539" i="1"/>
  <c r="M539" i="1"/>
  <c r="Q539" i="1"/>
  <c r="R539" i="1"/>
  <c r="V539" i="1"/>
  <c r="W539" i="1"/>
  <c r="AA539" i="1"/>
  <c r="AB539" i="1"/>
  <c r="AF539" i="1"/>
  <c r="AG539" i="1"/>
  <c r="AK539" i="1"/>
  <c r="AL539" i="1"/>
  <c r="AP539" i="1"/>
  <c r="AQ539" i="1"/>
  <c r="AU539" i="1"/>
  <c r="AV539" i="1"/>
  <c r="AZ539" i="1"/>
  <c r="BA539" i="1"/>
  <c r="BE539" i="1"/>
  <c r="BF539" i="1"/>
  <c r="BJ539" i="1"/>
  <c r="BL539" i="1"/>
  <c r="BM539" i="1"/>
  <c r="BN539" i="1"/>
  <c r="G540" i="1"/>
  <c r="H540" i="1"/>
  <c r="L540" i="1"/>
  <c r="M540" i="1"/>
  <c r="Q540" i="1"/>
  <c r="R540" i="1"/>
  <c r="V540" i="1"/>
  <c r="W540" i="1"/>
  <c r="AA540" i="1"/>
  <c r="AB540" i="1"/>
  <c r="AF540" i="1"/>
  <c r="AG540" i="1"/>
  <c r="AK540" i="1"/>
  <c r="AL540" i="1"/>
  <c r="AP540" i="1"/>
  <c r="AQ540" i="1"/>
  <c r="AU540" i="1"/>
  <c r="AV540" i="1"/>
  <c r="AZ540" i="1"/>
  <c r="BA540" i="1"/>
  <c r="BE540" i="1"/>
  <c r="BF540" i="1"/>
  <c r="BJ540" i="1"/>
  <c r="BL540" i="1"/>
  <c r="BM540" i="1"/>
  <c r="BN540" i="1"/>
  <c r="D554" i="1"/>
  <c r="F554" i="1"/>
  <c r="K554" i="1"/>
  <c r="N554" i="1"/>
  <c r="O554" i="1"/>
  <c r="P554" i="1"/>
  <c r="S554" i="1"/>
  <c r="X554" i="1"/>
  <c r="Z554" i="1"/>
  <c r="AC554" i="1"/>
  <c r="AD554" i="1"/>
  <c r="AH554" i="1"/>
  <c r="AJ554" i="1"/>
  <c r="AM554" i="1"/>
  <c r="AO554" i="1"/>
  <c r="AR554" i="1"/>
  <c r="AT554" i="1"/>
  <c r="AW554" i="1"/>
  <c r="AX554" i="1"/>
  <c r="BB554" i="1"/>
  <c r="BC554" i="1"/>
  <c r="BD554" i="1"/>
  <c r="BG554" i="1"/>
  <c r="G542" i="1"/>
  <c r="H542" i="1"/>
  <c r="L542" i="1"/>
  <c r="M542" i="1"/>
  <c r="Q542" i="1"/>
  <c r="R542" i="1"/>
  <c r="V542" i="1"/>
  <c r="W542" i="1"/>
  <c r="AA542" i="1"/>
  <c r="AB542" i="1"/>
  <c r="AF542" i="1"/>
  <c r="AG542" i="1"/>
  <c r="AK542" i="1"/>
  <c r="AL542" i="1"/>
  <c r="AP542" i="1"/>
  <c r="AQ542" i="1"/>
  <c r="AU542" i="1"/>
  <c r="AV542" i="1"/>
  <c r="AZ542" i="1"/>
  <c r="BA542" i="1"/>
  <c r="BE542" i="1"/>
  <c r="BF542" i="1"/>
  <c r="BJ542" i="1"/>
  <c r="BL542" i="1"/>
  <c r="BM542" i="1"/>
  <c r="BN542" i="1"/>
  <c r="G543" i="1"/>
  <c r="H543" i="1"/>
  <c r="L543" i="1"/>
  <c r="M543" i="1"/>
  <c r="Q543" i="1"/>
  <c r="R543" i="1"/>
  <c r="V543" i="1"/>
  <c r="W543" i="1"/>
  <c r="AA543" i="1"/>
  <c r="AB543" i="1"/>
  <c r="AF543" i="1"/>
  <c r="AG543" i="1"/>
  <c r="AK543" i="1"/>
  <c r="AL543" i="1"/>
  <c r="AP543" i="1"/>
  <c r="AQ543" i="1"/>
  <c r="AU543" i="1"/>
  <c r="AV543" i="1"/>
  <c r="AZ543" i="1"/>
  <c r="BA543" i="1"/>
  <c r="BE543" i="1"/>
  <c r="BF543" i="1"/>
  <c r="BJ543" i="1"/>
  <c r="BL543" i="1"/>
  <c r="BM543" i="1"/>
  <c r="BN543" i="1"/>
  <c r="G544" i="1"/>
  <c r="H544" i="1"/>
  <c r="L544" i="1"/>
  <c r="M544" i="1"/>
  <c r="Q544" i="1"/>
  <c r="R544" i="1"/>
  <c r="V544" i="1"/>
  <c r="W544" i="1"/>
  <c r="AA544" i="1"/>
  <c r="AB544" i="1"/>
  <c r="AF544" i="1"/>
  <c r="AG544" i="1"/>
  <c r="AK544" i="1"/>
  <c r="AL544" i="1"/>
  <c r="AP544" i="1"/>
  <c r="AQ544" i="1"/>
  <c r="AU544" i="1"/>
  <c r="AV544" i="1"/>
  <c r="AZ544" i="1"/>
  <c r="BA544" i="1"/>
  <c r="BE544" i="1"/>
  <c r="BF544" i="1"/>
  <c r="BJ544" i="1"/>
  <c r="BL544" i="1"/>
  <c r="BM544" i="1"/>
  <c r="BN544" i="1"/>
  <c r="G545" i="1"/>
  <c r="H545" i="1"/>
  <c r="L545" i="1"/>
  <c r="M545" i="1"/>
  <c r="Q545" i="1"/>
  <c r="R545" i="1"/>
  <c r="V545" i="1"/>
  <c r="W545" i="1"/>
  <c r="AA545" i="1"/>
  <c r="AB545" i="1"/>
  <c r="AF545" i="1"/>
  <c r="AG545" i="1"/>
  <c r="AK545" i="1"/>
  <c r="AL545" i="1"/>
  <c r="AP545" i="1"/>
  <c r="AQ545" i="1"/>
  <c r="AU545" i="1"/>
  <c r="AV545" i="1"/>
  <c r="AZ545" i="1"/>
  <c r="BA545" i="1"/>
  <c r="BE545" i="1"/>
  <c r="BF545" i="1"/>
  <c r="BJ545" i="1"/>
  <c r="BL545" i="1"/>
  <c r="BM545" i="1"/>
  <c r="BN545" i="1"/>
  <c r="G546" i="1"/>
  <c r="H546" i="1"/>
  <c r="L546" i="1"/>
  <c r="M546" i="1"/>
  <c r="Q546" i="1"/>
  <c r="R546" i="1"/>
  <c r="V546" i="1"/>
  <c r="W546" i="1"/>
  <c r="AA546" i="1"/>
  <c r="AB546" i="1"/>
  <c r="AF546" i="1"/>
  <c r="AG546" i="1"/>
  <c r="AK546" i="1"/>
  <c r="AL546" i="1"/>
  <c r="AP546" i="1"/>
  <c r="AQ546" i="1"/>
  <c r="AU546" i="1"/>
  <c r="AV546" i="1"/>
  <c r="AZ546" i="1"/>
  <c r="BA546" i="1"/>
  <c r="BE546" i="1"/>
  <c r="BF546" i="1"/>
  <c r="BJ546" i="1"/>
  <c r="BL546" i="1"/>
  <c r="BM546" i="1"/>
  <c r="BN546" i="1"/>
  <c r="G547" i="1"/>
  <c r="H547" i="1"/>
  <c r="L547" i="1"/>
  <c r="M547" i="1"/>
  <c r="Q547" i="1"/>
  <c r="R547" i="1"/>
  <c r="V547" i="1"/>
  <c r="W547" i="1"/>
  <c r="AA547" i="1"/>
  <c r="AB547" i="1"/>
  <c r="AF547" i="1"/>
  <c r="AG547" i="1"/>
  <c r="AK547" i="1"/>
  <c r="AL547" i="1"/>
  <c r="AP547" i="1"/>
  <c r="AQ547" i="1"/>
  <c r="AU547" i="1"/>
  <c r="AV547" i="1"/>
  <c r="AZ547" i="1"/>
  <c r="BA547" i="1"/>
  <c r="BE547" i="1"/>
  <c r="BF547" i="1"/>
  <c r="BJ547" i="1"/>
  <c r="BL547" i="1"/>
  <c r="BM547" i="1"/>
  <c r="BN547" i="1"/>
  <c r="D550" i="1"/>
  <c r="F550" i="1"/>
  <c r="I550" i="1"/>
  <c r="J550" i="1"/>
  <c r="K550" i="1"/>
  <c r="N550" i="1"/>
  <c r="O550" i="1"/>
  <c r="P550" i="1"/>
  <c r="S550" i="1"/>
  <c r="T550" i="1"/>
  <c r="U550" i="1"/>
  <c r="X550" i="1"/>
  <c r="Y550" i="1"/>
  <c r="Z550" i="1"/>
  <c r="AC550" i="1"/>
  <c r="AD550" i="1"/>
  <c r="AE550" i="1"/>
  <c r="AH550" i="1"/>
  <c r="AI550" i="1"/>
  <c r="AJ550" i="1"/>
  <c r="AM550" i="1"/>
  <c r="AN550" i="1"/>
  <c r="AO550" i="1"/>
  <c r="AR550" i="1"/>
  <c r="AS550" i="1"/>
  <c r="AT550" i="1"/>
  <c r="AW550" i="1"/>
  <c r="AX550" i="1"/>
  <c r="AY550" i="1"/>
  <c r="BB550" i="1"/>
  <c r="BC550" i="1"/>
  <c r="BD550" i="1"/>
  <c r="BG550" i="1"/>
  <c r="BH550" i="1"/>
  <c r="BI550" i="1"/>
  <c r="D551" i="1"/>
  <c r="F551" i="1"/>
  <c r="I551" i="1"/>
  <c r="J551" i="1"/>
  <c r="K551" i="1"/>
  <c r="N551" i="1"/>
  <c r="O551" i="1"/>
  <c r="P551" i="1"/>
  <c r="S551" i="1"/>
  <c r="T551" i="1"/>
  <c r="U551" i="1"/>
  <c r="X551" i="1"/>
  <c r="Y551" i="1"/>
  <c r="Z551" i="1"/>
  <c r="AC551" i="1"/>
  <c r="AD551" i="1"/>
  <c r="AE551" i="1"/>
  <c r="AH551" i="1"/>
  <c r="AI551" i="1"/>
  <c r="AJ551" i="1"/>
  <c r="AM551" i="1"/>
  <c r="AN551" i="1"/>
  <c r="AO551" i="1"/>
  <c r="AR551" i="1"/>
  <c r="AS551" i="1"/>
  <c r="AT551" i="1"/>
  <c r="AW551" i="1"/>
  <c r="AX551" i="1"/>
  <c r="AY551" i="1"/>
  <c r="BB551" i="1"/>
  <c r="BC551" i="1"/>
  <c r="BD551" i="1"/>
  <c r="BG551" i="1"/>
  <c r="BH551" i="1"/>
  <c r="BI551" i="1"/>
  <c r="D552" i="1"/>
  <c r="F552" i="1"/>
  <c r="F172" i="1" s="1"/>
  <c r="I552" i="1"/>
  <c r="I172" i="1" s="1"/>
  <c r="J552" i="1"/>
  <c r="J172" i="1" s="1"/>
  <c r="K552" i="1"/>
  <c r="K172" i="1" s="1"/>
  <c r="N552" i="1"/>
  <c r="N172" i="1" s="1"/>
  <c r="O552" i="1"/>
  <c r="O172" i="1" s="1"/>
  <c r="P552" i="1"/>
  <c r="S552" i="1"/>
  <c r="S172" i="1" s="1"/>
  <c r="T552" i="1"/>
  <c r="U552" i="1"/>
  <c r="X552" i="1"/>
  <c r="X172" i="1" s="1"/>
  <c r="Y552" i="1"/>
  <c r="Z552" i="1"/>
  <c r="Z172" i="1" s="1"/>
  <c r="AC552" i="1"/>
  <c r="AC172" i="1" s="1"/>
  <c r="AD552" i="1"/>
  <c r="AD172" i="1" s="1"/>
  <c r="AE552" i="1"/>
  <c r="AE172" i="1" s="1"/>
  <c r="AH552" i="1"/>
  <c r="AH172" i="1" s="1"/>
  <c r="AI552" i="1"/>
  <c r="AI172" i="1" s="1"/>
  <c r="AJ552" i="1"/>
  <c r="AM552" i="1"/>
  <c r="AM172" i="1" s="1"/>
  <c r="AN552" i="1"/>
  <c r="AO552" i="1"/>
  <c r="AR552" i="1"/>
  <c r="AR172" i="1" s="1"/>
  <c r="AS552" i="1"/>
  <c r="AT552" i="1"/>
  <c r="AT172" i="1" s="1"/>
  <c r="AW552" i="1"/>
  <c r="AW172" i="1" s="1"/>
  <c r="AX552" i="1"/>
  <c r="AX172" i="1" s="1"/>
  <c r="AY552" i="1"/>
  <c r="AY172" i="1" s="1"/>
  <c r="BB552" i="1"/>
  <c r="BB172" i="1" s="1"/>
  <c r="BC552" i="1"/>
  <c r="BC172" i="1" s="1"/>
  <c r="BD552" i="1"/>
  <c r="BD172" i="1" s="1"/>
  <c r="BG552" i="1"/>
  <c r="BG172" i="1" s="1"/>
  <c r="BH552" i="1"/>
  <c r="BI552" i="1"/>
  <c r="D553" i="1"/>
  <c r="D173" i="1" s="1"/>
  <c r="F553" i="1"/>
  <c r="I553" i="1"/>
  <c r="I173" i="1" s="1"/>
  <c r="J553" i="1"/>
  <c r="J173" i="1" s="1"/>
  <c r="K553" i="1"/>
  <c r="N553" i="1"/>
  <c r="N173" i="1" s="1"/>
  <c r="O553" i="1"/>
  <c r="P553" i="1"/>
  <c r="S553" i="1"/>
  <c r="S173" i="1" s="1"/>
  <c r="T553" i="1"/>
  <c r="U553" i="1"/>
  <c r="U173" i="1" s="1"/>
  <c r="X553" i="1"/>
  <c r="X173" i="1" s="1"/>
  <c r="Y553" i="1"/>
  <c r="Y173" i="1" s="1"/>
  <c r="Z553" i="1"/>
  <c r="Z173" i="1" s="1"/>
  <c r="AC553" i="1"/>
  <c r="AC173" i="1" s="1"/>
  <c r="AD553" i="1"/>
  <c r="AD173" i="1" s="1"/>
  <c r="AE553" i="1"/>
  <c r="AE173" i="1" s="1"/>
  <c r="AH553" i="1"/>
  <c r="AH173" i="1" s="1"/>
  <c r="AI553" i="1"/>
  <c r="AJ553" i="1"/>
  <c r="AM553" i="1"/>
  <c r="AM173" i="1" s="1"/>
  <c r="AN553" i="1"/>
  <c r="AO553" i="1"/>
  <c r="AO173" i="1" s="1"/>
  <c r="AR553" i="1"/>
  <c r="AR173" i="1" s="1"/>
  <c r="AS553" i="1"/>
  <c r="AS173" i="1" s="1"/>
  <c r="AT553" i="1"/>
  <c r="AT173" i="1" s="1"/>
  <c r="AW553" i="1"/>
  <c r="AW173" i="1" s="1"/>
  <c r="AX553" i="1"/>
  <c r="AX173" i="1" s="1"/>
  <c r="AY553" i="1"/>
  <c r="AY173" i="1" s="1"/>
  <c r="BB553" i="1"/>
  <c r="BB173" i="1" s="1"/>
  <c r="BC553" i="1"/>
  <c r="BD553" i="1"/>
  <c r="BG553" i="1"/>
  <c r="BG173" i="1" s="1"/>
  <c r="BH553" i="1"/>
  <c r="BI553" i="1"/>
  <c r="BI173" i="1" s="1"/>
  <c r="G561" i="1"/>
  <c r="H561" i="1"/>
  <c r="L561" i="1"/>
  <c r="M561" i="1"/>
  <c r="Q561" i="1"/>
  <c r="R561" i="1"/>
  <c r="V561" i="1"/>
  <c r="W561" i="1"/>
  <c r="AA561" i="1"/>
  <c r="AB561" i="1"/>
  <c r="AF561" i="1"/>
  <c r="AG561" i="1"/>
  <c r="AK561" i="1"/>
  <c r="AL561" i="1"/>
  <c r="AP561" i="1"/>
  <c r="AQ561" i="1"/>
  <c r="AU561" i="1"/>
  <c r="AV561" i="1"/>
  <c r="AZ561" i="1"/>
  <c r="BA561" i="1"/>
  <c r="BE561" i="1"/>
  <c r="BF561" i="1"/>
  <c r="BJ561" i="1"/>
  <c r="BL561" i="1"/>
  <c r="BM561" i="1"/>
  <c r="BN561" i="1"/>
  <c r="BL562" i="1"/>
  <c r="BM562" i="1"/>
  <c r="BN562" i="1"/>
  <c r="BL563" i="1"/>
  <c r="BM563" i="1"/>
  <c r="BN563" i="1"/>
  <c r="G564" i="1"/>
  <c r="H564" i="1"/>
  <c r="L564" i="1"/>
  <c r="M564" i="1"/>
  <c r="Q564" i="1"/>
  <c r="R564" i="1"/>
  <c r="V564" i="1"/>
  <c r="W564" i="1"/>
  <c r="AA564" i="1"/>
  <c r="AB564" i="1"/>
  <c r="AF564" i="1"/>
  <c r="AG564" i="1"/>
  <c r="AK564" i="1"/>
  <c r="AL564" i="1"/>
  <c r="AP564" i="1"/>
  <c r="AQ564" i="1"/>
  <c r="AU564" i="1"/>
  <c r="AV564" i="1"/>
  <c r="AZ564" i="1"/>
  <c r="BA564" i="1"/>
  <c r="BE564" i="1"/>
  <c r="BF564" i="1"/>
  <c r="BJ564" i="1"/>
  <c r="BL564" i="1"/>
  <c r="BV6" i="1" s="1"/>
  <c r="BM564" i="1"/>
  <c r="BW6" i="1" s="1"/>
  <c r="BN564" i="1"/>
  <c r="BX6" i="1" s="1"/>
  <c r="G565" i="1"/>
  <c r="H565" i="1"/>
  <c r="L565" i="1"/>
  <c r="M565" i="1"/>
  <c r="Q565" i="1"/>
  <c r="R565" i="1"/>
  <c r="V565" i="1"/>
  <c r="W565" i="1"/>
  <c r="AA565" i="1"/>
  <c r="AB565" i="1"/>
  <c r="AF565" i="1"/>
  <c r="AG565" i="1"/>
  <c r="AK565" i="1"/>
  <c r="AL565" i="1"/>
  <c r="AP565" i="1"/>
  <c r="AQ565" i="1"/>
  <c r="AU565" i="1"/>
  <c r="AV565" i="1"/>
  <c r="AZ565" i="1"/>
  <c r="BA565" i="1"/>
  <c r="BE565" i="1"/>
  <c r="BF565" i="1"/>
  <c r="BJ565" i="1"/>
  <c r="BL565" i="1"/>
  <c r="BM565" i="1"/>
  <c r="BN565" i="1"/>
  <c r="G566" i="1"/>
  <c r="H566" i="1"/>
  <c r="L566" i="1"/>
  <c r="M566" i="1"/>
  <c r="Q566" i="1"/>
  <c r="R566" i="1"/>
  <c r="V566" i="1"/>
  <c r="W566" i="1"/>
  <c r="AA566" i="1"/>
  <c r="AB566" i="1"/>
  <c r="AF566" i="1"/>
  <c r="AG566" i="1"/>
  <c r="AK566" i="1"/>
  <c r="AL566" i="1"/>
  <c r="AP566" i="1"/>
  <c r="AQ566" i="1"/>
  <c r="AU566" i="1"/>
  <c r="AV566" i="1"/>
  <c r="AZ566" i="1"/>
  <c r="BA566" i="1"/>
  <c r="BE566" i="1"/>
  <c r="BF566" i="1"/>
  <c r="BJ566" i="1"/>
  <c r="BL566" i="1"/>
  <c r="BM566" i="1"/>
  <c r="BN566" i="1"/>
  <c r="G567" i="1"/>
  <c r="H567" i="1"/>
  <c r="L567" i="1"/>
  <c r="M567" i="1"/>
  <c r="Q567" i="1"/>
  <c r="T567" i="1"/>
  <c r="V567" i="1" s="1"/>
  <c r="Y567" i="1"/>
  <c r="W567" i="1" s="1"/>
  <c r="AB567" i="1"/>
  <c r="AF567" i="1"/>
  <c r="AG567" i="1"/>
  <c r="AK567" i="1"/>
  <c r="AL567" i="1"/>
  <c r="AP567" i="1"/>
  <c r="AQ567" i="1"/>
  <c r="AU567" i="1"/>
  <c r="AV567" i="1"/>
  <c r="AZ567" i="1"/>
  <c r="BA567" i="1"/>
  <c r="BE567" i="1"/>
  <c r="BF567" i="1"/>
  <c r="BJ567" i="1"/>
  <c r="BK567" i="1"/>
  <c r="BO567" i="1"/>
  <c r="D559" i="1"/>
  <c r="F559" i="1"/>
  <c r="I559" i="1"/>
  <c r="J559" i="1"/>
  <c r="K559" i="1"/>
  <c r="N559" i="1"/>
  <c r="O559" i="1"/>
  <c r="P559" i="1"/>
  <c r="S559" i="1"/>
  <c r="T559" i="1"/>
  <c r="U559" i="1"/>
  <c r="X559" i="1"/>
  <c r="Z559" i="1"/>
  <c r="AC559" i="1"/>
  <c r="AE559" i="1"/>
  <c r="AH559" i="1"/>
  <c r="AJ559" i="1"/>
  <c r="AM559" i="1"/>
  <c r="AN559" i="1"/>
  <c r="AO559" i="1"/>
  <c r="AR559" i="1"/>
  <c r="AT559" i="1"/>
  <c r="AW559" i="1"/>
  <c r="AY559" i="1"/>
  <c r="BB559" i="1"/>
  <c r="BD559" i="1"/>
  <c r="BG559" i="1"/>
  <c r="BH559" i="1"/>
  <c r="BI559" i="1"/>
  <c r="G570" i="1"/>
  <c r="H570" i="1"/>
  <c r="L570" i="1"/>
  <c r="M570" i="1"/>
  <c r="Q570" i="1"/>
  <c r="R570" i="1"/>
  <c r="V570" i="1"/>
  <c r="W570" i="1"/>
  <c r="AA570" i="1"/>
  <c r="AB570" i="1"/>
  <c r="AF570" i="1"/>
  <c r="AG570" i="1"/>
  <c r="AK570" i="1"/>
  <c r="AL570" i="1"/>
  <c r="AP570" i="1"/>
  <c r="AQ570" i="1"/>
  <c r="AU570" i="1"/>
  <c r="AV570" i="1"/>
  <c r="AZ570" i="1"/>
  <c r="BA570" i="1"/>
  <c r="BE570" i="1"/>
  <c r="BF570" i="1"/>
  <c r="BJ570" i="1"/>
  <c r="BK570" i="1"/>
  <c r="BO570" i="1"/>
  <c r="G571" i="1"/>
  <c r="H571" i="1"/>
  <c r="L571" i="1"/>
  <c r="M571" i="1"/>
  <c r="Q571" i="1"/>
  <c r="R571" i="1"/>
  <c r="V571" i="1"/>
  <c r="W571" i="1"/>
  <c r="AA571" i="1"/>
  <c r="AB571" i="1"/>
  <c r="AF571" i="1"/>
  <c r="AG571" i="1"/>
  <c r="AK571" i="1"/>
  <c r="AL571" i="1"/>
  <c r="AP571" i="1"/>
  <c r="AQ571" i="1"/>
  <c r="AU571" i="1"/>
  <c r="AV571" i="1"/>
  <c r="AZ571" i="1"/>
  <c r="BA571" i="1"/>
  <c r="BE571" i="1"/>
  <c r="BF571" i="1"/>
  <c r="BJ571" i="1"/>
  <c r="BK571" i="1"/>
  <c r="BO571" i="1"/>
  <c r="G572" i="1"/>
  <c r="H572" i="1"/>
  <c r="L572" i="1"/>
  <c r="M572" i="1"/>
  <c r="Q572" i="1"/>
  <c r="R572" i="1"/>
  <c r="V572" i="1"/>
  <c r="W572" i="1"/>
  <c r="AA572" i="1"/>
  <c r="AB572" i="1"/>
  <c r="AF572" i="1"/>
  <c r="AG572" i="1"/>
  <c r="AK572" i="1"/>
  <c r="AL572" i="1"/>
  <c r="AP572" i="1"/>
  <c r="AQ572" i="1"/>
  <c r="AU572" i="1"/>
  <c r="AV572" i="1"/>
  <c r="AZ572" i="1"/>
  <c r="BA572" i="1"/>
  <c r="BE572" i="1"/>
  <c r="BF572" i="1"/>
  <c r="BJ572" i="1"/>
  <c r="BK572" i="1"/>
  <c r="BO572" i="1"/>
  <c r="G573" i="1"/>
  <c r="H573" i="1"/>
  <c r="L573" i="1"/>
  <c r="M573" i="1"/>
  <c r="Q573" i="1"/>
  <c r="R573" i="1"/>
  <c r="V573" i="1"/>
  <c r="W573" i="1"/>
  <c r="AA573" i="1"/>
  <c r="AB573" i="1"/>
  <c r="AF573" i="1"/>
  <c r="AG573" i="1"/>
  <c r="AK573" i="1"/>
  <c r="AL573" i="1"/>
  <c r="AP573" i="1"/>
  <c r="AQ573" i="1"/>
  <c r="AU573" i="1"/>
  <c r="AV573" i="1"/>
  <c r="AZ573" i="1"/>
  <c r="BA573" i="1"/>
  <c r="BE573" i="1"/>
  <c r="BF573" i="1"/>
  <c r="BJ573" i="1"/>
  <c r="BK573" i="1"/>
  <c r="BO573" i="1"/>
  <c r="G574" i="1"/>
  <c r="H574" i="1"/>
  <c r="L574" i="1"/>
  <c r="M574" i="1"/>
  <c r="Q574" i="1"/>
  <c r="R574" i="1"/>
  <c r="V574" i="1"/>
  <c r="W574" i="1"/>
  <c r="AA574" i="1"/>
  <c r="AB574" i="1"/>
  <c r="AF574" i="1"/>
  <c r="AG574" i="1"/>
  <c r="AK574" i="1"/>
  <c r="AL574" i="1"/>
  <c r="AP574" i="1"/>
  <c r="AQ574" i="1"/>
  <c r="AU574" i="1"/>
  <c r="AV574" i="1"/>
  <c r="AZ574" i="1"/>
  <c r="BA574" i="1"/>
  <c r="BE574" i="1"/>
  <c r="BF574" i="1"/>
  <c r="BJ574" i="1"/>
  <c r="BK574" i="1"/>
  <c r="BO574" i="1"/>
  <c r="G575" i="1"/>
  <c r="H575" i="1"/>
  <c r="L575" i="1"/>
  <c r="M575" i="1"/>
  <c r="Q575" i="1"/>
  <c r="R575" i="1"/>
  <c r="V575" i="1"/>
  <c r="W575" i="1"/>
  <c r="AA575" i="1"/>
  <c r="AB575" i="1"/>
  <c r="AF575" i="1"/>
  <c r="AG575" i="1"/>
  <c r="AK575" i="1"/>
  <c r="AL575" i="1"/>
  <c r="AP575" i="1"/>
  <c r="AQ575" i="1"/>
  <c r="AU575" i="1"/>
  <c r="AV575" i="1"/>
  <c r="AZ575" i="1"/>
  <c r="BA575" i="1"/>
  <c r="BE575" i="1"/>
  <c r="BF575" i="1"/>
  <c r="BJ575" i="1"/>
  <c r="BK575" i="1"/>
  <c r="BO575" i="1"/>
  <c r="G576" i="1"/>
  <c r="H576" i="1"/>
  <c r="L576" i="1"/>
  <c r="M576" i="1"/>
  <c r="Q576" i="1"/>
  <c r="R576" i="1"/>
  <c r="V576" i="1"/>
  <c r="W576" i="1"/>
  <c r="AA576" i="1"/>
  <c r="AB576" i="1"/>
  <c r="AF576" i="1"/>
  <c r="AG576" i="1"/>
  <c r="AK576" i="1"/>
  <c r="AL576" i="1"/>
  <c r="AP576" i="1"/>
  <c r="AQ576" i="1"/>
  <c r="AU576" i="1"/>
  <c r="AV576" i="1"/>
  <c r="AZ576" i="1"/>
  <c r="BA576" i="1"/>
  <c r="BE576" i="1"/>
  <c r="BF576" i="1"/>
  <c r="BJ576" i="1"/>
  <c r="BK576" i="1"/>
  <c r="BO576" i="1"/>
  <c r="G577" i="1"/>
  <c r="H577" i="1"/>
  <c r="L577" i="1"/>
  <c r="M577" i="1"/>
  <c r="Q577" i="1"/>
  <c r="R577" i="1"/>
  <c r="V577" i="1"/>
  <c r="W577" i="1"/>
  <c r="AA577" i="1"/>
  <c r="AB577" i="1"/>
  <c r="AF577" i="1"/>
  <c r="AG577" i="1"/>
  <c r="AK577" i="1"/>
  <c r="AL577" i="1"/>
  <c r="AP577" i="1"/>
  <c r="AQ577" i="1"/>
  <c r="AU577" i="1"/>
  <c r="AV577" i="1"/>
  <c r="AZ577" i="1"/>
  <c r="BA577" i="1"/>
  <c r="BE577" i="1"/>
  <c r="BF577" i="1"/>
  <c r="BJ577" i="1"/>
  <c r="BK577" i="1"/>
  <c r="BO577" i="1"/>
  <c r="D579" i="1"/>
  <c r="I579" i="1"/>
  <c r="J579" i="1"/>
  <c r="N579" i="1"/>
  <c r="O579" i="1"/>
  <c r="S579" i="1"/>
  <c r="T579" i="1"/>
  <c r="X579" i="1"/>
  <c r="Y579" i="1"/>
  <c r="AC579" i="1"/>
  <c r="AD579" i="1"/>
  <c r="AH579" i="1"/>
  <c r="AI579" i="1"/>
  <c r="AM579" i="1"/>
  <c r="AN579" i="1"/>
  <c r="AR579" i="1"/>
  <c r="AS579" i="1"/>
  <c r="AW579" i="1"/>
  <c r="AX579" i="1"/>
  <c r="BB579" i="1"/>
  <c r="BC579" i="1"/>
  <c r="BG579" i="1"/>
  <c r="BH579" i="1"/>
  <c r="G580" i="1"/>
  <c r="H580" i="1"/>
  <c r="L580" i="1"/>
  <c r="M580" i="1"/>
  <c r="Q580" i="1"/>
  <c r="T580" i="1"/>
  <c r="V580" i="1" s="1"/>
  <c r="Y580" i="1"/>
  <c r="W580" i="1" s="1"/>
  <c r="AD580" i="1"/>
  <c r="AB580" i="1" s="1"/>
  <c r="AG580" i="1"/>
  <c r="AK580" i="1"/>
  <c r="AL580" i="1"/>
  <c r="AP580" i="1"/>
  <c r="AQ580" i="1"/>
  <c r="AU580" i="1"/>
  <c r="AV580" i="1"/>
  <c r="AZ580" i="1"/>
  <c r="BA580" i="1"/>
  <c r="BE580" i="1"/>
  <c r="BF580" i="1"/>
  <c r="BJ580" i="1"/>
  <c r="F581" i="1"/>
  <c r="G581" i="1" s="1"/>
  <c r="H581" i="1"/>
  <c r="K581" i="1"/>
  <c r="L581" i="1" s="1"/>
  <c r="M581" i="1"/>
  <c r="P581" i="1"/>
  <c r="R581" i="1"/>
  <c r="U581" i="1"/>
  <c r="V581" i="1" s="1"/>
  <c r="W581" i="1"/>
  <c r="Z581" i="1"/>
  <c r="AA581" i="1" s="1"/>
  <c r="AB581" i="1"/>
  <c r="AE581" i="1"/>
  <c r="AF581" i="1" s="1"/>
  <c r="AG581" i="1"/>
  <c r="AJ581" i="1"/>
  <c r="AL581" i="1"/>
  <c r="AO581" i="1"/>
  <c r="AP581" i="1" s="1"/>
  <c r="AQ581" i="1"/>
  <c r="AT581" i="1"/>
  <c r="AV581" i="1"/>
  <c r="AY581" i="1"/>
  <c r="AZ581" i="1" s="1"/>
  <c r="BA581" i="1"/>
  <c r="BD581" i="1"/>
  <c r="BF581" i="1"/>
  <c r="BI581" i="1"/>
  <c r="BL581" i="1"/>
  <c r="BM581" i="1"/>
  <c r="G582" i="1"/>
  <c r="H582" i="1"/>
  <c r="L582" i="1"/>
  <c r="M582" i="1"/>
  <c r="Q582" i="1"/>
  <c r="T582" i="1"/>
  <c r="R582" i="1" s="1"/>
  <c r="Y582" i="1"/>
  <c r="AA582" i="1" s="1"/>
  <c r="AD582" i="1"/>
  <c r="AB582" i="1" s="1"/>
  <c r="AG582" i="1"/>
  <c r="AK582" i="1"/>
  <c r="AL582" i="1"/>
  <c r="AP582" i="1"/>
  <c r="AQ582" i="1"/>
  <c r="AU582" i="1"/>
  <c r="AV582" i="1"/>
  <c r="AZ582" i="1"/>
  <c r="BA582" i="1"/>
  <c r="BE582" i="1"/>
  <c r="BF582" i="1"/>
  <c r="BJ582" i="1"/>
  <c r="F583" i="1"/>
  <c r="G583" i="1" s="1"/>
  <c r="H583" i="1"/>
  <c r="K583" i="1"/>
  <c r="L583" i="1" s="1"/>
  <c r="M583" i="1"/>
  <c r="P583" i="1"/>
  <c r="Q583" i="1" s="1"/>
  <c r="R583" i="1"/>
  <c r="U583" i="1"/>
  <c r="V583" i="1" s="1"/>
  <c r="W583" i="1"/>
  <c r="Z583" i="1"/>
  <c r="AA583" i="1" s="1"/>
  <c r="AB583" i="1"/>
  <c r="AE583" i="1"/>
  <c r="AF583" i="1" s="1"/>
  <c r="AG583" i="1"/>
  <c r="AJ583" i="1"/>
  <c r="AK583" i="1" s="1"/>
  <c r="AL583" i="1"/>
  <c r="AO583" i="1"/>
  <c r="AP583" i="1" s="1"/>
  <c r="AQ583" i="1"/>
  <c r="AT583" i="1"/>
  <c r="AU583" i="1" s="1"/>
  <c r="AV583" i="1"/>
  <c r="AY583" i="1"/>
  <c r="AZ583" i="1" s="1"/>
  <c r="BA583" i="1"/>
  <c r="BD583" i="1"/>
  <c r="BE583" i="1" s="1"/>
  <c r="BF583" i="1"/>
  <c r="BI583" i="1"/>
  <c r="BJ583" i="1" s="1"/>
  <c r="BL583" i="1"/>
  <c r="BM583" i="1"/>
  <c r="G584" i="1"/>
  <c r="H584" i="1"/>
  <c r="L584" i="1"/>
  <c r="M584" i="1"/>
  <c r="Q584" i="1"/>
  <c r="T584" i="1"/>
  <c r="R584" i="1" s="1"/>
  <c r="Y584" i="1"/>
  <c r="W584" i="1" s="1"/>
  <c r="AD584" i="1"/>
  <c r="AB584" i="1" s="1"/>
  <c r="AG584" i="1"/>
  <c r="AK584" i="1"/>
  <c r="AL584" i="1"/>
  <c r="AP584" i="1"/>
  <c r="AQ584" i="1"/>
  <c r="AU584" i="1"/>
  <c r="AV584" i="1"/>
  <c r="AZ584" i="1"/>
  <c r="BA584" i="1"/>
  <c r="BE584" i="1"/>
  <c r="BF584" i="1"/>
  <c r="BJ584" i="1"/>
  <c r="F585" i="1"/>
  <c r="G585" i="1" s="1"/>
  <c r="H585" i="1"/>
  <c r="K585" i="1"/>
  <c r="L585" i="1" s="1"/>
  <c r="M585" i="1"/>
  <c r="P585" i="1"/>
  <c r="Q585" i="1" s="1"/>
  <c r="R585" i="1"/>
  <c r="U585" i="1"/>
  <c r="V585" i="1" s="1"/>
  <c r="W585" i="1"/>
  <c r="Z585" i="1"/>
  <c r="AA585" i="1" s="1"/>
  <c r="AB585" i="1"/>
  <c r="AE585" i="1"/>
  <c r="AF585" i="1" s="1"/>
  <c r="AG585" i="1"/>
  <c r="AJ585" i="1"/>
  <c r="AK585" i="1" s="1"/>
  <c r="AL585" i="1"/>
  <c r="AO585" i="1"/>
  <c r="AP585" i="1" s="1"/>
  <c r="AQ585" i="1"/>
  <c r="AT585" i="1"/>
  <c r="AU585" i="1" s="1"/>
  <c r="AV585" i="1"/>
  <c r="AY585" i="1"/>
  <c r="AZ585" i="1" s="1"/>
  <c r="BA585" i="1"/>
  <c r="BD585" i="1"/>
  <c r="BE585" i="1" s="1"/>
  <c r="BF585" i="1"/>
  <c r="BI585" i="1"/>
  <c r="BJ585" i="1" s="1"/>
  <c r="BL585" i="1"/>
  <c r="BM585" i="1"/>
  <c r="G590" i="1"/>
  <c r="H590" i="1"/>
  <c r="L590" i="1"/>
  <c r="M590" i="1"/>
  <c r="Q590" i="1"/>
  <c r="T590" i="1"/>
  <c r="V590" i="1" s="1"/>
  <c r="Y590" i="1"/>
  <c r="W590" i="1" s="1"/>
  <c r="AD590" i="1"/>
  <c r="AB590" i="1" s="1"/>
  <c r="AG590" i="1"/>
  <c r="AK590" i="1"/>
  <c r="AL590" i="1"/>
  <c r="AP590" i="1"/>
  <c r="AQ590" i="1"/>
  <c r="AU590" i="1"/>
  <c r="AV590" i="1"/>
  <c r="AZ590" i="1"/>
  <c r="BA590" i="1"/>
  <c r="BE590" i="1"/>
  <c r="BF590" i="1"/>
  <c r="BJ590" i="1"/>
  <c r="G591" i="1"/>
  <c r="H591" i="1"/>
  <c r="L591" i="1"/>
  <c r="M591" i="1"/>
  <c r="Q591" i="1"/>
  <c r="R591" i="1"/>
  <c r="V591" i="1"/>
  <c r="W591" i="1"/>
  <c r="AA591" i="1"/>
  <c r="AB591" i="1"/>
  <c r="AF591" i="1"/>
  <c r="AG591" i="1"/>
  <c r="AK591" i="1"/>
  <c r="AL591" i="1"/>
  <c r="AP591" i="1"/>
  <c r="AQ591" i="1"/>
  <c r="AU591" i="1"/>
  <c r="AV591" i="1"/>
  <c r="AZ591" i="1"/>
  <c r="BA591" i="1"/>
  <c r="BE591" i="1"/>
  <c r="BF591" i="1"/>
  <c r="BJ591" i="1"/>
  <c r="BK591" i="1"/>
  <c r="BO591" i="1"/>
  <c r="G592" i="1"/>
  <c r="H592" i="1"/>
  <c r="L592" i="1"/>
  <c r="M592" i="1"/>
  <c r="Q592" i="1"/>
  <c r="R592" i="1"/>
  <c r="V592" i="1"/>
  <c r="W592" i="1"/>
  <c r="AA592" i="1"/>
  <c r="AB592" i="1"/>
  <c r="AF592" i="1"/>
  <c r="AG592" i="1"/>
  <c r="AK592" i="1"/>
  <c r="AL592" i="1"/>
  <c r="AP592" i="1"/>
  <c r="AQ592" i="1"/>
  <c r="AU592" i="1"/>
  <c r="AV592" i="1"/>
  <c r="AZ592" i="1"/>
  <c r="BA592" i="1"/>
  <c r="BE592" i="1"/>
  <c r="BF592" i="1"/>
  <c r="BJ592" i="1"/>
  <c r="G593" i="1"/>
  <c r="H593" i="1"/>
  <c r="L593" i="1"/>
  <c r="M593" i="1"/>
  <c r="Q593" i="1"/>
  <c r="R593" i="1"/>
  <c r="V593" i="1"/>
  <c r="W593" i="1"/>
  <c r="AA593" i="1"/>
  <c r="AB593" i="1"/>
  <c r="AF593" i="1"/>
  <c r="AG593" i="1"/>
  <c r="AK593" i="1"/>
  <c r="AL593" i="1"/>
  <c r="AP593" i="1"/>
  <c r="AQ593" i="1"/>
  <c r="AU593" i="1"/>
  <c r="AV593" i="1"/>
  <c r="AZ593" i="1"/>
  <c r="BA593" i="1"/>
  <c r="BE593" i="1"/>
  <c r="BF593" i="1"/>
  <c r="BJ593" i="1"/>
  <c r="BK593" i="1"/>
  <c r="BO593" i="1"/>
  <c r="G594" i="1"/>
  <c r="H594" i="1"/>
  <c r="L594" i="1"/>
  <c r="M594" i="1"/>
  <c r="Q594" i="1"/>
  <c r="R594" i="1"/>
  <c r="V594" i="1"/>
  <c r="W594" i="1"/>
  <c r="AA594" i="1"/>
  <c r="AB594" i="1"/>
  <c r="AF594" i="1"/>
  <c r="AG594" i="1"/>
  <c r="AK594" i="1"/>
  <c r="AL594" i="1"/>
  <c r="AP594" i="1"/>
  <c r="AQ594" i="1"/>
  <c r="AU594" i="1"/>
  <c r="AV594" i="1"/>
  <c r="AZ594" i="1"/>
  <c r="BA594" i="1"/>
  <c r="BE594" i="1"/>
  <c r="BF594" i="1"/>
  <c r="BJ594" i="1"/>
  <c r="BK594" i="1"/>
  <c r="BO594" i="1"/>
  <c r="G595" i="1"/>
  <c r="H595" i="1"/>
  <c r="L595" i="1"/>
  <c r="M595" i="1"/>
  <c r="Q595" i="1"/>
  <c r="R595" i="1"/>
  <c r="V595" i="1"/>
  <c r="W595" i="1"/>
  <c r="AA595" i="1"/>
  <c r="AB595" i="1"/>
  <c r="AF595" i="1"/>
  <c r="AG595" i="1"/>
  <c r="AK595" i="1"/>
  <c r="AL595" i="1"/>
  <c r="AP595" i="1"/>
  <c r="AQ595" i="1"/>
  <c r="AU595" i="1"/>
  <c r="AV595" i="1"/>
  <c r="AZ595" i="1"/>
  <c r="BA595" i="1"/>
  <c r="BE595" i="1"/>
  <c r="BF595" i="1"/>
  <c r="BJ595" i="1"/>
  <c r="G596" i="1"/>
  <c r="H596" i="1"/>
  <c r="L596" i="1"/>
  <c r="M596" i="1"/>
  <c r="Q596" i="1"/>
  <c r="R596" i="1"/>
  <c r="V596" i="1"/>
  <c r="W596" i="1"/>
  <c r="AA596" i="1"/>
  <c r="AB596" i="1"/>
  <c r="AF596" i="1"/>
  <c r="AG596" i="1"/>
  <c r="AK596" i="1"/>
  <c r="AL596" i="1"/>
  <c r="AP596" i="1"/>
  <c r="AQ596" i="1"/>
  <c r="AU596" i="1"/>
  <c r="AV596" i="1"/>
  <c r="AZ596" i="1"/>
  <c r="BA596" i="1"/>
  <c r="BE596" i="1"/>
  <c r="BF596" i="1"/>
  <c r="BJ596" i="1"/>
  <c r="BK596" i="1"/>
  <c r="BO596" i="1"/>
  <c r="G597" i="1"/>
  <c r="H597" i="1"/>
  <c r="L597" i="1"/>
  <c r="M597" i="1"/>
  <c r="Q597" i="1"/>
  <c r="R597" i="1"/>
  <c r="V597" i="1"/>
  <c r="W597" i="1"/>
  <c r="AA597" i="1"/>
  <c r="AB597" i="1"/>
  <c r="AF597" i="1"/>
  <c r="AG597" i="1"/>
  <c r="AK597" i="1"/>
  <c r="AL597" i="1"/>
  <c r="AP597" i="1"/>
  <c r="AQ597" i="1"/>
  <c r="AU597" i="1"/>
  <c r="AV597" i="1"/>
  <c r="AZ597" i="1"/>
  <c r="BA597" i="1"/>
  <c r="BE597" i="1"/>
  <c r="BF597" i="1"/>
  <c r="BJ597" i="1"/>
  <c r="G598" i="1"/>
  <c r="H598" i="1"/>
  <c r="L598" i="1"/>
  <c r="M598" i="1"/>
  <c r="Q598" i="1"/>
  <c r="R598" i="1"/>
  <c r="V598" i="1"/>
  <c r="W598" i="1"/>
  <c r="AA598" i="1"/>
  <c r="AB598" i="1"/>
  <c r="AF598" i="1"/>
  <c r="AG598" i="1"/>
  <c r="AK598" i="1"/>
  <c r="AL598" i="1"/>
  <c r="AP598" i="1"/>
  <c r="AQ598" i="1"/>
  <c r="AU598" i="1"/>
  <c r="AV598" i="1"/>
  <c r="AZ598" i="1"/>
  <c r="BA598" i="1"/>
  <c r="BE598" i="1"/>
  <c r="BF598" i="1"/>
  <c r="BJ598" i="1"/>
  <c r="BK598" i="1"/>
  <c r="BO598" i="1"/>
  <c r="G599" i="1"/>
  <c r="H599" i="1"/>
  <c r="L599" i="1"/>
  <c r="M599" i="1"/>
  <c r="Q599" i="1"/>
  <c r="R599" i="1"/>
  <c r="V599" i="1"/>
  <c r="W599" i="1"/>
  <c r="AA599" i="1"/>
  <c r="AB599" i="1"/>
  <c r="AF599" i="1"/>
  <c r="AG599" i="1"/>
  <c r="AK599" i="1"/>
  <c r="AL599" i="1"/>
  <c r="AP599" i="1"/>
  <c r="AQ599" i="1"/>
  <c r="AU599" i="1"/>
  <c r="AV599" i="1"/>
  <c r="AZ599" i="1"/>
  <c r="BA599" i="1"/>
  <c r="BE599" i="1"/>
  <c r="BF599" i="1"/>
  <c r="BJ599" i="1"/>
  <c r="G600" i="1"/>
  <c r="H600" i="1"/>
  <c r="L600" i="1"/>
  <c r="M600" i="1"/>
  <c r="Q600" i="1"/>
  <c r="R600" i="1"/>
  <c r="V600" i="1"/>
  <c r="W600" i="1"/>
  <c r="AA600" i="1"/>
  <c r="AB600" i="1"/>
  <c r="AF600" i="1"/>
  <c r="AG600" i="1"/>
  <c r="AK600" i="1"/>
  <c r="AL600" i="1"/>
  <c r="AP600" i="1"/>
  <c r="AQ600" i="1"/>
  <c r="AU600" i="1"/>
  <c r="AV600" i="1"/>
  <c r="AZ600" i="1"/>
  <c r="BA600" i="1"/>
  <c r="BE600" i="1"/>
  <c r="BF600" i="1"/>
  <c r="BJ600" i="1"/>
  <c r="BK600" i="1"/>
  <c r="BO600" i="1"/>
  <c r="G601" i="1"/>
  <c r="H601" i="1"/>
  <c r="L601" i="1"/>
  <c r="M601" i="1"/>
  <c r="Q601" i="1"/>
  <c r="R601" i="1"/>
  <c r="V601" i="1"/>
  <c r="W601" i="1"/>
  <c r="AA601" i="1"/>
  <c r="AB601" i="1"/>
  <c r="AF601" i="1"/>
  <c r="AG601" i="1"/>
  <c r="AK601" i="1"/>
  <c r="AL601" i="1"/>
  <c r="AP601" i="1"/>
  <c r="AQ601" i="1"/>
  <c r="AU601" i="1"/>
  <c r="AV601" i="1"/>
  <c r="AZ601" i="1"/>
  <c r="BA601" i="1"/>
  <c r="BE601" i="1"/>
  <c r="BF601" i="1"/>
  <c r="BJ601" i="1"/>
  <c r="G602" i="1"/>
  <c r="H602" i="1"/>
  <c r="L602" i="1"/>
  <c r="M602" i="1"/>
  <c r="Q602" i="1"/>
  <c r="R602" i="1"/>
  <c r="V602" i="1"/>
  <c r="W602" i="1"/>
  <c r="AA602" i="1"/>
  <c r="AB602" i="1"/>
  <c r="AF602" i="1"/>
  <c r="AG602" i="1"/>
  <c r="AK602" i="1"/>
  <c r="AL602" i="1"/>
  <c r="AP602" i="1"/>
  <c r="AQ602" i="1"/>
  <c r="AU602" i="1"/>
  <c r="AV602" i="1"/>
  <c r="AZ602" i="1"/>
  <c r="BA602" i="1"/>
  <c r="BE602" i="1"/>
  <c r="BF602" i="1"/>
  <c r="BJ602" i="1"/>
  <c r="BK602" i="1"/>
  <c r="BO602" i="1"/>
  <c r="G603" i="1"/>
  <c r="H603" i="1"/>
  <c r="L603" i="1"/>
  <c r="M603" i="1"/>
  <c r="Q603" i="1"/>
  <c r="R603" i="1"/>
  <c r="V603" i="1"/>
  <c r="W603" i="1"/>
  <c r="AA603" i="1"/>
  <c r="AB603" i="1"/>
  <c r="AF603" i="1"/>
  <c r="AG603" i="1"/>
  <c r="AK603" i="1"/>
  <c r="AL603" i="1"/>
  <c r="AP603" i="1"/>
  <c r="AQ603" i="1"/>
  <c r="AU603" i="1"/>
  <c r="AV603" i="1"/>
  <c r="AZ603" i="1"/>
  <c r="BA603" i="1"/>
  <c r="BE603" i="1"/>
  <c r="BF603" i="1"/>
  <c r="BJ603" i="1"/>
  <c r="F610" i="1"/>
  <c r="I610" i="1"/>
  <c r="J610" i="1"/>
  <c r="K610" i="1"/>
  <c r="N610" i="1"/>
  <c r="P610" i="1"/>
  <c r="T610" i="1"/>
  <c r="U610" i="1"/>
  <c r="X610" i="1"/>
  <c r="Y610" i="1"/>
  <c r="Z610" i="1"/>
  <c r="AC610" i="1"/>
  <c r="AD610" i="1"/>
  <c r="AE610" i="1"/>
  <c r="AH610" i="1"/>
  <c r="AJ610" i="1"/>
  <c r="AN610" i="1"/>
  <c r="AO610" i="1"/>
  <c r="AR610" i="1"/>
  <c r="AS610" i="1"/>
  <c r="AT610" i="1"/>
  <c r="AW610" i="1"/>
  <c r="AY610" i="1"/>
  <c r="BB610" i="1"/>
  <c r="BD610" i="1"/>
  <c r="BG610" i="1"/>
  <c r="BH610" i="1"/>
  <c r="BI610" i="1"/>
  <c r="G605" i="1"/>
  <c r="H605" i="1"/>
  <c r="L605" i="1"/>
  <c r="M605" i="1"/>
  <c r="Q605" i="1"/>
  <c r="R605" i="1"/>
  <c r="V605" i="1"/>
  <c r="W605" i="1"/>
  <c r="AA605" i="1"/>
  <c r="AB605" i="1"/>
  <c r="AF605" i="1"/>
  <c r="AG605" i="1"/>
  <c r="AK605" i="1"/>
  <c r="AL605" i="1"/>
  <c r="AP605" i="1"/>
  <c r="AQ605" i="1"/>
  <c r="AU605" i="1"/>
  <c r="AV605" i="1"/>
  <c r="AZ605" i="1"/>
  <c r="BA605" i="1"/>
  <c r="BE605" i="1"/>
  <c r="BF605" i="1"/>
  <c r="BJ605" i="1"/>
  <c r="BK605" i="1"/>
  <c r="BO605" i="1"/>
  <c r="G606" i="1"/>
  <c r="H606" i="1"/>
  <c r="L606" i="1"/>
  <c r="M606" i="1"/>
  <c r="Q606" i="1"/>
  <c r="R606" i="1"/>
  <c r="V606" i="1"/>
  <c r="W606" i="1"/>
  <c r="AA606" i="1"/>
  <c r="AB606" i="1"/>
  <c r="AF606" i="1"/>
  <c r="AG606" i="1"/>
  <c r="AK606" i="1"/>
  <c r="AL606" i="1"/>
  <c r="AP606" i="1"/>
  <c r="AQ606" i="1"/>
  <c r="AU606" i="1"/>
  <c r="AV606" i="1"/>
  <c r="AZ606" i="1"/>
  <c r="BA606" i="1"/>
  <c r="BE606" i="1"/>
  <c r="BF606" i="1"/>
  <c r="BJ606" i="1"/>
  <c r="BK606" i="1"/>
  <c r="BO606" i="1"/>
  <c r="G607" i="1"/>
  <c r="H607" i="1"/>
  <c r="L607" i="1"/>
  <c r="M607" i="1"/>
  <c r="Q607" i="1"/>
  <c r="R607" i="1"/>
  <c r="V607" i="1"/>
  <c r="W607" i="1"/>
  <c r="AA607" i="1"/>
  <c r="AB607" i="1"/>
  <c r="AF607" i="1"/>
  <c r="AG607" i="1"/>
  <c r="AK607" i="1"/>
  <c r="AL607" i="1"/>
  <c r="AP607" i="1"/>
  <c r="AQ607" i="1"/>
  <c r="AU607" i="1"/>
  <c r="AV607" i="1"/>
  <c r="AZ607" i="1"/>
  <c r="BA607" i="1"/>
  <c r="BE607" i="1"/>
  <c r="BF607" i="1"/>
  <c r="BJ607" i="1"/>
  <c r="BK607" i="1"/>
  <c r="BO607" i="1"/>
  <c r="G608" i="1"/>
  <c r="H608" i="1"/>
  <c r="L608" i="1"/>
  <c r="M608" i="1"/>
  <c r="Q608" i="1"/>
  <c r="R608" i="1"/>
  <c r="V608" i="1"/>
  <c r="W608" i="1"/>
  <c r="AA608" i="1"/>
  <c r="AB608" i="1"/>
  <c r="AF608" i="1"/>
  <c r="AG608" i="1"/>
  <c r="AK608" i="1"/>
  <c r="AL608" i="1"/>
  <c r="AP608" i="1"/>
  <c r="AQ608" i="1"/>
  <c r="AU608" i="1"/>
  <c r="AV608" i="1"/>
  <c r="AZ608" i="1"/>
  <c r="BA608" i="1"/>
  <c r="BE608" i="1"/>
  <c r="BF608" i="1"/>
  <c r="BJ608" i="1"/>
  <c r="BK608" i="1"/>
  <c r="BO608" i="1"/>
  <c r="G609" i="1"/>
  <c r="H609" i="1"/>
  <c r="L609" i="1"/>
  <c r="M609" i="1"/>
  <c r="Q609" i="1"/>
  <c r="R609" i="1"/>
  <c r="V609" i="1"/>
  <c r="W609" i="1"/>
  <c r="AA609" i="1"/>
  <c r="AB609" i="1"/>
  <c r="AF609" i="1"/>
  <c r="AG609" i="1"/>
  <c r="AK609" i="1"/>
  <c r="AL609" i="1"/>
  <c r="AP609" i="1"/>
  <c r="AQ609" i="1"/>
  <c r="AU609" i="1"/>
  <c r="AV609" i="1"/>
  <c r="AZ609" i="1"/>
  <c r="BA609" i="1"/>
  <c r="BE609" i="1"/>
  <c r="BF609" i="1"/>
  <c r="BJ609" i="1"/>
  <c r="BK609" i="1"/>
  <c r="BO609" i="1"/>
  <c r="G612" i="1"/>
  <c r="L612" i="1"/>
  <c r="Q612" i="1"/>
  <c r="V612" i="1"/>
  <c r="AA612" i="1"/>
  <c r="AF612" i="1"/>
  <c r="AK612" i="1"/>
  <c r="AP612" i="1"/>
  <c r="AU612" i="1"/>
  <c r="AZ612" i="1"/>
  <c r="BE612" i="1"/>
  <c r="BJ612" i="1"/>
  <c r="BO612" i="1"/>
  <c r="G613" i="1"/>
  <c r="H613" i="1"/>
  <c r="L613" i="1"/>
  <c r="M613" i="1"/>
  <c r="Q613" i="1"/>
  <c r="R613" i="1"/>
  <c r="V613" i="1"/>
  <c r="W613" i="1"/>
  <c r="AA613" i="1"/>
  <c r="AB613" i="1"/>
  <c r="AF613" i="1"/>
  <c r="AG613" i="1"/>
  <c r="AK613" i="1"/>
  <c r="AL613" i="1"/>
  <c r="AP613" i="1"/>
  <c r="AQ613" i="1"/>
  <c r="AU613" i="1"/>
  <c r="AV613" i="1"/>
  <c r="AZ613" i="1"/>
  <c r="BA613" i="1"/>
  <c r="BE613" i="1"/>
  <c r="BF613" i="1"/>
  <c r="BJ613" i="1"/>
  <c r="BK613" i="1"/>
  <c r="BO613" i="1"/>
  <c r="G614" i="1"/>
  <c r="H614" i="1"/>
  <c r="L614" i="1"/>
  <c r="M614" i="1"/>
  <c r="Q614" i="1"/>
  <c r="R614" i="1"/>
  <c r="V614" i="1"/>
  <c r="W614" i="1"/>
  <c r="AA614" i="1"/>
  <c r="AB614" i="1"/>
  <c r="AF614" i="1"/>
  <c r="AG614" i="1"/>
  <c r="AK614" i="1"/>
  <c r="AL614" i="1"/>
  <c r="AP614" i="1"/>
  <c r="AQ614" i="1"/>
  <c r="AU614" i="1"/>
  <c r="AV614" i="1"/>
  <c r="AZ614" i="1"/>
  <c r="BA614" i="1"/>
  <c r="BE614" i="1"/>
  <c r="BF614" i="1"/>
  <c r="BJ614" i="1"/>
  <c r="BK614" i="1"/>
  <c r="BO614" i="1"/>
  <c r="G615" i="1"/>
  <c r="H615" i="1"/>
  <c r="L615" i="1"/>
  <c r="M615" i="1"/>
  <c r="Q615" i="1"/>
  <c r="R615" i="1"/>
  <c r="V615" i="1"/>
  <c r="W615" i="1"/>
  <c r="AA615" i="1"/>
  <c r="AB615" i="1"/>
  <c r="AF615" i="1"/>
  <c r="AG615" i="1"/>
  <c r="AK615" i="1"/>
  <c r="AL615" i="1"/>
  <c r="AP615" i="1"/>
  <c r="AQ615" i="1"/>
  <c r="AU615" i="1"/>
  <c r="AV615" i="1"/>
  <c r="AZ615" i="1"/>
  <c r="BA615" i="1"/>
  <c r="BE615" i="1"/>
  <c r="BF615" i="1"/>
  <c r="BJ615" i="1"/>
  <c r="BK615" i="1"/>
  <c r="BO615" i="1"/>
  <c r="G616" i="1"/>
  <c r="H616" i="1"/>
  <c r="L616" i="1"/>
  <c r="M616" i="1"/>
  <c r="Q616" i="1"/>
  <c r="R616" i="1"/>
  <c r="V616" i="1"/>
  <c r="W616" i="1"/>
  <c r="AA616" i="1"/>
  <c r="AB616" i="1"/>
  <c r="AF616" i="1"/>
  <c r="AG616" i="1"/>
  <c r="AK616" i="1"/>
  <c r="AL616" i="1"/>
  <c r="AP616" i="1"/>
  <c r="AQ616" i="1"/>
  <c r="AU616" i="1"/>
  <c r="AV616" i="1"/>
  <c r="AZ616" i="1"/>
  <c r="BA616" i="1"/>
  <c r="BE616" i="1"/>
  <c r="BF616" i="1"/>
  <c r="BJ616" i="1"/>
  <c r="BK616" i="1"/>
  <c r="BO616" i="1"/>
  <c r="G617" i="1"/>
  <c r="H617" i="1"/>
  <c r="L617" i="1"/>
  <c r="M617" i="1"/>
  <c r="Q617" i="1"/>
  <c r="R617" i="1"/>
  <c r="V617" i="1"/>
  <c r="W617" i="1"/>
  <c r="AA617" i="1"/>
  <c r="AB617" i="1"/>
  <c r="AF617" i="1"/>
  <c r="AG617" i="1"/>
  <c r="AK617" i="1"/>
  <c r="AL617" i="1"/>
  <c r="AP617" i="1"/>
  <c r="AQ617" i="1"/>
  <c r="AU617" i="1"/>
  <c r="AV617" i="1"/>
  <c r="AZ617" i="1"/>
  <c r="BA617" i="1"/>
  <c r="BE617" i="1"/>
  <c r="BF617" i="1"/>
  <c r="BJ617" i="1"/>
  <c r="BK617" i="1"/>
  <c r="BO617" i="1"/>
  <c r="G619" i="1"/>
  <c r="H619" i="1"/>
  <c r="L619" i="1"/>
  <c r="M619" i="1"/>
  <c r="Q619" i="1"/>
  <c r="R619" i="1"/>
  <c r="V619" i="1"/>
  <c r="W619" i="1"/>
  <c r="AA619" i="1"/>
  <c r="AB619" i="1"/>
  <c r="AF619" i="1"/>
  <c r="AG619" i="1"/>
  <c r="AK619" i="1"/>
  <c r="AL619" i="1"/>
  <c r="AP619" i="1"/>
  <c r="AQ619" i="1"/>
  <c r="AU619" i="1"/>
  <c r="AV619" i="1"/>
  <c r="AZ619" i="1"/>
  <c r="BA619" i="1"/>
  <c r="BE619" i="1"/>
  <c r="BF619" i="1"/>
  <c r="BJ619" i="1"/>
  <c r="BL619" i="1"/>
  <c r="BM619" i="1"/>
  <c r="BN619" i="1"/>
  <c r="BL620" i="1"/>
  <c r="BM620" i="1"/>
  <c r="BN620" i="1"/>
  <c r="G623" i="1"/>
  <c r="H623" i="1"/>
  <c r="L623" i="1"/>
  <c r="M623" i="1"/>
  <c r="Q623" i="1"/>
  <c r="R623" i="1"/>
  <c r="V623" i="1"/>
  <c r="W623" i="1"/>
  <c r="AA623" i="1"/>
  <c r="AB623" i="1"/>
  <c r="AF623" i="1"/>
  <c r="AG623" i="1"/>
  <c r="AK623" i="1"/>
  <c r="AL623" i="1"/>
  <c r="AP623" i="1"/>
  <c r="AQ623" i="1"/>
  <c r="AU623" i="1"/>
  <c r="AV623" i="1"/>
  <c r="AZ623" i="1"/>
  <c r="BA623" i="1"/>
  <c r="BE623" i="1"/>
  <c r="BF623" i="1"/>
  <c r="BJ623" i="1"/>
  <c r="BL623" i="1"/>
  <c r="BM623" i="1"/>
  <c r="BN623" i="1"/>
  <c r="G624" i="1"/>
  <c r="H624" i="1"/>
  <c r="L624" i="1"/>
  <c r="M624" i="1"/>
  <c r="Q624" i="1"/>
  <c r="R624" i="1"/>
  <c r="V624" i="1"/>
  <c r="W624" i="1"/>
  <c r="AA624" i="1"/>
  <c r="AB624" i="1"/>
  <c r="AF624" i="1"/>
  <c r="AG624" i="1"/>
  <c r="AK624" i="1"/>
  <c r="AL624" i="1"/>
  <c r="AP624" i="1"/>
  <c r="AQ624" i="1"/>
  <c r="AU624" i="1"/>
  <c r="AV624" i="1"/>
  <c r="AZ624" i="1"/>
  <c r="BA624" i="1"/>
  <c r="BE624" i="1"/>
  <c r="BF624" i="1"/>
  <c r="BJ624" i="1"/>
  <c r="BL624" i="1"/>
  <c r="BM624" i="1"/>
  <c r="BN624" i="1"/>
  <c r="G625" i="1"/>
  <c r="H625" i="1"/>
  <c r="L625" i="1"/>
  <c r="M625" i="1"/>
  <c r="Q625" i="1"/>
  <c r="R625" i="1"/>
  <c r="V625" i="1"/>
  <c r="W625" i="1"/>
  <c r="AA625" i="1"/>
  <c r="AB625" i="1"/>
  <c r="AF625" i="1"/>
  <c r="AG625" i="1"/>
  <c r="AK625" i="1"/>
  <c r="AL625" i="1"/>
  <c r="AP625" i="1"/>
  <c r="AQ625" i="1"/>
  <c r="AU625" i="1"/>
  <c r="AV625" i="1"/>
  <c r="AZ625" i="1"/>
  <c r="BA625" i="1"/>
  <c r="BE625" i="1"/>
  <c r="BF625" i="1"/>
  <c r="BJ625" i="1"/>
  <c r="BL625" i="1"/>
  <c r="BM625" i="1"/>
  <c r="BN625" i="1"/>
  <c r="G626" i="1"/>
  <c r="H626" i="1"/>
  <c r="L626" i="1"/>
  <c r="M626" i="1"/>
  <c r="Q626" i="1"/>
  <c r="R626" i="1"/>
  <c r="V626" i="1"/>
  <c r="W626" i="1"/>
  <c r="AA626" i="1"/>
  <c r="AB626" i="1"/>
  <c r="AF626" i="1"/>
  <c r="AG626" i="1"/>
  <c r="AK626" i="1"/>
  <c r="AL626" i="1"/>
  <c r="AP626" i="1"/>
  <c r="AQ626" i="1"/>
  <c r="AU626" i="1"/>
  <c r="AV626" i="1"/>
  <c r="AZ626" i="1"/>
  <c r="BA626" i="1"/>
  <c r="BE626" i="1"/>
  <c r="BF626" i="1"/>
  <c r="BJ626" i="1"/>
  <c r="BL626" i="1"/>
  <c r="BM626" i="1"/>
  <c r="BN626" i="1"/>
  <c r="G627" i="1"/>
  <c r="H627" i="1"/>
  <c r="L627" i="1"/>
  <c r="M627" i="1"/>
  <c r="Q627" i="1"/>
  <c r="R627" i="1"/>
  <c r="V627" i="1"/>
  <c r="W627" i="1"/>
  <c r="AA627" i="1"/>
  <c r="AB627" i="1"/>
  <c r="AF627" i="1"/>
  <c r="AG627" i="1"/>
  <c r="AK627" i="1"/>
  <c r="AL627" i="1"/>
  <c r="AP627" i="1"/>
  <c r="AQ627" i="1"/>
  <c r="AU627" i="1"/>
  <c r="AV627" i="1"/>
  <c r="AZ627" i="1"/>
  <c r="BA627" i="1"/>
  <c r="BE627" i="1"/>
  <c r="BF627" i="1"/>
  <c r="BJ627" i="1"/>
  <c r="BL627" i="1"/>
  <c r="BM627" i="1"/>
  <c r="BN627" i="1"/>
  <c r="G628" i="1"/>
  <c r="H628" i="1"/>
  <c r="L628" i="1"/>
  <c r="M628" i="1"/>
  <c r="Q628" i="1"/>
  <c r="R628" i="1"/>
  <c r="V628" i="1"/>
  <c r="W628" i="1"/>
  <c r="AA628" i="1"/>
  <c r="AB628" i="1"/>
  <c r="AF628" i="1"/>
  <c r="AG628" i="1"/>
  <c r="AK628" i="1"/>
  <c r="AL628" i="1"/>
  <c r="AP628" i="1"/>
  <c r="AQ628" i="1"/>
  <c r="AU628" i="1"/>
  <c r="AV628" i="1"/>
  <c r="AZ628" i="1"/>
  <c r="BA628" i="1"/>
  <c r="BE628" i="1"/>
  <c r="BF628" i="1"/>
  <c r="BJ628" i="1"/>
  <c r="BL628" i="1"/>
  <c r="BM628" i="1"/>
  <c r="BN628" i="1"/>
  <c r="G632" i="1"/>
  <c r="H632" i="1"/>
  <c r="L632" i="1"/>
  <c r="M632" i="1"/>
  <c r="Q632" i="1"/>
  <c r="R632" i="1"/>
  <c r="V632" i="1"/>
  <c r="W632" i="1"/>
  <c r="AA632" i="1"/>
  <c r="AB632" i="1"/>
  <c r="AF632" i="1"/>
  <c r="AG632" i="1"/>
  <c r="AK632" i="1"/>
  <c r="AL632" i="1"/>
  <c r="AP632" i="1"/>
  <c r="AQ632" i="1"/>
  <c r="AU632" i="1"/>
  <c r="AV632" i="1"/>
  <c r="AZ632" i="1"/>
  <c r="BA632" i="1"/>
  <c r="BE632" i="1"/>
  <c r="BF632" i="1"/>
  <c r="BJ632" i="1"/>
  <c r="BL632" i="1"/>
  <c r="BM632" i="1"/>
  <c r="BN632" i="1"/>
  <c r="G633" i="1"/>
  <c r="H633" i="1"/>
  <c r="L633" i="1"/>
  <c r="M633" i="1"/>
  <c r="Q633" i="1"/>
  <c r="R633" i="1"/>
  <c r="V633" i="1"/>
  <c r="W633" i="1"/>
  <c r="AA633" i="1"/>
  <c r="AB633" i="1"/>
  <c r="AF633" i="1"/>
  <c r="AG633" i="1"/>
  <c r="AK633" i="1"/>
  <c r="AL633" i="1"/>
  <c r="AP633" i="1"/>
  <c r="AQ633" i="1"/>
  <c r="AU633" i="1"/>
  <c r="AV633" i="1"/>
  <c r="AZ633" i="1"/>
  <c r="BA633" i="1"/>
  <c r="BE633" i="1"/>
  <c r="BF633" i="1"/>
  <c r="BJ633" i="1"/>
  <c r="BL633" i="1"/>
  <c r="BM633" i="1"/>
  <c r="BN633" i="1"/>
  <c r="G634" i="1"/>
  <c r="H634" i="1"/>
  <c r="L634" i="1"/>
  <c r="M634" i="1"/>
  <c r="Q634" i="1"/>
  <c r="R634" i="1"/>
  <c r="V634" i="1"/>
  <c r="W634" i="1"/>
  <c r="AA634" i="1"/>
  <c r="AB634" i="1"/>
  <c r="AF634" i="1"/>
  <c r="AG634" i="1"/>
  <c r="AK634" i="1"/>
  <c r="AL634" i="1"/>
  <c r="AP634" i="1"/>
  <c r="AQ634" i="1"/>
  <c r="AU634" i="1"/>
  <c r="AV634" i="1"/>
  <c r="AZ634" i="1"/>
  <c r="BA634" i="1"/>
  <c r="BE634" i="1"/>
  <c r="BF634" i="1"/>
  <c r="BJ634" i="1"/>
  <c r="BL634" i="1"/>
  <c r="BM634" i="1"/>
  <c r="BN634" i="1"/>
  <c r="G635" i="1"/>
  <c r="H635" i="1"/>
  <c r="L635" i="1"/>
  <c r="M635" i="1"/>
  <c r="Q635" i="1"/>
  <c r="R635" i="1"/>
  <c r="V635" i="1"/>
  <c r="W635" i="1"/>
  <c r="AA635" i="1"/>
  <c r="AB635" i="1"/>
  <c r="AF635" i="1"/>
  <c r="AG635" i="1"/>
  <c r="AK635" i="1"/>
  <c r="AL635" i="1"/>
  <c r="AP635" i="1"/>
  <c r="AQ635" i="1"/>
  <c r="AU635" i="1"/>
  <c r="AV635" i="1"/>
  <c r="AZ635" i="1"/>
  <c r="BA635" i="1"/>
  <c r="BE635" i="1"/>
  <c r="BF635" i="1"/>
  <c r="BJ635" i="1"/>
  <c r="BL635" i="1"/>
  <c r="BM635" i="1"/>
  <c r="BN635" i="1"/>
  <c r="G636" i="1"/>
  <c r="H636" i="1"/>
  <c r="L636" i="1"/>
  <c r="M636" i="1"/>
  <c r="Q636" i="1"/>
  <c r="R636" i="1"/>
  <c r="V636" i="1"/>
  <c r="W636" i="1"/>
  <c r="AA636" i="1"/>
  <c r="AB636" i="1"/>
  <c r="AF636" i="1"/>
  <c r="AG636" i="1"/>
  <c r="AK636" i="1"/>
  <c r="AL636" i="1"/>
  <c r="AP636" i="1"/>
  <c r="AQ636" i="1"/>
  <c r="AU636" i="1"/>
  <c r="AV636" i="1"/>
  <c r="AZ636" i="1"/>
  <c r="BA636" i="1"/>
  <c r="BE636" i="1"/>
  <c r="BF636" i="1"/>
  <c r="BJ636" i="1"/>
  <c r="BL636" i="1"/>
  <c r="BM636" i="1"/>
  <c r="BN636" i="1"/>
  <c r="G637" i="1"/>
  <c r="H637" i="1"/>
  <c r="L637" i="1"/>
  <c r="M637" i="1"/>
  <c r="Q637" i="1"/>
  <c r="R637" i="1"/>
  <c r="V637" i="1"/>
  <c r="W637" i="1"/>
  <c r="AA637" i="1"/>
  <c r="AB637" i="1"/>
  <c r="AF637" i="1"/>
  <c r="AG637" i="1"/>
  <c r="AK637" i="1"/>
  <c r="AL637" i="1"/>
  <c r="AP637" i="1"/>
  <c r="AQ637" i="1"/>
  <c r="AU637" i="1"/>
  <c r="AV637" i="1"/>
  <c r="AZ637" i="1"/>
  <c r="BA637" i="1"/>
  <c r="BE637" i="1"/>
  <c r="BF637" i="1"/>
  <c r="BJ637" i="1"/>
  <c r="BL637" i="1"/>
  <c r="BM637" i="1"/>
  <c r="BN637" i="1"/>
  <c r="G638" i="1"/>
  <c r="H638" i="1"/>
  <c r="L638" i="1"/>
  <c r="M638" i="1"/>
  <c r="Q638" i="1"/>
  <c r="R638" i="1"/>
  <c r="V638" i="1"/>
  <c r="W638" i="1"/>
  <c r="AA638" i="1"/>
  <c r="AB638" i="1"/>
  <c r="AF638" i="1"/>
  <c r="AG638" i="1"/>
  <c r="AK638" i="1"/>
  <c r="AL638" i="1"/>
  <c r="AP638" i="1"/>
  <c r="AQ638" i="1"/>
  <c r="AU638" i="1"/>
  <c r="AV638" i="1"/>
  <c r="AZ638" i="1"/>
  <c r="BA638" i="1"/>
  <c r="BE638" i="1"/>
  <c r="BF638" i="1"/>
  <c r="BJ638" i="1"/>
  <c r="BL638" i="1"/>
  <c r="BM638" i="1"/>
  <c r="BN638" i="1"/>
  <c r="BL639" i="1"/>
  <c r="BM639" i="1"/>
  <c r="BN639" i="1"/>
  <c r="G640" i="1"/>
  <c r="H640" i="1"/>
  <c r="L640" i="1"/>
  <c r="M640" i="1"/>
  <c r="Q640" i="1"/>
  <c r="R640" i="1"/>
  <c r="V640" i="1"/>
  <c r="W640" i="1"/>
  <c r="AA640" i="1"/>
  <c r="AB640" i="1"/>
  <c r="AF640" i="1"/>
  <c r="AG640" i="1"/>
  <c r="AK640" i="1"/>
  <c r="AL640" i="1"/>
  <c r="AP640" i="1"/>
  <c r="AQ640" i="1"/>
  <c r="AU640" i="1"/>
  <c r="AV640" i="1"/>
  <c r="AZ640" i="1"/>
  <c r="BA640" i="1"/>
  <c r="BE640" i="1"/>
  <c r="BF640" i="1"/>
  <c r="BJ640" i="1"/>
  <c r="BL640" i="1"/>
  <c r="BM640" i="1"/>
  <c r="BN640" i="1"/>
  <c r="G641" i="1"/>
  <c r="H641" i="1"/>
  <c r="L641" i="1"/>
  <c r="M641" i="1"/>
  <c r="Q641" i="1"/>
  <c r="R641" i="1"/>
  <c r="V641" i="1"/>
  <c r="W641" i="1"/>
  <c r="AA641" i="1"/>
  <c r="AB641" i="1"/>
  <c r="AF641" i="1"/>
  <c r="AG641" i="1"/>
  <c r="AK641" i="1"/>
  <c r="AL641" i="1"/>
  <c r="AP641" i="1"/>
  <c r="AQ641" i="1"/>
  <c r="AU641" i="1"/>
  <c r="AV641" i="1"/>
  <c r="AZ641" i="1"/>
  <c r="BA641" i="1"/>
  <c r="BE641" i="1"/>
  <c r="BF641" i="1"/>
  <c r="BJ641" i="1"/>
  <c r="BL641" i="1"/>
  <c r="BM641" i="1"/>
  <c r="BN641" i="1"/>
  <c r="G643" i="1"/>
  <c r="H643" i="1"/>
  <c r="L643" i="1"/>
  <c r="M643" i="1"/>
  <c r="Q643" i="1"/>
  <c r="R643" i="1"/>
  <c r="V643" i="1"/>
  <c r="W643" i="1"/>
  <c r="AA643" i="1"/>
  <c r="AB643" i="1"/>
  <c r="AF643" i="1"/>
  <c r="AG643" i="1"/>
  <c r="AK643" i="1"/>
  <c r="AL643" i="1"/>
  <c r="AP643" i="1"/>
  <c r="AQ643" i="1"/>
  <c r="AU643" i="1"/>
  <c r="AV643" i="1"/>
  <c r="AZ643" i="1"/>
  <c r="BA643" i="1"/>
  <c r="BE643" i="1"/>
  <c r="BF643" i="1"/>
  <c r="BJ643" i="1"/>
  <c r="BL643" i="1"/>
  <c r="BM643" i="1"/>
  <c r="BN643" i="1"/>
  <c r="G644" i="1"/>
  <c r="H644" i="1"/>
  <c r="L644" i="1"/>
  <c r="M644" i="1"/>
  <c r="Q644" i="1"/>
  <c r="R644" i="1"/>
  <c r="V644" i="1"/>
  <c r="W644" i="1"/>
  <c r="AA644" i="1"/>
  <c r="AB644" i="1"/>
  <c r="AF644" i="1"/>
  <c r="AG644" i="1"/>
  <c r="AK644" i="1"/>
  <c r="AL644" i="1"/>
  <c r="AP644" i="1"/>
  <c r="AQ644" i="1"/>
  <c r="AU644" i="1"/>
  <c r="AV644" i="1"/>
  <c r="AZ644" i="1"/>
  <c r="BA644" i="1"/>
  <c r="BE644" i="1"/>
  <c r="BF644" i="1"/>
  <c r="BJ644" i="1"/>
  <c r="BL644" i="1"/>
  <c r="BM644" i="1"/>
  <c r="BN644" i="1"/>
  <c r="G645" i="1"/>
  <c r="H645" i="1"/>
  <c r="L645" i="1"/>
  <c r="M645" i="1"/>
  <c r="Q645" i="1"/>
  <c r="R645" i="1"/>
  <c r="V645" i="1"/>
  <c r="W645" i="1"/>
  <c r="AA645" i="1"/>
  <c r="AB645" i="1"/>
  <c r="AF645" i="1"/>
  <c r="AG645" i="1"/>
  <c r="AK645" i="1"/>
  <c r="AL645" i="1"/>
  <c r="AP645" i="1"/>
  <c r="AQ645" i="1"/>
  <c r="AU645" i="1"/>
  <c r="AV645" i="1"/>
  <c r="AZ645" i="1"/>
  <c r="BA645" i="1"/>
  <c r="BE645" i="1"/>
  <c r="BF645" i="1"/>
  <c r="BJ645" i="1"/>
  <c r="BL645" i="1"/>
  <c r="BM645" i="1"/>
  <c r="BN645" i="1"/>
  <c r="G646" i="1"/>
  <c r="H646" i="1"/>
  <c r="L646" i="1"/>
  <c r="M646" i="1"/>
  <c r="Q646" i="1"/>
  <c r="R646" i="1"/>
  <c r="V646" i="1"/>
  <c r="W646" i="1"/>
  <c r="AA646" i="1"/>
  <c r="AB646" i="1"/>
  <c r="AF646" i="1"/>
  <c r="AG646" i="1"/>
  <c r="AK646" i="1"/>
  <c r="AL646" i="1"/>
  <c r="AP646" i="1"/>
  <c r="AQ646" i="1"/>
  <c r="AU646" i="1"/>
  <c r="AV646" i="1"/>
  <c r="AZ646" i="1"/>
  <c r="BA646" i="1"/>
  <c r="BE646" i="1"/>
  <c r="BF646" i="1"/>
  <c r="BJ646" i="1"/>
  <c r="G648" i="1"/>
  <c r="H648" i="1"/>
  <c r="L648" i="1"/>
  <c r="M648" i="1"/>
  <c r="Q648" i="1"/>
  <c r="R648" i="1"/>
  <c r="V648" i="1"/>
  <c r="W648" i="1"/>
  <c r="AA648" i="1"/>
  <c r="AB648" i="1"/>
  <c r="AF648" i="1"/>
  <c r="AG648" i="1"/>
  <c r="AK648" i="1"/>
  <c r="AL648" i="1"/>
  <c r="AP648" i="1"/>
  <c r="AQ648" i="1"/>
  <c r="AU648" i="1"/>
  <c r="AV648" i="1"/>
  <c r="AZ648" i="1"/>
  <c r="BA648" i="1"/>
  <c r="BE648" i="1"/>
  <c r="BF648" i="1"/>
  <c r="BJ648" i="1"/>
  <c r="BK648" i="1"/>
  <c r="BO648" i="1"/>
  <c r="G649" i="1"/>
  <c r="H649" i="1"/>
  <c r="L649" i="1"/>
  <c r="M649" i="1"/>
  <c r="Q649" i="1"/>
  <c r="R649" i="1"/>
  <c r="V649" i="1"/>
  <c r="W649" i="1"/>
  <c r="AA649" i="1"/>
  <c r="AB649" i="1"/>
  <c r="AF649" i="1"/>
  <c r="AG649" i="1"/>
  <c r="AK649" i="1"/>
  <c r="AL649" i="1"/>
  <c r="AP649" i="1"/>
  <c r="AQ649" i="1"/>
  <c r="AU649" i="1"/>
  <c r="AV649" i="1"/>
  <c r="AZ649" i="1"/>
  <c r="BA649" i="1"/>
  <c r="BE649" i="1"/>
  <c r="BF649" i="1"/>
  <c r="BJ649" i="1"/>
  <c r="BK649" i="1"/>
  <c r="BO649" i="1"/>
  <c r="G650" i="1"/>
  <c r="H650" i="1"/>
  <c r="L650" i="1"/>
  <c r="M650" i="1"/>
  <c r="Q650" i="1"/>
  <c r="R650" i="1"/>
  <c r="V650" i="1"/>
  <c r="W650" i="1"/>
  <c r="AA650" i="1"/>
  <c r="AB650" i="1"/>
  <c r="AF650" i="1"/>
  <c r="AG650" i="1"/>
  <c r="AK650" i="1"/>
  <c r="AL650" i="1"/>
  <c r="AP650" i="1"/>
  <c r="AQ650" i="1"/>
  <c r="AU650" i="1"/>
  <c r="AV650" i="1"/>
  <c r="AZ650" i="1"/>
  <c r="BA650" i="1"/>
  <c r="BE650" i="1"/>
  <c r="BF650" i="1"/>
  <c r="BJ650" i="1"/>
  <c r="BK650" i="1"/>
  <c r="BO650" i="1"/>
  <c r="G651" i="1"/>
  <c r="H651" i="1"/>
  <c r="L651" i="1"/>
  <c r="M651" i="1"/>
  <c r="Q651" i="1"/>
  <c r="R651" i="1"/>
  <c r="V651" i="1"/>
  <c r="W651" i="1"/>
  <c r="AA651" i="1"/>
  <c r="AB651" i="1"/>
  <c r="AF651" i="1"/>
  <c r="AG651" i="1"/>
  <c r="AK651" i="1"/>
  <c r="AL651" i="1"/>
  <c r="AP651" i="1"/>
  <c r="AQ651" i="1"/>
  <c r="AU651" i="1"/>
  <c r="AV651" i="1"/>
  <c r="AZ651" i="1"/>
  <c r="BA651" i="1"/>
  <c r="BE651" i="1"/>
  <c r="BF651" i="1"/>
  <c r="BJ651" i="1"/>
  <c r="BK651" i="1"/>
  <c r="BO651" i="1"/>
  <c r="G652" i="1"/>
  <c r="H652" i="1"/>
  <c r="L652" i="1"/>
  <c r="M652" i="1"/>
  <c r="Q652" i="1"/>
  <c r="R652" i="1"/>
  <c r="V652" i="1"/>
  <c r="W652" i="1"/>
  <c r="AA652" i="1"/>
  <c r="AB652" i="1"/>
  <c r="AF652" i="1"/>
  <c r="AG652" i="1"/>
  <c r="AK652" i="1"/>
  <c r="AL652" i="1"/>
  <c r="AP652" i="1"/>
  <c r="AQ652" i="1"/>
  <c r="AU652" i="1"/>
  <c r="AV652" i="1"/>
  <c r="AZ652" i="1"/>
  <c r="BA652" i="1"/>
  <c r="BE652" i="1"/>
  <c r="BF652" i="1"/>
  <c r="BJ652" i="1"/>
  <c r="BK652" i="1"/>
  <c r="BO652" i="1"/>
  <c r="F655" i="1"/>
  <c r="I655" i="1"/>
  <c r="J655" i="1"/>
  <c r="K655" i="1"/>
  <c r="N655" i="1"/>
  <c r="O655" i="1"/>
  <c r="P655" i="1"/>
  <c r="S655" i="1"/>
  <c r="T655" i="1"/>
  <c r="U655" i="1"/>
  <c r="X655" i="1"/>
  <c r="Y655" i="1"/>
  <c r="Z655" i="1"/>
  <c r="AC655" i="1"/>
  <c r="AD655" i="1"/>
  <c r="AE655" i="1"/>
  <c r="AH655" i="1"/>
  <c r="AI655" i="1"/>
  <c r="AJ655" i="1"/>
  <c r="AM655" i="1"/>
  <c r="AN655" i="1"/>
  <c r="AO655" i="1"/>
  <c r="AR655" i="1"/>
  <c r="AS655" i="1"/>
  <c r="AT655" i="1"/>
  <c r="AW655" i="1"/>
  <c r="AX655" i="1"/>
  <c r="AY655" i="1"/>
  <c r="BB655" i="1"/>
  <c r="BC655" i="1"/>
  <c r="BD655" i="1"/>
  <c r="BG655" i="1"/>
  <c r="BH655" i="1"/>
  <c r="BI655" i="1"/>
  <c r="G656" i="1"/>
  <c r="H656" i="1"/>
  <c r="L656" i="1"/>
  <c r="M656" i="1"/>
  <c r="Q656" i="1"/>
  <c r="R656" i="1"/>
  <c r="V656" i="1"/>
  <c r="W656" i="1"/>
  <c r="AA656" i="1"/>
  <c r="AB656" i="1"/>
  <c r="AF656" i="1"/>
  <c r="AG656" i="1"/>
  <c r="AK656" i="1"/>
  <c r="AL656" i="1"/>
  <c r="AP656" i="1"/>
  <c r="AQ656" i="1"/>
  <c r="AU656" i="1"/>
  <c r="AV656" i="1"/>
  <c r="AZ656" i="1"/>
  <c r="BA656" i="1"/>
  <c r="BE656" i="1"/>
  <c r="BF656" i="1"/>
  <c r="BJ656" i="1"/>
  <c r="BL656" i="1"/>
  <c r="BM656" i="1"/>
  <c r="BN656" i="1"/>
  <c r="BL657" i="1"/>
  <c r="BM657" i="1"/>
  <c r="BN657" i="1"/>
  <c r="G658" i="1"/>
  <c r="H658" i="1"/>
  <c r="L658" i="1"/>
  <c r="M658" i="1"/>
  <c r="Q658" i="1"/>
  <c r="R658" i="1"/>
  <c r="V658" i="1"/>
  <c r="W658" i="1"/>
  <c r="AA658" i="1"/>
  <c r="AB658" i="1"/>
  <c r="AF658" i="1"/>
  <c r="AG658" i="1"/>
  <c r="AK658" i="1"/>
  <c r="AL658" i="1"/>
  <c r="AP658" i="1"/>
  <c r="AQ658" i="1"/>
  <c r="AU658" i="1"/>
  <c r="AV658" i="1"/>
  <c r="AZ658" i="1"/>
  <c r="BA658" i="1"/>
  <c r="BE658" i="1"/>
  <c r="BF658" i="1"/>
  <c r="BJ658" i="1"/>
  <c r="BL658" i="1"/>
  <c r="BM658" i="1"/>
  <c r="BN658" i="1"/>
  <c r="G659" i="1"/>
  <c r="H659" i="1"/>
  <c r="L659" i="1"/>
  <c r="M659" i="1"/>
  <c r="Q659" i="1"/>
  <c r="R659" i="1"/>
  <c r="V659" i="1"/>
  <c r="W659" i="1"/>
  <c r="AA659" i="1"/>
  <c r="AB659" i="1"/>
  <c r="AF659" i="1"/>
  <c r="AG659" i="1"/>
  <c r="AK659" i="1"/>
  <c r="AL659" i="1"/>
  <c r="AP659" i="1"/>
  <c r="AQ659" i="1"/>
  <c r="AU659" i="1"/>
  <c r="AV659" i="1"/>
  <c r="AZ659" i="1"/>
  <c r="BA659" i="1"/>
  <c r="BE659" i="1"/>
  <c r="BF659" i="1"/>
  <c r="BJ659" i="1"/>
  <c r="BL659" i="1"/>
  <c r="BM659" i="1"/>
  <c r="BN659" i="1"/>
  <c r="BL664" i="1"/>
  <c r="BM664" i="1"/>
  <c r="BN664" i="1"/>
  <c r="BL665" i="1"/>
  <c r="BM665" i="1"/>
  <c r="BN665" i="1"/>
  <c r="BL666" i="1"/>
  <c r="BM666" i="1"/>
  <c r="BN666" i="1"/>
  <c r="BL667" i="1"/>
  <c r="BM667" i="1"/>
  <c r="BN667" i="1"/>
  <c r="BL677" i="1"/>
  <c r="BM677" i="1"/>
  <c r="BN677" i="1"/>
  <c r="BL678" i="1"/>
  <c r="BM678" i="1"/>
  <c r="BN678" i="1"/>
  <c r="BL679" i="1"/>
  <c r="BM679" i="1"/>
  <c r="BN679" i="1"/>
  <c r="BL680" i="1"/>
  <c r="BM680" i="1"/>
  <c r="BN680" i="1"/>
  <c r="BL681" i="1"/>
  <c r="BM681" i="1"/>
  <c r="BN681" i="1"/>
  <c r="BL682" i="1"/>
  <c r="BM682" i="1"/>
  <c r="BN682" i="1"/>
  <c r="F683" i="1"/>
  <c r="I683" i="1"/>
  <c r="J683" i="1"/>
  <c r="K683" i="1"/>
  <c r="N683" i="1"/>
  <c r="O683" i="1"/>
  <c r="P683" i="1"/>
  <c r="S683" i="1"/>
  <c r="T683" i="1"/>
  <c r="U683" i="1"/>
  <c r="X683" i="1"/>
  <c r="Y683" i="1"/>
  <c r="Z683" i="1"/>
  <c r="AC683" i="1"/>
  <c r="AD683" i="1"/>
  <c r="AE683" i="1"/>
  <c r="AH683" i="1"/>
  <c r="AI683" i="1"/>
  <c r="AJ683" i="1"/>
  <c r="AM683" i="1"/>
  <c r="AN683" i="1"/>
  <c r="AO683" i="1"/>
  <c r="AR683" i="1"/>
  <c r="AS683" i="1"/>
  <c r="AT683" i="1"/>
  <c r="AW683" i="1"/>
  <c r="AX683" i="1"/>
  <c r="AY683" i="1"/>
  <c r="BB683" i="1"/>
  <c r="BC683" i="1"/>
  <c r="BD683" i="1"/>
  <c r="BG683" i="1"/>
  <c r="BH683" i="1"/>
  <c r="BI683" i="1"/>
  <c r="BL685" i="1"/>
  <c r="BM685" i="1"/>
  <c r="BN685" i="1"/>
  <c r="BL686" i="1"/>
  <c r="BM686" i="1"/>
  <c r="BN686" i="1"/>
  <c r="F687" i="1"/>
  <c r="I687" i="1"/>
  <c r="J687" i="1"/>
  <c r="K687" i="1"/>
  <c r="N687" i="1"/>
  <c r="O687" i="1"/>
  <c r="P687" i="1"/>
  <c r="S687" i="1"/>
  <c r="T687" i="1"/>
  <c r="U687" i="1"/>
  <c r="X687" i="1"/>
  <c r="Y687" i="1"/>
  <c r="Z687" i="1"/>
  <c r="AC687" i="1"/>
  <c r="AD687" i="1"/>
  <c r="AE687" i="1"/>
  <c r="AH687" i="1"/>
  <c r="AI687" i="1"/>
  <c r="AJ687" i="1"/>
  <c r="AM687" i="1"/>
  <c r="AN687" i="1"/>
  <c r="AO687" i="1"/>
  <c r="AR687" i="1"/>
  <c r="AS687" i="1"/>
  <c r="AT687" i="1"/>
  <c r="AW687" i="1"/>
  <c r="AX687" i="1"/>
  <c r="AY687" i="1"/>
  <c r="BB687" i="1"/>
  <c r="BC687" i="1"/>
  <c r="BD687" i="1"/>
  <c r="BG687" i="1"/>
  <c r="BH687" i="1"/>
  <c r="BI687" i="1"/>
  <c r="BL689" i="1"/>
  <c r="BM689" i="1"/>
  <c r="BN689" i="1"/>
  <c r="BL690" i="1"/>
  <c r="BM690" i="1"/>
  <c r="BN690" i="1"/>
  <c r="BL691" i="1"/>
  <c r="BM691" i="1"/>
  <c r="BN691" i="1"/>
  <c r="BL692" i="1"/>
  <c r="BM692" i="1"/>
  <c r="BN692" i="1"/>
  <c r="D141" i="1" l="1"/>
  <c r="C141" i="1" s="1"/>
  <c r="C79" i="1"/>
  <c r="Q205" i="1"/>
  <c r="P204" i="1"/>
  <c r="Q204" i="1" s="1"/>
  <c r="L205" i="1"/>
  <c r="K204" i="1"/>
  <c r="L204" i="1" s="1"/>
  <c r="BL336" i="1"/>
  <c r="BK327" i="1"/>
  <c r="BK250" i="1"/>
  <c r="BK103" i="1"/>
  <c r="BK292" i="1"/>
  <c r="BK271" i="1"/>
  <c r="BL206" i="1"/>
  <c r="BK278" i="1"/>
  <c r="BK264" i="1"/>
  <c r="AU328" i="1"/>
  <c r="AL314" i="1"/>
  <c r="AP286" i="1"/>
  <c r="BO265" i="1"/>
  <c r="BK108" i="1"/>
  <c r="AB314" i="1"/>
  <c r="M314" i="1"/>
  <c r="AF272" i="1"/>
  <c r="BE244" i="1"/>
  <c r="AU152" i="1"/>
  <c r="BK113" i="1"/>
  <c r="BP333" i="1"/>
  <c r="AP328" i="1"/>
  <c r="I223" i="1"/>
  <c r="BO155" i="1"/>
  <c r="L141" i="1"/>
  <c r="BL322" i="1"/>
  <c r="BK322" i="1" s="1"/>
  <c r="BO285" i="1"/>
  <c r="BK348" i="1"/>
  <c r="BO65" i="1"/>
  <c r="BO293" i="1"/>
  <c r="BK243" i="1"/>
  <c r="BQ564" i="1"/>
  <c r="AZ173" i="1"/>
  <c r="AX174" i="1"/>
  <c r="AR174" i="1"/>
  <c r="AD174" i="1"/>
  <c r="X174" i="1"/>
  <c r="J174" i="1"/>
  <c r="AP551" i="1"/>
  <c r="AG551" i="1"/>
  <c r="BK502" i="1"/>
  <c r="BR457" i="1"/>
  <c r="BR456" i="1" s="1"/>
  <c r="Q141" i="1"/>
  <c r="F79" i="1"/>
  <c r="BO251" i="1"/>
  <c r="BK252" i="1"/>
  <c r="BP535" i="1"/>
  <c r="BP523" i="1"/>
  <c r="BK235" i="1"/>
  <c r="AL230" i="1"/>
  <c r="AG160" i="1"/>
  <c r="W155" i="1"/>
  <c r="BO321" i="1"/>
  <c r="BO294" i="1"/>
  <c r="BQ639" i="1"/>
  <c r="AL328" i="1"/>
  <c r="AF258" i="1"/>
  <c r="BN208" i="1"/>
  <c r="BK320" i="1"/>
  <c r="BL238" i="1"/>
  <c r="BK238" i="1" s="1"/>
  <c r="BK279" i="1"/>
  <c r="BL208" i="1"/>
  <c r="BL582" i="1"/>
  <c r="BL595" i="1"/>
  <c r="BL584" i="1"/>
  <c r="BL210" i="1"/>
  <c r="W320" i="1"/>
  <c r="AL300" i="1"/>
  <c r="AL286" i="1"/>
  <c r="BE285" i="1"/>
  <c r="BN601" i="1"/>
  <c r="BN595" i="1"/>
  <c r="BK60" i="1"/>
  <c r="BR497" i="1"/>
  <c r="BN210" i="1"/>
  <c r="BN603" i="1"/>
  <c r="BO603" i="1" s="1"/>
  <c r="BR535" i="1"/>
  <c r="BQ516" i="1"/>
  <c r="BP642" i="1"/>
  <c r="BR639" i="1"/>
  <c r="BR638" i="1" s="1"/>
  <c r="BP564" i="1"/>
  <c r="BP563" i="1" s="1"/>
  <c r="AW174" i="1"/>
  <c r="AC174" i="1"/>
  <c r="I174" i="1"/>
  <c r="BQ457" i="1"/>
  <c r="BQ456" i="1" s="1"/>
  <c r="L272" i="1"/>
  <c r="AK258" i="1"/>
  <c r="BO159" i="1"/>
  <c r="BF147" i="1"/>
  <c r="AA147" i="1"/>
  <c r="M147" i="1"/>
  <c r="BF142" i="1"/>
  <c r="AK142" i="1"/>
  <c r="W142" i="1"/>
  <c r="Q142" i="1"/>
  <c r="BO141" i="1"/>
  <c r="BN586" i="1"/>
  <c r="BL280" i="1"/>
  <c r="BK335" i="1"/>
  <c r="BB174" i="1"/>
  <c r="AT174" i="1"/>
  <c r="AH174" i="1"/>
  <c r="Z174" i="1"/>
  <c r="N174" i="1"/>
  <c r="AE439" i="1"/>
  <c r="H300" i="1"/>
  <c r="BK277" i="1"/>
  <c r="AB272" i="1"/>
  <c r="Q272" i="1"/>
  <c r="BO264" i="1"/>
  <c r="BE258" i="1"/>
  <c r="AG258" i="1"/>
  <c r="S223" i="1"/>
  <c r="BJ147" i="1"/>
  <c r="Q147" i="1"/>
  <c r="BJ142" i="1"/>
  <c r="AU142" i="1"/>
  <c r="AL142" i="1"/>
  <c r="AA142" i="1"/>
  <c r="F42" i="1"/>
  <c r="G42" i="1" s="1"/>
  <c r="G19" i="1"/>
  <c r="BL590" i="1"/>
  <c r="BO306" i="1"/>
  <c r="BK294" i="1"/>
  <c r="BN19" i="1"/>
  <c r="BN43" i="1" s="1"/>
  <c r="AG359" i="1"/>
  <c r="W359" i="1"/>
  <c r="BQ642" i="1"/>
  <c r="BK627" i="1"/>
  <c r="AF580" i="1"/>
  <c r="BR449" i="1"/>
  <c r="Q157" i="1"/>
  <c r="BO237" i="1"/>
  <c r="BO347" i="1"/>
  <c r="BL19" i="1"/>
  <c r="BL41" i="1" s="1"/>
  <c r="BQ622" i="1"/>
  <c r="BR460" i="1"/>
  <c r="BR459" i="1" s="1"/>
  <c r="BR655" i="1"/>
  <c r="BX7" i="1"/>
  <c r="BP622" i="1"/>
  <c r="BQ535" i="1"/>
  <c r="BR504" i="1"/>
  <c r="BP497" i="1"/>
  <c r="BQ497" i="1"/>
  <c r="BR483" i="1"/>
  <c r="BX3" i="1"/>
  <c r="BQ460" i="1"/>
  <c r="BQ459" i="1" s="1"/>
  <c r="BQ449" i="1"/>
  <c r="BF359" i="1"/>
  <c r="H335" i="1"/>
  <c r="R328" i="1"/>
  <c r="H307" i="1"/>
  <c r="AK286" i="1"/>
  <c r="AB286" i="1"/>
  <c r="R265" i="1"/>
  <c r="AL155" i="1"/>
  <c r="AB155" i="1"/>
  <c r="AQ141" i="1"/>
  <c r="BQ655" i="1"/>
  <c r="BW7" i="1"/>
  <c r="BR523" i="1"/>
  <c r="BQ504" i="1"/>
  <c r="BP483" i="1"/>
  <c r="BQ483" i="1"/>
  <c r="BW3" i="1"/>
  <c r="BP460" i="1"/>
  <c r="BP459" i="1" s="1"/>
  <c r="BP449" i="1"/>
  <c r="AC439" i="1"/>
  <c r="R359" i="1"/>
  <c r="BO279" i="1"/>
  <c r="H272" i="1"/>
  <c r="W237" i="1"/>
  <c r="W210" i="1"/>
  <c r="BK155" i="1"/>
  <c r="R155" i="1"/>
  <c r="H155" i="1"/>
  <c r="W147" i="1"/>
  <c r="L147" i="1"/>
  <c r="AG142" i="1"/>
  <c r="M142" i="1"/>
  <c r="BN590" i="1"/>
  <c r="BN597" i="1"/>
  <c r="BL592" i="1"/>
  <c r="BL603" i="1"/>
  <c r="BK603" i="1" s="1"/>
  <c r="BL599" i="1"/>
  <c r="BO299" i="1"/>
  <c r="BM19" i="1"/>
  <c r="BM41" i="1" s="1"/>
  <c r="BP655" i="1"/>
  <c r="BR642" i="1"/>
  <c r="BP639" i="1"/>
  <c r="BP638" i="1" s="1"/>
  <c r="BO633" i="1"/>
  <c r="BV7" i="1"/>
  <c r="BR622" i="1"/>
  <c r="BL580" i="1"/>
  <c r="H579" i="1"/>
  <c r="AA567" i="1"/>
  <c r="BR564" i="1"/>
  <c r="BR563" i="1" s="1"/>
  <c r="BG174" i="1"/>
  <c r="AY174" i="1"/>
  <c r="AM174" i="1"/>
  <c r="AF172" i="1"/>
  <c r="AE174" i="1"/>
  <c r="S174" i="1"/>
  <c r="Q551" i="1"/>
  <c r="BO539" i="1"/>
  <c r="BQ523" i="1"/>
  <c r="BR516" i="1"/>
  <c r="BP504" i="1"/>
  <c r="BK483" i="1"/>
  <c r="BV3" i="1"/>
  <c r="BP457" i="1"/>
  <c r="BP456" i="1" s="1"/>
  <c r="BK347" i="1"/>
  <c r="AQ328" i="1"/>
  <c r="AB321" i="1"/>
  <c r="BK319" i="1"/>
  <c r="H306" i="1"/>
  <c r="AB300" i="1"/>
  <c r="AL278" i="1"/>
  <c r="BE271" i="1"/>
  <c r="R258" i="1"/>
  <c r="BE257" i="1"/>
  <c r="BK237" i="1"/>
  <c r="AH223" i="1"/>
  <c r="BO153" i="1"/>
  <c r="AB147" i="1"/>
  <c r="AU141" i="1"/>
  <c r="AP141" i="1"/>
  <c r="AA141" i="1"/>
  <c r="H141" i="1"/>
  <c r="BK336" i="1"/>
  <c r="BK308" i="1"/>
  <c r="BR437" i="1"/>
  <c r="BN599" i="1"/>
  <c r="BN592" i="1"/>
  <c r="BL597" i="1"/>
  <c r="BL601" i="1"/>
  <c r="BL586" i="1"/>
  <c r="BO280" i="1"/>
  <c r="BO70" i="1"/>
  <c r="BP516" i="1"/>
  <c r="I589" i="1"/>
  <c r="BK293" i="1"/>
  <c r="BK299" i="1"/>
  <c r="BM584" i="1"/>
  <c r="BK584" i="1" s="1"/>
  <c r="BO250" i="1"/>
  <c r="BK321" i="1"/>
  <c r="BO271" i="1"/>
  <c r="BK306" i="1"/>
  <c r="BO292" i="1"/>
  <c r="BK251" i="1"/>
  <c r="BK70" i="1"/>
  <c r="BK307" i="1"/>
  <c r="BO252" i="1"/>
  <c r="BK65" i="1"/>
  <c r="BO60" i="1"/>
  <c r="BM599" i="1"/>
  <c r="BO527" i="1"/>
  <c r="BO266" i="1"/>
  <c r="BM206" i="1"/>
  <c r="BO627" i="1"/>
  <c r="BO335" i="1"/>
  <c r="BO644" i="1"/>
  <c r="BO503" i="1"/>
  <c r="BO477" i="1"/>
  <c r="BO348" i="1"/>
  <c r="BO320" i="1"/>
  <c r="BO278" i="1"/>
  <c r="BO236" i="1"/>
  <c r="BK313" i="1"/>
  <c r="BK280" i="1"/>
  <c r="BQ437" i="1"/>
  <c r="BM582" i="1"/>
  <c r="BK582" i="1" s="1"/>
  <c r="BO238" i="1"/>
  <c r="BK266" i="1"/>
  <c r="BM580" i="1"/>
  <c r="BM601" i="1"/>
  <c r="BK523" i="1"/>
  <c r="BK510" i="1"/>
  <c r="V119" i="1"/>
  <c r="BK489" i="1"/>
  <c r="Q119" i="1"/>
  <c r="BK120" i="1"/>
  <c r="AZ119" i="1"/>
  <c r="AQ119" i="1"/>
  <c r="AF119" i="1"/>
  <c r="W119" i="1"/>
  <c r="BA119" i="1"/>
  <c r="AP119" i="1"/>
  <c r="BK125" i="1"/>
  <c r="BF119" i="1"/>
  <c r="M119" i="1"/>
  <c r="H119" i="1"/>
  <c r="L119" i="1"/>
  <c r="AV119" i="1"/>
  <c r="AK119" i="1"/>
  <c r="AB119" i="1"/>
  <c r="BL119" i="1"/>
  <c r="BO120" i="1"/>
  <c r="AV622" i="1"/>
  <c r="AB622" i="1"/>
  <c r="Q622" i="1"/>
  <c r="H622" i="1"/>
  <c r="BJ119" i="1"/>
  <c r="AL119" i="1"/>
  <c r="AG119" i="1"/>
  <c r="AA119" i="1"/>
  <c r="BM119" i="1"/>
  <c r="BN119" i="1"/>
  <c r="R119" i="1"/>
  <c r="AU622" i="1"/>
  <c r="AL622" i="1"/>
  <c r="AA622" i="1"/>
  <c r="R622" i="1"/>
  <c r="AQ622" i="1"/>
  <c r="W622" i="1"/>
  <c r="BO125" i="1"/>
  <c r="W642" i="1"/>
  <c r="M559" i="1"/>
  <c r="AL359" i="1"/>
  <c r="M359" i="1"/>
  <c r="W334" i="1"/>
  <c r="Q328" i="1"/>
  <c r="W321" i="1"/>
  <c r="M321" i="1"/>
  <c r="AB320" i="1"/>
  <c r="W314" i="1"/>
  <c r="R300" i="1"/>
  <c r="M293" i="1"/>
  <c r="W292" i="1"/>
  <c r="AK272" i="1"/>
  <c r="AA272" i="1"/>
  <c r="AB265" i="1"/>
  <c r="R251" i="1"/>
  <c r="AZ244" i="1"/>
  <c r="AQ244" i="1"/>
  <c r="V210" i="1"/>
  <c r="BO160" i="1"/>
  <c r="M160" i="1"/>
  <c r="H157" i="1"/>
  <c r="BO156" i="1"/>
  <c r="V147" i="1"/>
  <c r="R145" i="1"/>
  <c r="M143" i="1"/>
  <c r="BE142" i="1"/>
  <c r="AB142" i="1"/>
  <c r="V142" i="1"/>
  <c r="V141" i="1"/>
  <c r="BO24" i="1"/>
  <c r="BM586" i="1"/>
  <c r="BM592" i="1"/>
  <c r="BM210" i="1"/>
  <c r="BM102" i="1"/>
  <c r="BK102" i="1" s="1"/>
  <c r="M230" i="1"/>
  <c r="AM223" i="1"/>
  <c r="AG155" i="1"/>
  <c r="M155" i="1"/>
  <c r="BK24" i="1"/>
  <c r="BP437" i="1"/>
  <c r="BM208" i="1"/>
  <c r="BM595" i="1"/>
  <c r="AG604" i="1"/>
  <c r="M604" i="1"/>
  <c r="BA359" i="1"/>
  <c r="AQ359" i="1"/>
  <c r="AB335" i="1"/>
  <c r="M320" i="1"/>
  <c r="BE313" i="1"/>
  <c r="AB307" i="1"/>
  <c r="R306" i="1"/>
  <c r="AG300" i="1"/>
  <c r="AG286" i="1"/>
  <c r="AA286" i="1"/>
  <c r="L286" i="1"/>
  <c r="R279" i="1"/>
  <c r="W272" i="1"/>
  <c r="AB258" i="1"/>
  <c r="BA243" i="1"/>
  <c r="V237" i="1"/>
  <c r="AG230" i="1"/>
  <c r="L157" i="1"/>
  <c r="AK147" i="1"/>
  <c r="R147" i="1"/>
  <c r="M145" i="1"/>
  <c r="R143" i="1"/>
  <c r="BA142" i="1"/>
  <c r="R142" i="1"/>
  <c r="L142" i="1"/>
  <c r="R141" i="1"/>
  <c r="BJ79" i="1"/>
  <c r="BM590" i="1"/>
  <c r="BM597" i="1"/>
  <c r="AV79" i="1"/>
  <c r="W360" i="1"/>
  <c r="AA358" i="1"/>
  <c r="BK566" i="1"/>
  <c r="AL550" i="1"/>
  <c r="BK547" i="1"/>
  <c r="AU360" i="1"/>
  <c r="AB360" i="1"/>
  <c r="AZ79" i="1"/>
  <c r="AF79" i="1"/>
  <c r="W79" i="1"/>
  <c r="L79" i="1"/>
  <c r="AV78" i="1"/>
  <c r="BK349" i="1"/>
  <c r="V655" i="1"/>
  <c r="BK482" i="1"/>
  <c r="BO197" i="1"/>
  <c r="BO336" i="1"/>
  <c r="BL687" i="1"/>
  <c r="Z630" i="1"/>
  <c r="N555" i="1"/>
  <c r="BK525" i="1"/>
  <c r="AQ361" i="1"/>
  <c r="AV358" i="1"/>
  <c r="BO308" i="1"/>
  <c r="BF79" i="1"/>
  <c r="AK655" i="1"/>
  <c r="H655" i="1"/>
  <c r="M642" i="1"/>
  <c r="BO637" i="1"/>
  <c r="BK636" i="1"/>
  <c r="BO566" i="1"/>
  <c r="AV172" i="1"/>
  <c r="L551" i="1"/>
  <c r="AQ550" i="1"/>
  <c r="AG541" i="1"/>
  <c r="V541" i="1"/>
  <c r="Q554" i="1"/>
  <c r="BK522" i="1"/>
  <c r="BO509" i="1"/>
  <c r="BO495" i="1"/>
  <c r="BK494" i="1"/>
  <c r="BK457" i="1"/>
  <c r="AV436" i="1"/>
  <c r="AK436" i="1"/>
  <c r="Q436" i="1"/>
  <c r="H436" i="1"/>
  <c r="AQ358" i="1"/>
  <c r="BG223" i="1"/>
  <c r="BO355" i="1"/>
  <c r="BL178" i="1"/>
  <c r="AO76" i="1"/>
  <c r="BE79" i="1"/>
  <c r="H78" i="1"/>
  <c r="BQ550" i="1"/>
  <c r="BK643" i="1"/>
  <c r="BL631" i="1"/>
  <c r="BP631" i="1" s="1"/>
  <c r="F589" i="1"/>
  <c r="BN610" i="1"/>
  <c r="BL604" i="1"/>
  <c r="BO565" i="1"/>
  <c r="BO538" i="1"/>
  <c r="BR550" i="1"/>
  <c r="BK526" i="1"/>
  <c r="BL360" i="1"/>
  <c r="BP441" i="1"/>
  <c r="BR440" i="1"/>
  <c r="BN359" i="1"/>
  <c r="BF655" i="1"/>
  <c r="AL655" i="1"/>
  <c r="AZ642" i="1"/>
  <c r="AR630" i="1"/>
  <c r="D589" i="1"/>
  <c r="AW589" i="1"/>
  <c r="BQ563" i="1"/>
  <c r="BF550" i="1"/>
  <c r="Q361" i="1"/>
  <c r="BL358" i="1"/>
  <c r="BP358" i="1" s="1"/>
  <c r="BQ440" i="1"/>
  <c r="BM359" i="1"/>
  <c r="I630" i="1"/>
  <c r="BK640" i="1"/>
  <c r="BQ638" i="1"/>
  <c r="BJ622" i="1"/>
  <c r="BN604" i="1"/>
  <c r="BF579" i="1"/>
  <c r="BK565" i="1"/>
  <c r="AT555" i="1"/>
  <c r="Z555" i="1"/>
  <c r="AF553" i="1"/>
  <c r="AB553" i="1"/>
  <c r="BK538" i="1"/>
  <c r="BP550" i="1"/>
  <c r="BM358" i="1"/>
  <c r="BL359" i="1"/>
  <c r="BP440" i="1"/>
  <c r="F59" i="1"/>
  <c r="BN178" i="1"/>
  <c r="BJ655" i="1"/>
  <c r="BA655" i="1"/>
  <c r="AP655" i="1"/>
  <c r="AG655" i="1"/>
  <c r="BO643" i="1"/>
  <c r="AL642" i="1"/>
  <c r="BO634" i="1"/>
  <c r="AQ631" i="1"/>
  <c r="K630" i="1"/>
  <c r="G622" i="1"/>
  <c r="G610" i="1"/>
  <c r="BM604" i="1"/>
  <c r="H551" i="1"/>
  <c r="BJ550" i="1"/>
  <c r="BE550" i="1"/>
  <c r="V550" i="1"/>
  <c r="AZ541" i="1"/>
  <c r="AF541" i="1"/>
  <c r="BK539" i="1"/>
  <c r="BK514" i="1"/>
  <c r="BK509" i="1"/>
  <c r="BO489" i="1"/>
  <c r="BK477" i="1"/>
  <c r="BK474" i="1"/>
  <c r="BO463" i="1"/>
  <c r="BK462" i="1"/>
  <c r="AG358" i="1"/>
  <c r="BQ441" i="1"/>
  <c r="BM360" i="1"/>
  <c r="G214" i="1"/>
  <c r="BN214" i="1"/>
  <c r="BR214" i="1" s="1"/>
  <c r="BK197" i="1"/>
  <c r="BO195" i="1"/>
  <c r="BM178" i="1"/>
  <c r="G79" i="1"/>
  <c r="AZ78" i="1"/>
  <c r="AU78" i="1"/>
  <c r="AE211" i="1"/>
  <c r="AF211" i="1" s="1"/>
  <c r="AM439" i="1"/>
  <c r="O470" i="1"/>
  <c r="BF441" i="1"/>
  <c r="BD438" i="1"/>
  <c r="AR438" i="1"/>
  <c r="AJ438" i="1"/>
  <c r="X438" i="1"/>
  <c r="BG439" i="1"/>
  <c r="S439" i="1"/>
  <c r="K439" i="1"/>
  <c r="AL436" i="1"/>
  <c r="AQ440" i="1"/>
  <c r="AI470" i="1"/>
  <c r="AM470" i="1"/>
  <c r="K470" i="1"/>
  <c r="AH438" i="1"/>
  <c r="AE438" i="1"/>
  <c r="BC439" i="1"/>
  <c r="AG441" i="1"/>
  <c r="AF441" i="1"/>
  <c r="BK285" i="1"/>
  <c r="BF42" i="1"/>
  <c r="AL42" i="1"/>
  <c r="AP41" i="1"/>
  <c r="R42" i="1"/>
  <c r="V41" i="1"/>
  <c r="Q212" i="1"/>
  <c r="BN212" i="1"/>
  <c r="BO212" i="1" s="1"/>
  <c r="BO327" i="1"/>
  <c r="BR433" i="1"/>
  <c r="BP433" i="1"/>
  <c r="BO322" i="1"/>
  <c r="BO435" i="1"/>
  <c r="BQ433" i="1"/>
  <c r="BK355" i="1"/>
  <c r="BO458" i="1"/>
  <c r="BK451" i="1"/>
  <c r="BO450" i="1"/>
  <c r="BO451" i="1"/>
  <c r="BO490" i="1"/>
  <c r="BA554" i="1"/>
  <c r="BE554" i="1"/>
  <c r="AY554" i="1"/>
  <c r="AY555" i="1" s="1"/>
  <c r="AI554" i="1"/>
  <c r="AK554" i="1" s="1"/>
  <c r="U554" i="1"/>
  <c r="U555" i="1" s="1"/>
  <c r="BO514" i="1"/>
  <c r="BK513" i="1"/>
  <c r="BB470" i="1"/>
  <c r="BJ435" i="1"/>
  <c r="BG470" i="1"/>
  <c r="AE470" i="1"/>
  <c r="AW439" i="1"/>
  <c r="O439" i="1"/>
  <c r="I439" i="1"/>
  <c r="AO438" i="1"/>
  <c r="U438" i="1"/>
  <c r="O438" i="1"/>
  <c r="BK435" i="1"/>
  <c r="AV435" i="1"/>
  <c r="H435" i="1"/>
  <c r="BJ434" i="1"/>
  <c r="M434" i="1"/>
  <c r="AQ655" i="1"/>
  <c r="AF655" i="1"/>
  <c r="W655" i="1"/>
  <c r="BK645" i="1"/>
  <c r="BJ642" i="1"/>
  <c r="BA642" i="1"/>
  <c r="R642" i="1"/>
  <c r="BO636" i="1"/>
  <c r="BC630" i="1"/>
  <c r="R579" i="1"/>
  <c r="Q550" i="1"/>
  <c r="BO546" i="1"/>
  <c r="BO522" i="1"/>
  <c r="BK521" i="1"/>
  <c r="BN581" i="1"/>
  <c r="W435" i="1"/>
  <c r="AA435" i="1"/>
  <c r="BC59" i="1"/>
  <c r="BC76" i="1" s="1"/>
  <c r="BC223" i="1"/>
  <c r="AI59" i="1"/>
  <c r="AI76" i="1" s="1"/>
  <c r="AI223" i="1"/>
  <c r="O59" i="1"/>
  <c r="O76" i="1" s="1"/>
  <c r="O223" i="1"/>
  <c r="AO579" i="1"/>
  <c r="AP579" i="1" s="1"/>
  <c r="M579" i="1"/>
  <c r="R559" i="1"/>
  <c r="F173" i="1"/>
  <c r="F174" i="1" s="1"/>
  <c r="G553" i="1"/>
  <c r="Q552" i="1"/>
  <c r="D172" i="1"/>
  <c r="D174" i="1" s="1"/>
  <c r="BL552" i="1"/>
  <c r="BE551" i="1"/>
  <c r="AV551" i="1"/>
  <c r="AF551" i="1"/>
  <c r="BN550" i="1"/>
  <c r="AG550" i="1"/>
  <c r="R550" i="1"/>
  <c r="BK546" i="1"/>
  <c r="L541" i="1"/>
  <c r="J554" i="1"/>
  <c r="J555" i="1" s="1"/>
  <c r="BC438" i="1"/>
  <c r="BA440" i="1"/>
  <c r="BN683" i="1"/>
  <c r="Z579" i="1"/>
  <c r="AA579" i="1" s="1"/>
  <c r="BW2" i="1"/>
  <c r="BK198" i="1"/>
  <c r="AA642" i="1"/>
  <c r="Q642" i="1"/>
  <c r="BB589" i="1"/>
  <c r="T589" i="1"/>
  <c r="BL663" i="1"/>
  <c r="BK659" i="1"/>
  <c r="BE642" i="1"/>
  <c r="L642" i="1"/>
  <c r="BK638" i="1"/>
  <c r="BK637" i="1"/>
  <c r="BO635" i="1"/>
  <c r="BK634" i="1"/>
  <c r="AX630" i="1"/>
  <c r="AJ630" i="1"/>
  <c r="AD630" i="1"/>
  <c r="X630" i="1"/>
  <c r="Q631" i="1"/>
  <c r="J630" i="1"/>
  <c r="BK626" i="1"/>
  <c r="BO624" i="1"/>
  <c r="L622" i="1"/>
  <c r="BK619" i="1"/>
  <c r="Y589" i="1"/>
  <c r="R604" i="1"/>
  <c r="L559" i="1"/>
  <c r="BM569" i="1"/>
  <c r="AG553" i="1"/>
  <c r="AB173" i="1"/>
  <c r="L553" i="1"/>
  <c r="AZ552" i="1"/>
  <c r="AV552" i="1"/>
  <c r="BL551" i="1"/>
  <c r="BQ4" i="1" s="1"/>
  <c r="AP550" i="1"/>
  <c r="BO521" i="1"/>
  <c r="BK507" i="1"/>
  <c r="BK501" i="1"/>
  <c r="BK497" i="1"/>
  <c r="BH438" i="1"/>
  <c r="AN438" i="1"/>
  <c r="Z470" i="1"/>
  <c r="T438" i="1"/>
  <c r="F438" i="1"/>
  <c r="AG435" i="1"/>
  <c r="AK435" i="1"/>
  <c r="BO493" i="1"/>
  <c r="BO487" i="1"/>
  <c r="BK486" i="1"/>
  <c r="BO479" i="1"/>
  <c r="BK478" i="1"/>
  <c r="BK469" i="1"/>
  <c r="BO466" i="1"/>
  <c r="BK465" i="1"/>
  <c r="BO461" i="1"/>
  <c r="BK453" i="1"/>
  <c r="AT438" i="1"/>
  <c r="AT470" i="1"/>
  <c r="I470" i="1"/>
  <c r="AG361" i="1"/>
  <c r="AF360" i="1"/>
  <c r="AF78" i="1"/>
  <c r="AQ360" i="1"/>
  <c r="AB358" i="1"/>
  <c r="AC361" i="1"/>
  <c r="AB361" i="1" s="1"/>
  <c r="M361" i="1"/>
  <c r="AU358" i="1"/>
  <c r="BO200" i="1"/>
  <c r="AG78" i="1"/>
  <c r="M631" i="1"/>
  <c r="G631" i="1"/>
  <c r="BO626" i="1"/>
  <c r="BA622" i="1"/>
  <c r="V622" i="1"/>
  <c r="BO619" i="1"/>
  <c r="AD589" i="1"/>
  <c r="AV604" i="1"/>
  <c r="AB604" i="1"/>
  <c r="BK583" i="1"/>
  <c r="AG579" i="1"/>
  <c r="W579" i="1"/>
  <c r="BA569" i="1"/>
  <c r="AP559" i="1"/>
  <c r="AG569" i="1"/>
  <c r="M569" i="1"/>
  <c r="BO561" i="1"/>
  <c r="AI559" i="1"/>
  <c r="AG559" i="1" s="1"/>
  <c r="AA173" i="1"/>
  <c r="BE172" i="1"/>
  <c r="R552" i="1"/>
  <c r="BF551" i="1"/>
  <c r="BA551" i="1"/>
  <c r="AB551" i="1"/>
  <c r="M551" i="1"/>
  <c r="AO171" i="1"/>
  <c r="AK550" i="1"/>
  <c r="AD555" i="1"/>
  <c r="BK543" i="1"/>
  <c r="BJ541" i="1"/>
  <c r="BA541" i="1"/>
  <c r="BK515" i="1"/>
  <c r="BK506" i="1"/>
  <c r="BO501" i="1"/>
  <c r="BK491" i="1"/>
  <c r="BK485" i="1"/>
  <c r="BO482" i="1"/>
  <c r="BK481" i="1"/>
  <c r="BO474" i="1"/>
  <c r="BO469" i="1"/>
  <c r="BK459" i="1"/>
  <c r="BK455" i="1"/>
  <c r="AD439" i="1"/>
  <c r="AB439" i="1" s="1"/>
  <c r="BM440" i="1"/>
  <c r="BE440" i="1"/>
  <c r="AU440" i="1"/>
  <c r="Q440" i="1"/>
  <c r="P438" i="1"/>
  <c r="AP436" i="1"/>
  <c r="AL435" i="1"/>
  <c r="R435" i="1"/>
  <c r="BK434" i="1"/>
  <c r="AV434" i="1"/>
  <c r="AD470" i="1"/>
  <c r="Y361" i="1"/>
  <c r="W361" i="1" s="1"/>
  <c r="AV360" i="1"/>
  <c r="AF358" i="1"/>
  <c r="L361" i="1"/>
  <c r="BE212" i="1"/>
  <c r="BD211" i="1"/>
  <c r="BE211" i="1" s="1"/>
  <c r="BE178" i="1"/>
  <c r="AB178" i="1"/>
  <c r="AU79" i="1"/>
  <c r="R79" i="1"/>
  <c r="BF78" i="1"/>
  <c r="AP78" i="1"/>
  <c r="AB41" i="1"/>
  <c r="H41" i="1"/>
  <c r="BO543" i="1"/>
  <c r="BO542" i="1"/>
  <c r="BK540" i="1"/>
  <c r="BK529" i="1"/>
  <c r="BO525" i="1"/>
  <c r="BO519" i="1"/>
  <c r="BK518" i="1"/>
  <c r="BO511" i="1"/>
  <c r="BO506" i="1"/>
  <c r="BK499" i="1"/>
  <c r="BK493" i="1"/>
  <c r="BK490" i="1"/>
  <c r="BO485" i="1"/>
  <c r="BK475" i="1"/>
  <c r="BK467" i="1"/>
  <c r="BK466" i="1"/>
  <c r="BK461" i="1"/>
  <c r="BK458" i="1"/>
  <c r="BO452" i="1"/>
  <c r="BO443" i="1"/>
  <c r="AR439" i="1"/>
  <c r="AI439" i="1"/>
  <c r="J439" i="1"/>
  <c r="BF440" i="1"/>
  <c r="AM438" i="1"/>
  <c r="S470" i="1"/>
  <c r="AZ436" i="1"/>
  <c r="AQ436" i="1"/>
  <c r="L436" i="1"/>
  <c r="G436" i="1"/>
  <c r="AP435" i="1"/>
  <c r="AF435" i="1"/>
  <c r="V435" i="1"/>
  <c r="AU434" i="1"/>
  <c r="G434" i="1"/>
  <c r="AP358" i="1"/>
  <c r="BO356" i="1"/>
  <c r="R224" i="1" s="1"/>
  <c r="BK200" i="1"/>
  <c r="BO198" i="1"/>
  <c r="BK195" i="1"/>
  <c r="AH76" i="1"/>
  <c r="BK169" i="1"/>
  <c r="AK79" i="1"/>
  <c r="AB79" i="1"/>
  <c r="Q79" i="1"/>
  <c r="H79" i="1"/>
  <c r="BE78" i="1"/>
  <c r="AQ78" i="1"/>
  <c r="AB78" i="1"/>
  <c r="V78" i="1"/>
  <c r="AV42" i="1"/>
  <c r="AP42" i="1"/>
  <c r="V42" i="1"/>
  <c r="AL41" i="1"/>
  <c r="AA41" i="1"/>
  <c r="R41" i="1"/>
  <c r="G41" i="1"/>
  <c r="U211" i="1"/>
  <c r="V211" i="1" s="1"/>
  <c r="BO199" i="1"/>
  <c r="V79" i="1"/>
  <c r="AK78" i="1"/>
  <c r="R78" i="1"/>
  <c r="G78" i="1"/>
  <c r="BJ42" i="1"/>
  <c r="AZ41" i="1"/>
  <c r="AQ41" i="1"/>
  <c r="AF41" i="1"/>
  <c r="L41" i="1"/>
  <c r="W41" i="1"/>
  <c r="AU41" i="1"/>
  <c r="BJ610" i="1"/>
  <c r="BH589" i="1"/>
  <c r="AT589" i="1"/>
  <c r="AU610" i="1"/>
  <c r="AN589" i="1"/>
  <c r="AP610" i="1"/>
  <c r="AJ361" i="1"/>
  <c r="AK361" i="1" s="1"/>
  <c r="AK358" i="1"/>
  <c r="BJ559" i="1"/>
  <c r="BO457" i="1"/>
  <c r="BO455" i="1"/>
  <c r="AJ441" i="1"/>
  <c r="AA441" i="1"/>
  <c r="Z439" i="1"/>
  <c r="T470" i="1"/>
  <c r="R434" i="1"/>
  <c r="AL360" i="1"/>
  <c r="AY361" i="1"/>
  <c r="AZ361" i="1" s="1"/>
  <c r="AZ358" i="1"/>
  <c r="AF334" i="1"/>
  <c r="AB334" i="1"/>
  <c r="M334" i="1"/>
  <c r="Q334" i="1"/>
  <c r="G328" i="1"/>
  <c r="R320" i="1"/>
  <c r="V320" i="1"/>
  <c r="G292" i="1"/>
  <c r="H278" i="1"/>
  <c r="L278" i="1"/>
  <c r="AA251" i="1"/>
  <c r="W251" i="1"/>
  <c r="W250" i="1"/>
  <c r="AA250" i="1"/>
  <c r="AK244" i="1"/>
  <c r="AG244" i="1"/>
  <c r="R236" i="1"/>
  <c r="V236" i="1"/>
  <c r="BI630" i="1"/>
  <c r="L610" i="1"/>
  <c r="V610" i="1"/>
  <c r="BN687" i="1"/>
  <c r="BM683" i="1"/>
  <c r="BL683" i="1"/>
  <c r="BK656" i="1"/>
  <c r="AB655" i="1"/>
  <c r="M655" i="1"/>
  <c r="BO645" i="1"/>
  <c r="BK644" i="1"/>
  <c r="BF642" i="1"/>
  <c r="AQ642" i="1"/>
  <c r="AF642" i="1"/>
  <c r="V642" i="1"/>
  <c r="BK641" i="1"/>
  <c r="BK635" i="1"/>
  <c r="BK632" i="1"/>
  <c r="BF631" i="1"/>
  <c r="BA631" i="1"/>
  <c r="AC630" i="1"/>
  <c r="O630" i="1"/>
  <c r="BO628" i="1"/>
  <c r="BK624" i="1"/>
  <c r="M622" i="1"/>
  <c r="AI610" i="1"/>
  <c r="AG610" i="1" s="1"/>
  <c r="AA610" i="1"/>
  <c r="O610" i="1"/>
  <c r="O589" i="1" s="1"/>
  <c r="AS589" i="1"/>
  <c r="AL604" i="1"/>
  <c r="AC589" i="1"/>
  <c r="AA590" i="1"/>
  <c r="AF584" i="1"/>
  <c r="V584" i="1"/>
  <c r="AF582" i="1"/>
  <c r="V582" i="1"/>
  <c r="BI579" i="1"/>
  <c r="BJ579" i="1" s="1"/>
  <c r="AA580" i="1"/>
  <c r="BA579" i="1"/>
  <c r="AQ579" i="1"/>
  <c r="AL579" i="1"/>
  <c r="AB579" i="1"/>
  <c r="AV569" i="1"/>
  <c r="AB569" i="1"/>
  <c r="Q559" i="1"/>
  <c r="H569" i="1"/>
  <c r="BK561" i="1"/>
  <c r="M554" i="1"/>
  <c r="AZ553" i="1"/>
  <c r="AV553" i="1"/>
  <c r="AF173" i="1"/>
  <c r="AA553" i="1"/>
  <c r="M553" i="1"/>
  <c r="H173" i="1"/>
  <c r="M552" i="1"/>
  <c r="AK551" i="1"/>
  <c r="V551" i="1"/>
  <c r="BA550" i="1"/>
  <c r="W550" i="1"/>
  <c r="BK542" i="1"/>
  <c r="Q541" i="1"/>
  <c r="M541" i="1"/>
  <c r="H541" i="1"/>
  <c r="BO540" i="1"/>
  <c r="BO526" i="1"/>
  <c r="BO523" i="1"/>
  <c r="BK519" i="1"/>
  <c r="BO510" i="1"/>
  <c r="BO507" i="1"/>
  <c r="BK503" i="1"/>
  <c r="BO494" i="1"/>
  <c r="BO491" i="1"/>
  <c r="BK487" i="1"/>
  <c r="BO478" i="1"/>
  <c r="BO475" i="1"/>
  <c r="BC470" i="1"/>
  <c r="BO459" i="1"/>
  <c r="BO456" i="1"/>
  <c r="Q441" i="1"/>
  <c r="AM171" i="1"/>
  <c r="BF360" i="1"/>
  <c r="M358" i="1"/>
  <c r="M328" i="1"/>
  <c r="AQ314" i="1"/>
  <c r="Q307" i="1"/>
  <c r="M307" i="1"/>
  <c r="AL306" i="1"/>
  <c r="AP306" i="1"/>
  <c r="BA299" i="1"/>
  <c r="BE299" i="1"/>
  <c r="W293" i="1"/>
  <c r="AA293" i="1"/>
  <c r="R292" i="1"/>
  <c r="V292" i="1"/>
  <c r="BK286" i="1"/>
  <c r="AK279" i="1"/>
  <c r="AG279" i="1"/>
  <c r="H279" i="1"/>
  <c r="L279" i="1"/>
  <c r="BK245" i="1"/>
  <c r="AO211" i="1"/>
  <c r="AP212" i="1"/>
  <c r="BK193" i="1"/>
  <c r="BO193" i="1"/>
  <c r="BF192" i="1"/>
  <c r="BJ192" i="1"/>
  <c r="P59" i="1"/>
  <c r="P76" i="1" s="1"/>
  <c r="P171" i="1"/>
  <c r="Q178" i="1"/>
  <c r="AN630" i="1"/>
  <c r="U589" i="1"/>
  <c r="AE579" i="1"/>
  <c r="AF579" i="1" s="1"/>
  <c r="AW555" i="1"/>
  <c r="BM663" i="1"/>
  <c r="BG630" i="1"/>
  <c r="AV631" i="1"/>
  <c r="AP631" i="1"/>
  <c r="AL631" i="1"/>
  <c r="BF622" i="1"/>
  <c r="AZ622" i="1"/>
  <c r="AH589" i="1"/>
  <c r="N589" i="1"/>
  <c r="AK604" i="1"/>
  <c r="AA604" i="1"/>
  <c r="V559" i="1"/>
  <c r="AL559" i="1"/>
  <c r="H559" i="1"/>
  <c r="AH555" i="1"/>
  <c r="P555" i="1"/>
  <c r="BL553" i="1"/>
  <c r="AU553" i="1"/>
  <c r="AG552" i="1"/>
  <c r="L552" i="1"/>
  <c r="H552" i="1"/>
  <c r="AZ551" i="1"/>
  <c r="BO547" i="1"/>
  <c r="BM541" i="1"/>
  <c r="BQ547" i="1" s="1"/>
  <c r="AK541" i="1"/>
  <c r="AC555" i="1"/>
  <c r="BO529" i="1"/>
  <c r="BO513" i="1"/>
  <c r="BO497" i="1"/>
  <c r="BO481" i="1"/>
  <c r="BO465" i="1"/>
  <c r="BI439" i="1"/>
  <c r="BJ441" i="1"/>
  <c r="H434" i="1"/>
  <c r="L434" i="1"/>
  <c r="G334" i="1"/>
  <c r="R314" i="1"/>
  <c r="V314" i="1"/>
  <c r="AA278" i="1"/>
  <c r="W278" i="1"/>
  <c r="AP244" i="1"/>
  <c r="AL244" i="1"/>
  <c r="AB236" i="1"/>
  <c r="AF236" i="1"/>
  <c r="AF210" i="1"/>
  <c r="AB210" i="1"/>
  <c r="AQ136" i="1"/>
  <c r="AU136" i="1"/>
  <c r="BN655" i="1"/>
  <c r="F630" i="1"/>
  <c r="AT579" i="1"/>
  <c r="AU579" i="1" s="1"/>
  <c r="BF559" i="1"/>
  <c r="BN663" i="1"/>
  <c r="AZ631" i="1"/>
  <c r="AH630" i="1"/>
  <c r="T630" i="1"/>
  <c r="X589" i="1"/>
  <c r="BJ604" i="1"/>
  <c r="W604" i="1"/>
  <c r="AY579" i="1"/>
  <c r="AZ579" i="1" s="1"/>
  <c r="BM579" i="1"/>
  <c r="BK658" i="1"/>
  <c r="AV655" i="1"/>
  <c r="AA655" i="1"/>
  <c r="R655" i="1"/>
  <c r="BM655" i="1"/>
  <c r="BK646" i="1"/>
  <c r="AV642" i="1"/>
  <c r="AG642" i="1"/>
  <c r="AB642" i="1"/>
  <c r="BL642" i="1"/>
  <c r="BV8" i="1" s="1"/>
  <c r="BK633" i="1"/>
  <c r="BM631" i="1"/>
  <c r="BQ631" i="1" s="1"/>
  <c r="BD630" i="1"/>
  <c r="AY630" i="1"/>
  <c r="AU631" i="1"/>
  <c r="AO630" i="1"/>
  <c r="AK631" i="1"/>
  <c r="W631" i="1"/>
  <c r="S630" i="1"/>
  <c r="L631" i="1"/>
  <c r="H631" i="1"/>
  <c r="BB630" i="1"/>
  <c r="BE622" i="1"/>
  <c r="AG622" i="1"/>
  <c r="BL622" i="1"/>
  <c r="AM610" i="1"/>
  <c r="AM589" i="1" s="1"/>
  <c r="AE589" i="1"/>
  <c r="BI589" i="1"/>
  <c r="BA604" i="1"/>
  <c r="AO589" i="1"/>
  <c r="AF604" i="1"/>
  <c r="V604" i="1"/>
  <c r="H604" i="1"/>
  <c r="BK581" i="1"/>
  <c r="AV579" i="1"/>
  <c r="AE554" i="1"/>
  <c r="AF554" i="1" s="1"/>
  <c r="AV173" i="1"/>
  <c r="AU173" i="1"/>
  <c r="H553" i="1"/>
  <c r="BA552" i="1"/>
  <c r="AK552" i="1"/>
  <c r="AF552" i="1"/>
  <c r="AB552" i="1"/>
  <c r="BJ551" i="1"/>
  <c r="BC555" i="1"/>
  <c r="AL551" i="1"/>
  <c r="M550" i="1"/>
  <c r="BK544" i="1"/>
  <c r="BL541" i="1"/>
  <c r="BP547" i="1" s="1"/>
  <c r="BE541" i="1"/>
  <c r="AV541" i="1"/>
  <c r="AP541" i="1"/>
  <c r="BK527" i="1"/>
  <c r="BO518" i="1"/>
  <c r="BO515" i="1"/>
  <c r="BK511" i="1"/>
  <c r="BO502" i="1"/>
  <c r="BO499" i="1"/>
  <c r="BK495" i="1"/>
  <c r="BO486" i="1"/>
  <c r="BO483" i="1"/>
  <c r="BK479" i="1"/>
  <c r="BO467" i="1"/>
  <c r="BK463" i="1"/>
  <c r="BK452" i="1"/>
  <c r="R441" i="1"/>
  <c r="V434" i="1"/>
  <c r="L358" i="1"/>
  <c r="AY360" i="1"/>
  <c r="AZ360" i="1" s="1"/>
  <c r="AZ357" i="1"/>
  <c r="AY441" i="1"/>
  <c r="BO329" i="1"/>
  <c r="AP314" i="1"/>
  <c r="AB306" i="1"/>
  <c r="AF306" i="1"/>
  <c r="BO301" i="1"/>
  <c r="AG293" i="1"/>
  <c r="AK293" i="1"/>
  <c r="BO244" i="1"/>
  <c r="K211" i="1"/>
  <c r="L211" i="1" s="1"/>
  <c r="L212" i="1"/>
  <c r="W206" i="1"/>
  <c r="AA206" i="1"/>
  <c r="BK450" i="1"/>
  <c r="BK443" i="1"/>
  <c r="L440" i="1"/>
  <c r="K438" i="1"/>
  <c r="BK436" i="1"/>
  <c r="AH439" i="1"/>
  <c r="M436" i="1"/>
  <c r="AB435" i="1"/>
  <c r="I438" i="1"/>
  <c r="BO434" i="1"/>
  <c r="AG434" i="1"/>
  <c r="D470" i="1"/>
  <c r="D471" i="1" s="1"/>
  <c r="BJ360" i="1"/>
  <c r="BE360" i="1"/>
  <c r="AP360" i="1"/>
  <c r="M360" i="1"/>
  <c r="BJ358" i="1"/>
  <c r="AK334" i="1"/>
  <c r="V328" i="1"/>
  <c r="BE327" i="1"/>
  <c r="AU314" i="1"/>
  <c r="V307" i="1"/>
  <c r="AK300" i="1"/>
  <c r="BO287" i="1"/>
  <c r="AP279" i="1"/>
  <c r="AP272" i="1"/>
  <c r="AG272" i="1"/>
  <c r="AQ258" i="1"/>
  <c r="AF251" i="1"/>
  <c r="BA244" i="1"/>
  <c r="W236" i="1"/>
  <c r="W224" i="1"/>
  <c r="H223" i="1"/>
  <c r="BK214" i="1"/>
  <c r="BI211" i="1"/>
  <c r="BF193" i="1"/>
  <c r="BJ193" i="1"/>
  <c r="BH171" i="1"/>
  <c r="BF178" i="1"/>
  <c r="BJ178" i="1"/>
  <c r="T59" i="1"/>
  <c r="R59" i="1" s="1"/>
  <c r="R178" i="1"/>
  <c r="BK158" i="1"/>
  <c r="BO158" i="1"/>
  <c r="BA137" i="1"/>
  <c r="BE137" i="1"/>
  <c r="BO449" i="1"/>
  <c r="T439" i="1"/>
  <c r="BE436" i="1"/>
  <c r="AU436" i="1"/>
  <c r="W436" i="1"/>
  <c r="BG438" i="1"/>
  <c r="BH470" i="1"/>
  <c r="BA434" i="1"/>
  <c r="AA434" i="1"/>
  <c r="K171" i="1"/>
  <c r="BA361" i="1"/>
  <c r="AU361" i="1"/>
  <c r="BA360" i="1"/>
  <c r="R360" i="1"/>
  <c r="G360" i="1"/>
  <c r="BO300" i="1"/>
  <c r="AP300" i="1"/>
  <c r="AL272" i="1"/>
  <c r="AU244" i="1"/>
  <c r="AE59" i="1"/>
  <c r="AE76" i="1" s="1"/>
  <c r="AF178" i="1"/>
  <c r="K59" i="1"/>
  <c r="K76" i="1" s="1"/>
  <c r="AU441" i="1"/>
  <c r="M441" i="1"/>
  <c r="AP440" i="1"/>
  <c r="M440" i="1"/>
  <c r="G440" i="1"/>
  <c r="AT439" i="1"/>
  <c r="BA436" i="1"/>
  <c r="BF434" i="1"/>
  <c r="AZ434" i="1"/>
  <c r="AR470" i="1"/>
  <c r="W434" i="1"/>
  <c r="AV361" i="1"/>
  <c r="AV359" i="1"/>
  <c r="AB359" i="1"/>
  <c r="H359" i="1"/>
  <c r="BA358" i="1"/>
  <c r="AF361" i="1"/>
  <c r="Q358" i="1"/>
  <c r="H358" i="1"/>
  <c r="AP357" i="1"/>
  <c r="AA357" i="1"/>
  <c r="AA335" i="1"/>
  <c r="V334" i="1"/>
  <c r="BK329" i="1"/>
  <c r="AB328" i="1"/>
  <c r="G307" i="1"/>
  <c r="Q306" i="1"/>
  <c r="G300" i="1"/>
  <c r="L293" i="1"/>
  <c r="AK292" i="1"/>
  <c r="BO286" i="1"/>
  <c r="W279" i="1"/>
  <c r="AK278" i="1"/>
  <c r="V272" i="1"/>
  <c r="AA264" i="1"/>
  <c r="BA258" i="1"/>
  <c r="AF250" i="1"/>
  <c r="BO245" i="1"/>
  <c r="BK244" i="1"/>
  <c r="AV244" i="1"/>
  <c r="AW171" i="1"/>
  <c r="AE171" i="1"/>
  <c r="AK145" i="1"/>
  <c r="AG145" i="1"/>
  <c r="AB143" i="1"/>
  <c r="AF143" i="1"/>
  <c r="BG171" i="1"/>
  <c r="O171" i="1"/>
  <c r="BK132" i="1"/>
  <c r="BO132" i="1"/>
  <c r="M178" i="1"/>
  <c r="BO169" i="1"/>
  <c r="AB157" i="1"/>
  <c r="V157" i="1"/>
  <c r="M157" i="1"/>
  <c r="BO154" i="1"/>
  <c r="AP147" i="1"/>
  <c r="AG147" i="1"/>
  <c r="G147" i="1"/>
  <c r="AL145" i="1"/>
  <c r="AL143" i="1"/>
  <c r="W143" i="1"/>
  <c r="H143" i="1"/>
  <c r="AP142" i="1"/>
  <c r="BK141" i="1"/>
  <c r="AK141" i="1"/>
  <c r="AB141" i="1"/>
  <c r="M141" i="1"/>
  <c r="AU139" i="1"/>
  <c r="BJ137" i="1"/>
  <c r="AZ136" i="1"/>
  <c r="BK130" i="1"/>
  <c r="BO130" i="1"/>
  <c r="BJ191" i="1"/>
  <c r="BO161" i="1"/>
  <c r="AL160" i="1"/>
  <c r="W160" i="1"/>
  <c r="AF157" i="1"/>
  <c r="AF147" i="1"/>
  <c r="H147" i="1"/>
  <c r="AG143" i="1"/>
  <c r="V143" i="1"/>
  <c r="AQ142" i="1"/>
  <c r="BJ141" i="1"/>
  <c r="AL141" i="1"/>
  <c r="W141" i="1"/>
  <c r="BJ139" i="1"/>
  <c r="AZ139" i="1"/>
  <c r="AU138" i="1"/>
  <c r="BO136" i="1"/>
  <c r="G135" i="1"/>
  <c r="BE134" i="1"/>
  <c r="AU134" i="1"/>
  <c r="AZ129" i="1"/>
  <c r="AZ128" i="1"/>
  <c r="AU126" i="1"/>
  <c r="BE124" i="1"/>
  <c r="AZ123" i="1"/>
  <c r="BJ122" i="1"/>
  <c r="BO121" i="1"/>
  <c r="BF120" i="1"/>
  <c r="BA120" i="1"/>
  <c r="AV120" i="1"/>
  <c r="AQ120" i="1"/>
  <c r="G119" i="1"/>
  <c r="BK116" i="1"/>
  <c r="W104" i="1"/>
  <c r="BJ99" i="1"/>
  <c r="BJ95" i="1"/>
  <c r="BK94" i="1"/>
  <c r="BF94" i="1"/>
  <c r="BE123" i="1"/>
  <c r="BK133" i="1"/>
  <c r="G133" i="1"/>
  <c r="BJ130" i="1"/>
  <c r="BK129" i="1"/>
  <c r="BE129" i="1"/>
  <c r="BJ128" i="1"/>
  <c r="AZ126" i="1"/>
  <c r="BO124" i="1"/>
  <c r="AU124" i="1"/>
  <c r="G124" i="1"/>
  <c r="BO122" i="1"/>
  <c r="AU119" i="1"/>
  <c r="AG104" i="1"/>
  <c r="M104" i="1"/>
  <c r="BK99" i="1"/>
  <c r="BJ98" i="1"/>
  <c r="AA79" i="1"/>
  <c r="BJ78" i="1"/>
  <c r="BA78" i="1"/>
  <c r="L78" i="1"/>
  <c r="BK71" i="1"/>
  <c r="AA70" i="1"/>
  <c r="V70" i="1"/>
  <c r="Q70" i="1"/>
  <c r="L70" i="1"/>
  <c r="BK68" i="1"/>
  <c r="BO55" i="1"/>
  <c r="AB42" i="1"/>
  <c r="H42" i="1"/>
  <c r="BA41" i="1"/>
  <c r="AL38" i="1"/>
  <c r="W38" i="1"/>
  <c r="Q38" i="1"/>
  <c r="BO37" i="1"/>
  <c r="AA37" i="1"/>
  <c r="AQ79" i="1"/>
  <c r="M78" i="1"/>
  <c r="BJ73" i="1"/>
  <c r="BJ72" i="1"/>
  <c r="BO66" i="1"/>
  <c r="BK62" i="1"/>
  <c r="BA49" i="1"/>
  <c r="BK47" i="1"/>
  <c r="AV47" i="1"/>
  <c r="BO46" i="1"/>
  <c r="AP37" i="1"/>
  <c r="AG79" i="1"/>
  <c r="BJ74" i="1"/>
  <c r="BO64" i="1"/>
  <c r="BK46" i="1"/>
  <c r="AZ42" i="1"/>
  <c r="BE41" i="1"/>
  <c r="AV41" i="1"/>
  <c r="M41" i="1"/>
  <c r="V37" i="1"/>
  <c r="BG589" i="1"/>
  <c r="BF610" i="1"/>
  <c r="BN559" i="1"/>
  <c r="BL559" i="1"/>
  <c r="Y172" i="1"/>
  <c r="Y174" i="1" s="1"/>
  <c r="W552" i="1"/>
  <c r="AA552" i="1"/>
  <c r="BH630" i="1"/>
  <c r="AW630" i="1"/>
  <c r="BS7" i="1"/>
  <c r="AR589" i="1"/>
  <c r="P579" i="1"/>
  <c r="Q579" i="1" s="1"/>
  <c r="Q581" i="1"/>
  <c r="AS559" i="1"/>
  <c r="AQ569" i="1"/>
  <c r="Y559" i="1"/>
  <c r="W559" i="1" s="1"/>
  <c r="W569" i="1"/>
  <c r="BL173" i="1"/>
  <c r="BI172" i="1"/>
  <c r="BI174" i="1" s="1"/>
  <c r="BJ552" i="1"/>
  <c r="AO172" i="1"/>
  <c r="AO174" i="1" s="1"/>
  <c r="AP552" i="1"/>
  <c r="U172" i="1"/>
  <c r="U174" i="1" s="1"/>
  <c r="V552" i="1"/>
  <c r="AQ541" i="1"/>
  <c r="AU541" i="1"/>
  <c r="W541" i="1"/>
  <c r="AA541" i="1"/>
  <c r="G541" i="1"/>
  <c r="BK535" i="1"/>
  <c r="BO535" i="1"/>
  <c r="AV441" i="1"/>
  <c r="AX439" i="1"/>
  <c r="G441" i="1"/>
  <c r="F439" i="1"/>
  <c r="H360" i="1"/>
  <c r="L360" i="1"/>
  <c r="BE357" i="1"/>
  <c r="BD441" i="1"/>
  <c r="U360" i="1"/>
  <c r="V360" i="1" s="1"/>
  <c r="U358" i="1"/>
  <c r="U441" i="1"/>
  <c r="U470" i="1" s="1"/>
  <c r="W328" i="1"/>
  <c r="AA328" i="1"/>
  <c r="L321" i="1"/>
  <c r="H321" i="1"/>
  <c r="W307" i="1"/>
  <c r="AA307" i="1"/>
  <c r="Q300" i="1"/>
  <c r="M300" i="1"/>
  <c r="AQ272" i="1"/>
  <c r="AU272" i="1"/>
  <c r="Q244" i="1"/>
  <c r="M244" i="1"/>
  <c r="Q211" i="1"/>
  <c r="BK201" i="1"/>
  <c r="BK196" i="1"/>
  <c r="BO196" i="1"/>
  <c r="BF190" i="1"/>
  <c r="BJ190" i="1"/>
  <c r="AX171" i="1"/>
  <c r="AX59" i="1"/>
  <c r="AV178" i="1"/>
  <c r="AZ178" i="1"/>
  <c r="AX223" i="1"/>
  <c r="AJ59" i="1"/>
  <c r="AK178" i="1"/>
  <c r="Z171" i="1"/>
  <c r="AA178" i="1"/>
  <c r="U59" i="1"/>
  <c r="AJ172" i="1"/>
  <c r="P172" i="1"/>
  <c r="H172" i="1"/>
  <c r="AJ171" i="1"/>
  <c r="U171" i="1"/>
  <c r="W157" i="1"/>
  <c r="AA157" i="1"/>
  <c r="AR59" i="1"/>
  <c r="AR76" i="1" s="1"/>
  <c r="BL655" i="1"/>
  <c r="H642" i="1"/>
  <c r="AG631" i="1"/>
  <c r="U630" i="1"/>
  <c r="P630" i="1"/>
  <c r="BR7" i="1"/>
  <c r="BN622" i="1"/>
  <c r="AY589" i="1"/>
  <c r="S610" i="1"/>
  <c r="S589" i="1" s="1"/>
  <c r="BF604" i="1"/>
  <c r="R590" i="1"/>
  <c r="Z589" i="1"/>
  <c r="P589" i="1"/>
  <c r="J589" i="1"/>
  <c r="AJ579" i="1"/>
  <c r="AK579" i="1" s="1"/>
  <c r="AK581" i="1"/>
  <c r="R580" i="1"/>
  <c r="BQ579" i="1"/>
  <c r="U579" i="1"/>
  <c r="V579" i="1" s="1"/>
  <c r="K579" i="1"/>
  <c r="L579" i="1" s="1"/>
  <c r="F579" i="1"/>
  <c r="BL569" i="1"/>
  <c r="AD559" i="1"/>
  <c r="AB559" i="1" s="1"/>
  <c r="AO555" i="1"/>
  <c r="AJ555" i="1"/>
  <c r="D555" i="1"/>
  <c r="BD173" i="1"/>
  <c r="BD174" i="1" s="1"/>
  <c r="BE553" i="1"/>
  <c r="AQ553" i="1"/>
  <c r="AJ173" i="1"/>
  <c r="AK553" i="1"/>
  <c r="W553" i="1"/>
  <c r="P173" i="1"/>
  <c r="Q553" i="1"/>
  <c r="K173" i="1"/>
  <c r="L173" i="1" s="1"/>
  <c r="BN553" i="1"/>
  <c r="BH172" i="1"/>
  <c r="BF552" i="1"/>
  <c r="BA172" i="1"/>
  <c r="AL552" i="1"/>
  <c r="AN172" i="1"/>
  <c r="AG172" i="1"/>
  <c r="BN552" i="1"/>
  <c r="R551" i="1"/>
  <c r="O555" i="1"/>
  <c r="BN551" i="1"/>
  <c r="BM550" i="1"/>
  <c r="AV550" i="1"/>
  <c r="AZ550" i="1"/>
  <c r="AB550" i="1"/>
  <c r="AF550" i="1"/>
  <c r="H550" i="1"/>
  <c r="L550" i="1"/>
  <c r="BK545" i="1"/>
  <c r="BO545" i="1"/>
  <c r="N470" i="1"/>
  <c r="BK446" i="1"/>
  <c r="BO446" i="1"/>
  <c r="AO439" i="1"/>
  <c r="AP441" i="1"/>
  <c r="AO470" i="1"/>
  <c r="AB441" i="1"/>
  <c r="BM441" i="1"/>
  <c r="BJ440" i="1"/>
  <c r="BI438" i="1"/>
  <c r="BI470" i="1"/>
  <c r="AZ440" i="1"/>
  <c r="AY438" i="1"/>
  <c r="AL440" i="1"/>
  <c r="W440" i="1"/>
  <c r="AA440" i="1"/>
  <c r="Y470" i="1"/>
  <c r="BF436" i="1"/>
  <c r="BJ436" i="1"/>
  <c r="BH439" i="1"/>
  <c r="AB436" i="1"/>
  <c r="AF436" i="1"/>
  <c r="BF435" i="1"/>
  <c r="AQ435" i="1"/>
  <c r="AU435" i="1"/>
  <c r="M435" i="1"/>
  <c r="Q435" i="1"/>
  <c r="BE434" i="1"/>
  <c r="AQ434" i="1"/>
  <c r="AB434" i="1"/>
  <c r="AF434" i="1"/>
  <c r="BD358" i="1"/>
  <c r="W358" i="1"/>
  <c r="R335" i="1"/>
  <c r="L334" i="1"/>
  <c r="H334" i="1"/>
  <c r="L320" i="1"/>
  <c r="H320" i="1"/>
  <c r="AG306" i="1"/>
  <c r="AK306" i="1"/>
  <c r="W306" i="1"/>
  <c r="R286" i="1"/>
  <c r="AB264" i="1"/>
  <c r="AF264" i="1"/>
  <c r="R264" i="1"/>
  <c r="W258" i="1"/>
  <c r="AA258" i="1"/>
  <c r="R206" i="1"/>
  <c r="V206" i="1"/>
  <c r="BB171" i="1"/>
  <c r="BB223" i="1"/>
  <c r="AW59" i="1"/>
  <c r="AW76" i="1" s="1"/>
  <c r="AW223" i="1"/>
  <c r="AZ172" i="1"/>
  <c r="M172" i="1"/>
  <c r="AR171" i="1"/>
  <c r="BA139" i="1"/>
  <c r="BE139" i="1"/>
  <c r="G136" i="1"/>
  <c r="BK134" i="1"/>
  <c r="BO134" i="1"/>
  <c r="BJ133" i="1"/>
  <c r="BF133" i="1"/>
  <c r="AZ133" i="1"/>
  <c r="AV133" i="1"/>
  <c r="BA129" i="1"/>
  <c r="G126" i="1"/>
  <c r="AL106" i="1"/>
  <c r="R106" i="1"/>
  <c r="BM687" i="1"/>
  <c r="BO658" i="1"/>
  <c r="BO656" i="1"/>
  <c r="BE655" i="1"/>
  <c r="AU655" i="1"/>
  <c r="Q655" i="1"/>
  <c r="G655" i="1"/>
  <c r="BM642" i="1"/>
  <c r="AU642" i="1"/>
  <c r="AK642" i="1"/>
  <c r="BN642" i="1"/>
  <c r="G642" i="1"/>
  <c r="BO640" i="1"/>
  <c r="BO638" i="1"/>
  <c r="BO632" i="1"/>
  <c r="BJ631" i="1"/>
  <c r="AF631" i="1"/>
  <c r="AB631" i="1"/>
  <c r="V631" i="1"/>
  <c r="R631" i="1"/>
  <c r="AT630" i="1"/>
  <c r="Y630" i="1"/>
  <c r="N630" i="1"/>
  <c r="D630" i="1"/>
  <c r="AP622" i="1"/>
  <c r="AF622" i="1"/>
  <c r="BM622" i="1"/>
  <c r="BC610" i="1"/>
  <c r="AX610" i="1"/>
  <c r="AB610" i="1"/>
  <c r="W610" i="1"/>
  <c r="BE604" i="1"/>
  <c r="AU604" i="1"/>
  <c r="AQ604" i="1"/>
  <c r="Q604" i="1"/>
  <c r="G604" i="1"/>
  <c r="AJ589" i="1"/>
  <c r="BN585" i="1"/>
  <c r="W582" i="1"/>
  <c r="BP579" i="1"/>
  <c r="BD579" i="1"/>
  <c r="BE579" i="1" s="1"/>
  <c r="BE581" i="1"/>
  <c r="R567" i="1"/>
  <c r="BC559" i="1"/>
  <c r="BA559" i="1" s="1"/>
  <c r="AX559" i="1"/>
  <c r="AV559" i="1" s="1"/>
  <c r="BD555" i="1"/>
  <c r="AX555" i="1"/>
  <c r="X555" i="1"/>
  <c r="AB554" i="1"/>
  <c r="Y554" i="1"/>
  <c r="Y555" i="1" s="1"/>
  <c r="I554" i="1"/>
  <c r="I555" i="1" s="1"/>
  <c r="BA553" i="1"/>
  <c r="BC173" i="1"/>
  <c r="BA173" i="1" s="1"/>
  <c r="BM553" i="1"/>
  <c r="BM552" i="1"/>
  <c r="AS172" i="1"/>
  <c r="AS174" i="1" s="1"/>
  <c r="AQ552" i="1"/>
  <c r="AU552" i="1"/>
  <c r="G552" i="1"/>
  <c r="BM551" i="1"/>
  <c r="BG555" i="1"/>
  <c r="AQ551" i="1"/>
  <c r="AU551" i="1"/>
  <c r="AM555" i="1"/>
  <c r="W551" i="1"/>
  <c r="AA551" i="1"/>
  <c r="S555" i="1"/>
  <c r="G551" i="1"/>
  <c r="BL550" i="1"/>
  <c r="AB541" i="1"/>
  <c r="BK528" i="1"/>
  <c r="BO528" i="1"/>
  <c r="BK520" i="1"/>
  <c r="BO520" i="1"/>
  <c r="BK516" i="1"/>
  <c r="BO516" i="1"/>
  <c r="BK512" i="1"/>
  <c r="BO512" i="1"/>
  <c r="BK508" i="1"/>
  <c r="BO508" i="1"/>
  <c r="BK504" i="1"/>
  <c r="BO504" i="1"/>
  <c r="BK500" i="1"/>
  <c r="BO500" i="1"/>
  <c r="BK496" i="1"/>
  <c r="BO496" i="1"/>
  <c r="BK492" i="1"/>
  <c r="BO492" i="1"/>
  <c r="BK488" i="1"/>
  <c r="BO488" i="1"/>
  <c r="BK480" i="1"/>
  <c r="BO480" i="1"/>
  <c r="BK476" i="1"/>
  <c r="BO476" i="1"/>
  <c r="AX470" i="1"/>
  <c r="AV470" i="1" s="1"/>
  <c r="F470" i="1"/>
  <c r="BK468" i="1"/>
  <c r="BO468" i="1"/>
  <c r="BK464" i="1"/>
  <c r="BO464" i="1"/>
  <c r="BK460" i="1"/>
  <c r="BO460" i="1"/>
  <c r="BB439" i="1"/>
  <c r="BA441" i="1"/>
  <c r="AL441" i="1"/>
  <c r="P439" i="1"/>
  <c r="H441" i="1"/>
  <c r="L441" i="1"/>
  <c r="AD438" i="1"/>
  <c r="AB440" i="1"/>
  <c r="X439" i="1"/>
  <c r="N439" i="1"/>
  <c r="F358" i="1"/>
  <c r="G357" i="1"/>
  <c r="BN357" i="1"/>
  <c r="G335" i="1"/>
  <c r="BK328" i="1"/>
  <c r="BO328" i="1"/>
  <c r="AG328" i="1"/>
  <c r="AK328" i="1"/>
  <c r="L328" i="1"/>
  <c r="H328" i="1"/>
  <c r="BK314" i="1"/>
  <c r="BO314" i="1"/>
  <c r="AG314" i="1"/>
  <c r="AK314" i="1"/>
  <c r="L314" i="1"/>
  <c r="H314" i="1"/>
  <c r="M292" i="1"/>
  <c r="G286" i="1"/>
  <c r="M258" i="1"/>
  <c r="Q258" i="1"/>
  <c r="V250" i="1"/>
  <c r="R250" i="1"/>
  <c r="L244" i="1"/>
  <c r="H244" i="1"/>
  <c r="AF237" i="1"/>
  <c r="AB237" i="1"/>
  <c r="AK212" i="1"/>
  <c r="AJ211" i="1"/>
  <c r="F211" i="1"/>
  <c r="G212" i="1"/>
  <c r="BI59" i="1"/>
  <c r="BI171" i="1"/>
  <c r="BA178" i="1"/>
  <c r="AN59" i="1"/>
  <c r="AN171" i="1"/>
  <c r="AL178" i="1"/>
  <c r="AP178" i="1"/>
  <c r="AN223" i="1"/>
  <c r="J171" i="1"/>
  <c r="H178" i="1"/>
  <c r="L178" i="1"/>
  <c r="D171" i="1"/>
  <c r="D567" i="1" s="1"/>
  <c r="D59" i="1"/>
  <c r="D76" i="1" s="1"/>
  <c r="C76" i="1" s="1"/>
  <c r="AQ173" i="1"/>
  <c r="AI173" i="1"/>
  <c r="AG173" i="1" s="1"/>
  <c r="O173" i="1"/>
  <c r="M173" i="1" s="1"/>
  <c r="AG157" i="1"/>
  <c r="AK157" i="1"/>
  <c r="W145" i="1"/>
  <c r="BJ129" i="1"/>
  <c r="BF129" i="1"/>
  <c r="BF127" i="1"/>
  <c r="BJ127" i="1"/>
  <c r="BK123" i="1"/>
  <c r="W106" i="1"/>
  <c r="BK97" i="1"/>
  <c r="BO97" i="1"/>
  <c r="BK73" i="1"/>
  <c r="BO73" i="1"/>
  <c r="BB59" i="1"/>
  <c r="BB76" i="1" s="1"/>
  <c r="Z59" i="1"/>
  <c r="J59" i="1"/>
  <c r="BF49" i="1"/>
  <c r="AU49" i="1"/>
  <c r="AQ49" i="1"/>
  <c r="BE47" i="1"/>
  <c r="BA47" i="1"/>
  <c r="W42" i="1"/>
  <c r="AA42" i="1"/>
  <c r="AF38" i="1"/>
  <c r="AB38" i="1"/>
  <c r="BO659" i="1"/>
  <c r="AZ655" i="1"/>
  <c r="L655" i="1"/>
  <c r="BO646" i="1"/>
  <c r="AP642" i="1"/>
  <c r="BO641" i="1"/>
  <c r="BN631" i="1"/>
  <c r="BR631" i="1" s="1"/>
  <c r="BE631" i="1"/>
  <c r="AM630" i="1"/>
  <c r="AI630" i="1"/>
  <c r="AE630" i="1"/>
  <c r="AA631" i="1"/>
  <c r="AS630" i="1"/>
  <c r="BK628" i="1"/>
  <c r="BO625" i="1"/>
  <c r="BK625" i="1"/>
  <c r="BO623" i="1"/>
  <c r="BK623" i="1"/>
  <c r="AK622" i="1"/>
  <c r="AQ610" i="1"/>
  <c r="AF610" i="1"/>
  <c r="K589" i="1"/>
  <c r="AZ604" i="1"/>
  <c r="AP604" i="1"/>
  <c r="L604" i="1"/>
  <c r="AF590" i="1"/>
  <c r="BD589" i="1"/>
  <c r="BK585" i="1"/>
  <c r="AA584" i="1"/>
  <c r="BN583" i="1"/>
  <c r="BJ581" i="1"/>
  <c r="AU581" i="1"/>
  <c r="BL579" i="1"/>
  <c r="BN569" i="1"/>
  <c r="BX5" i="1" s="1"/>
  <c r="BF569" i="1"/>
  <c r="AL569" i="1"/>
  <c r="R569" i="1"/>
  <c r="BO564" i="1"/>
  <c r="BK564" i="1"/>
  <c r="BB555" i="1"/>
  <c r="AR555" i="1"/>
  <c r="F555" i="1"/>
  <c r="BI554" i="1"/>
  <c r="AV554" i="1"/>
  <c r="AS554" i="1"/>
  <c r="AS555" i="1" s="1"/>
  <c r="BH173" i="1"/>
  <c r="BF553" i="1"/>
  <c r="BJ553" i="1"/>
  <c r="AN173" i="1"/>
  <c r="AL173" i="1" s="1"/>
  <c r="AL553" i="1"/>
  <c r="AP553" i="1"/>
  <c r="T173" i="1"/>
  <c r="R173" i="1" s="1"/>
  <c r="R553" i="1"/>
  <c r="V553" i="1"/>
  <c r="BE552" i="1"/>
  <c r="AU550" i="1"/>
  <c r="AA550" i="1"/>
  <c r="G550" i="1"/>
  <c r="BO544" i="1"/>
  <c r="BF541" i="1"/>
  <c r="BH554" i="1"/>
  <c r="BF554" i="1" s="1"/>
  <c r="AL541" i="1"/>
  <c r="AN554" i="1"/>
  <c r="AN555" i="1" s="1"/>
  <c r="R541" i="1"/>
  <c r="T554" i="1"/>
  <c r="BN541" i="1"/>
  <c r="BR547" i="1" s="1"/>
  <c r="AH470" i="1"/>
  <c r="J470" i="1"/>
  <c r="BO462" i="1"/>
  <c r="BO453" i="1"/>
  <c r="BK444" i="1"/>
  <c r="BO444" i="1"/>
  <c r="BL441" i="1"/>
  <c r="AS439" i="1"/>
  <c r="AQ441" i="1"/>
  <c r="AS470" i="1"/>
  <c r="BN440" i="1"/>
  <c r="AI438" i="1"/>
  <c r="AG440" i="1"/>
  <c r="AK440" i="1"/>
  <c r="AC438" i="1"/>
  <c r="AC470" i="1"/>
  <c r="V440" i="1"/>
  <c r="AN439" i="1"/>
  <c r="Y438" i="1"/>
  <c r="AG436" i="1"/>
  <c r="R436" i="1"/>
  <c r="V436" i="1"/>
  <c r="BA435" i="1"/>
  <c r="BE435" i="1"/>
  <c r="G435" i="1"/>
  <c r="AN470" i="1"/>
  <c r="AL434" i="1"/>
  <c r="AP434" i="1"/>
  <c r="Q434" i="1"/>
  <c r="P470" i="1"/>
  <c r="AO361" i="1"/>
  <c r="I361" i="1"/>
  <c r="H361" i="1" s="1"/>
  <c r="BF358" i="1"/>
  <c r="BH361" i="1"/>
  <c r="BK357" i="1"/>
  <c r="AK357" i="1"/>
  <c r="AJ360" i="1"/>
  <c r="AK360" i="1" s="1"/>
  <c r="V357" i="1"/>
  <c r="V321" i="1"/>
  <c r="AL307" i="1"/>
  <c r="AA300" i="1"/>
  <c r="AB293" i="1"/>
  <c r="AF293" i="1"/>
  <c r="R293" i="1"/>
  <c r="AL292" i="1"/>
  <c r="AP292" i="1"/>
  <c r="AB292" i="1"/>
  <c r="AB278" i="1"/>
  <c r="V278" i="1"/>
  <c r="R278" i="1"/>
  <c r="BK272" i="1"/>
  <c r="BO272" i="1"/>
  <c r="AV258" i="1"/>
  <c r="AZ258" i="1"/>
  <c r="V258" i="1"/>
  <c r="BF244" i="1"/>
  <c r="BJ244" i="1"/>
  <c r="AZ212" i="1"/>
  <c r="AY211" i="1"/>
  <c r="Z211" i="1"/>
  <c r="AA212" i="1"/>
  <c r="AS59" i="1"/>
  <c r="AS171" i="1"/>
  <c r="AQ178" i="1"/>
  <c r="AS223" i="1"/>
  <c r="AQ223" i="1" s="1"/>
  <c r="V178" i="1"/>
  <c r="N59" i="1"/>
  <c r="N76" i="1" s="1"/>
  <c r="N171" i="1"/>
  <c r="I76" i="1"/>
  <c r="W173" i="1"/>
  <c r="AB172" i="1"/>
  <c r="T172" i="1"/>
  <c r="L172" i="1"/>
  <c r="I171" i="1"/>
  <c r="AK143" i="1"/>
  <c r="Q143" i="1"/>
  <c r="BF141" i="1"/>
  <c r="BF135" i="1"/>
  <c r="BJ135" i="1"/>
  <c r="AV135" i="1"/>
  <c r="AZ135" i="1"/>
  <c r="BE133" i="1"/>
  <c r="BA133" i="1"/>
  <c r="AU133" i="1"/>
  <c r="AQ133" i="1"/>
  <c r="BE130" i="1"/>
  <c r="BK128" i="1"/>
  <c r="BO128" i="1"/>
  <c r="BF125" i="1"/>
  <c r="BJ125" i="1"/>
  <c r="AQ125" i="1"/>
  <c r="AU125" i="1"/>
  <c r="AQ123" i="1"/>
  <c r="AU123" i="1"/>
  <c r="BK122" i="1"/>
  <c r="AB106" i="1"/>
  <c r="H106" i="1"/>
  <c r="Q78" i="1"/>
  <c r="AK39" i="1"/>
  <c r="V38" i="1"/>
  <c r="R38" i="1"/>
  <c r="AX438" i="1"/>
  <c r="AV440" i="1"/>
  <c r="J438" i="1"/>
  <c r="H440" i="1"/>
  <c r="AS438" i="1"/>
  <c r="S438" i="1"/>
  <c r="AL358" i="1"/>
  <c r="AN361" i="1"/>
  <c r="AL361" i="1" s="1"/>
  <c r="AT211" i="1"/>
  <c r="AU212" i="1"/>
  <c r="BD59" i="1"/>
  <c r="BD171" i="1"/>
  <c r="AH171" i="1"/>
  <c r="AD59" i="1"/>
  <c r="AD171" i="1"/>
  <c r="Y59" i="1"/>
  <c r="W178" i="1"/>
  <c r="BC171" i="1"/>
  <c r="T171" i="1"/>
  <c r="AL157" i="1"/>
  <c r="H145" i="1"/>
  <c r="BA141" i="1"/>
  <c r="AG141" i="1"/>
  <c r="AB65" i="1"/>
  <c r="AF65" i="1"/>
  <c r="W60" i="1"/>
  <c r="AA60" i="1"/>
  <c r="BH59" i="1"/>
  <c r="AU47" i="1"/>
  <c r="AQ47" i="1"/>
  <c r="BA46" i="1"/>
  <c r="BE46" i="1"/>
  <c r="BQ7" i="1"/>
  <c r="K555" i="1"/>
  <c r="X470" i="1"/>
  <c r="BK456" i="1"/>
  <c r="BK449" i="1"/>
  <c r="Y439" i="1"/>
  <c r="W441" i="1"/>
  <c r="BB438" i="1"/>
  <c r="AF440" i="1"/>
  <c r="Z438" i="1"/>
  <c r="R440" i="1"/>
  <c r="N438" i="1"/>
  <c r="BL440" i="1"/>
  <c r="AW438" i="1"/>
  <c r="BO436" i="1"/>
  <c r="AA436" i="1"/>
  <c r="AZ435" i="1"/>
  <c r="L435" i="1"/>
  <c r="AK434" i="1"/>
  <c r="AG360" i="1"/>
  <c r="Z360" i="1"/>
  <c r="AA360" i="1" s="1"/>
  <c r="Q360" i="1"/>
  <c r="R358" i="1"/>
  <c r="T361" i="1"/>
  <c r="R361" i="1" s="1"/>
  <c r="BK356" i="1"/>
  <c r="M335" i="1"/>
  <c r="AF328" i="1"/>
  <c r="AG307" i="1"/>
  <c r="AL293" i="1"/>
  <c r="H292" i="1"/>
  <c r="M286" i="1"/>
  <c r="AB279" i="1"/>
  <c r="BO273" i="1"/>
  <c r="R272" i="1"/>
  <c r="W265" i="1"/>
  <c r="AU258" i="1"/>
  <c r="AL258" i="1"/>
  <c r="H258" i="1"/>
  <c r="G244" i="1"/>
  <c r="BK231" i="1"/>
  <c r="BK229" i="1"/>
  <c r="AD223" i="1"/>
  <c r="AB223" i="1" s="1"/>
  <c r="Y223" i="1"/>
  <c r="W223" i="1" s="1"/>
  <c r="T223" i="1"/>
  <c r="AB206" i="1"/>
  <c r="BK199" i="1"/>
  <c r="BO191" i="1"/>
  <c r="AT59" i="1"/>
  <c r="AT171" i="1"/>
  <c r="AU178" i="1"/>
  <c r="AG178" i="1"/>
  <c r="AC59" i="1"/>
  <c r="AC76" i="1" s="1"/>
  <c r="AC171" i="1"/>
  <c r="X59" i="1"/>
  <c r="X76" i="1" s="1"/>
  <c r="X171" i="1"/>
  <c r="F171" i="1"/>
  <c r="G178" i="1"/>
  <c r="Y171" i="1"/>
  <c r="R160" i="1"/>
  <c r="AL147" i="1"/>
  <c r="AB145" i="1"/>
  <c r="AF141" i="1"/>
  <c r="BK139" i="1"/>
  <c r="BK138" i="1"/>
  <c r="BO135" i="1"/>
  <c r="BJ134" i="1"/>
  <c r="AZ131" i="1"/>
  <c r="AQ129" i="1"/>
  <c r="AU127" i="1"/>
  <c r="BO123" i="1"/>
  <c r="AU122" i="1"/>
  <c r="BE119" i="1"/>
  <c r="BF99" i="1"/>
  <c r="BJ92" i="1"/>
  <c r="AL79" i="1"/>
  <c r="AP79" i="1"/>
  <c r="BK78" i="1"/>
  <c r="BO78" i="1"/>
  <c r="W78" i="1"/>
  <c r="AA78" i="1"/>
  <c r="BO67" i="1"/>
  <c r="R65" i="1"/>
  <c r="BG76" i="1"/>
  <c r="AM76" i="1"/>
  <c r="BJ46" i="1"/>
  <c r="AG42" i="1"/>
  <c r="AK42" i="1"/>
  <c r="M42" i="1"/>
  <c r="Q42" i="1"/>
  <c r="BF41" i="1"/>
  <c r="BJ41" i="1"/>
  <c r="BO39" i="1"/>
  <c r="AG37" i="1"/>
  <c r="AK37" i="1"/>
  <c r="AY76" i="1"/>
  <c r="S76" i="1"/>
  <c r="AY171" i="1"/>
  <c r="AI171" i="1"/>
  <c r="S171" i="1"/>
  <c r="BK160" i="1"/>
  <c r="AB160" i="1"/>
  <c r="H160" i="1"/>
  <c r="AP157" i="1"/>
  <c r="R157" i="1"/>
  <c r="AF142" i="1"/>
  <c r="H142" i="1"/>
  <c r="BE141" i="1"/>
  <c r="BE138" i="1"/>
  <c r="BK135" i="1"/>
  <c r="AZ134" i="1"/>
  <c r="AU130" i="1"/>
  <c r="G129" i="1"/>
  <c r="BO127" i="1"/>
  <c r="BJ126" i="1"/>
  <c r="BE122" i="1"/>
  <c r="BJ93" i="1"/>
  <c r="BA79" i="1"/>
  <c r="M79" i="1"/>
  <c r="AL78" i="1"/>
  <c r="BO71" i="1"/>
  <c r="AG41" i="1"/>
  <c r="Q39" i="1"/>
  <c r="BK69" i="1"/>
  <c r="BO56" i="1"/>
  <c r="BO54" i="1"/>
  <c r="AF42" i="1"/>
  <c r="Q41" i="1"/>
  <c r="AF39" i="1"/>
  <c r="L42" i="1"/>
  <c r="AK41" i="1"/>
  <c r="P201" i="1" l="1"/>
  <c r="P223" i="1" s="1"/>
  <c r="P202" i="1"/>
  <c r="Q202" i="1" s="1"/>
  <c r="BK206" i="1"/>
  <c r="X175" i="1"/>
  <c r="BK208" i="1"/>
  <c r="BO592" i="1"/>
  <c r="BL59" i="1"/>
  <c r="BK595" i="1"/>
  <c r="BO210" i="1"/>
  <c r="BL53" i="1"/>
  <c r="BL48" i="1"/>
  <c r="BO597" i="1"/>
  <c r="BK592" i="1"/>
  <c r="BK601" i="1"/>
  <c r="AJ174" i="1"/>
  <c r="D175" i="1"/>
  <c r="BK580" i="1"/>
  <c r="F76" i="1"/>
  <c r="BK599" i="1"/>
  <c r="BO19" i="1"/>
  <c r="AG223" i="1"/>
  <c r="BL43" i="1"/>
  <c r="BL42" i="1"/>
  <c r="BL76" i="1" s="1"/>
  <c r="BN42" i="1"/>
  <c r="O174" i="1"/>
  <c r="BN79" i="1"/>
  <c r="BN41" i="1"/>
  <c r="BO41" i="1" s="1"/>
  <c r="BN48" i="1"/>
  <c r="R223" i="1"/>
  <c r="BL79" i="1"/>
  <c r="BN53" i="1"/>
  <c r="BL361" i="1"/>
  <c r="BM42" i="1"/>
  <c r="P174" i="1"/>
  <c r="BN358" i="1"/>
  <c r="BM361" i="1"/>
  <c r="BQ358" i="1"/>
  <c r="AI174" i="1"/>
  <c r="AG174" i="1" s="1"/>
  <c r="BM48" i="1"/>
  <c r="BM43" i="1"/>
  <c r="BM53" i="1"/>
  <c r="BM79" i="1"/>
  <c r="T174" i="1"/>
  <c r="AN174" i="1"/>
  <c r="BH174" i="1"/>
  <c r="BP621" i="1"/>
  <c r="Q438" i="1"/>
  <c r="BO590" i="1"/>
  <c r="BK19" i="1"/>
  <c r="K174" i="1"/>
  <c r="BC174" i="1"/>
  <c r="AC176" i="1"/>
  <c r="AC177" i="1" s="1"/>
  <c r="H610" i="1"/>
  <c r="I176" i="1"/>
  <c r="I177" i="1" s="1"/>
  <c r="BK590" i="1"/>
  <c r="BO601" i="1"/>
  <c r="BO599" i="1"/>
  <c r="BK41" i="1"/>
  <c r="BO208" i="1"/>
  <c r="BK157" i="1"/>
  <c r="BQ568" i="1"/>
  <c r="BW5" i="1"/>
  <c r="BP568" i="1"/>
  <c r="BV5" i="1"/>
  <c r="BO102" i="1"/>
  <c r="BK579" i="1"/>
  <c r="BK210" i="1"/>
  <c r="BK597" i="1"/>
  <c r="BO595" i="1"/>
  <c r="BO157" i="1"/>
  <c r="BQ578" i="1"/>
  <c r="BB175" i="1"/>
  <c r="AH176" i="1"/>
  <c r="AH177" i="1" s="1"/>
  <c r="BO119" i="1"/>
  <c r="BK119" i="1"/>
  <c r="V589" i="1"/>
  <c r="S176" i="1"/>
  <c r="S177" i="1" s="1"/>
  <c r="AB589" i="1"/>
  <c r="BQ630" i="1"/>
  <c r="BF589" i="1"/>
  <c r="BJ589" i="1"/>
  <c r="BR439" i="1"/>
  <c r="BN172" i="1"/>
  <c r="M610" i="1"/>
  <c r="Q470" i="1"/>
  <c r="AL470" i="1"/>
  <c r="Q610" i="1"/>
  <c r="BF224" i="1"/>
  <c r="AG224" i="1" s="1"/>
  <c r="U201" i="1"/>
  <c r="BQ442" i="1"/>
  <c r="BR621" i="1"/>
  <c r="BK604" i="1"/>
  <c r="BP641" i="1"/>
  <c r="W630" i="1"/>
  <c r="AK610" i="1"/>
  <c r="AZ554" i="1"/>
  <c r="AW176" i="1"/>
  <c r="AW177" i="1" s="1"/>
  <c r="AI589" i="1"/>
  <c r="AK589" i="1" s="1"/>
  <c r="AL224" i="1"/>
  <c r="BK553" i="1"/>
  <c r="BK655" i="1"/>
  <c r="BR654" i="1"/>
  <c r="L630" i="1"/>
  <c r="BP559" i="1"/>
  <c r="BP558" i="1" s="1"/>
  <c r="D176" i="1"/>
  <c r="D177" i="1" s="1"/>
  <c r="AF589" i="1"/>
  <c r="AI555" i="1"/>
  <c r="AK555" i="1" s="1"/>
  <c r="AG554" i="1"/>
  <c r="BG176" i="1"/>
  <c r="BG177" i="1" s="1"/>
  <c r="AQ589" i="1"/>
  <c r="Q630" i="1"/>
  <c r="BQ621" i="1"/>
  <c r="M630" i="1"/>
  <c r="BQ559" i="1"/>
  <c r="BF223" i="1"/>
  <c r="BQ654" i="1"/>
  <c r="W589" i="1"/>
  <c r="AB630" i="1"/>
  <c r="BM223" i="1"/>
  <c r="BK359" i="1"/>
  <c r="BP439" i="1"/>
  <c r="K201" i="1"/>
  <c r="AQ630" i="1"/>
  <c r="AP171" i="1"/>
  <c r="BK552" i="1"/>
  <c r="AA589" i="1"/>
  <c r="AR176" i="1"/>
  <c r="AR177" i="1" s="1"/>
  <c r="M223" i="1"/>
  <c r="AP589" i="1"/>
  <c r="AL589" i="1"/>
  <c r="BA630" i="1"/>
  <c r="AZ630" i="1"/>
  <c r="H630" i="1"/>
  <c r="BB176" i="1"/>
  <c r="BB177" i="1" s="1"/>
  <c r="M224" i="1" s="1"/>
  <c r="BQ448" i="1"/>
  <c r="BQ446" i="1"/>
  <c r="BQ445" i="1" s="1"/>
  <c r="BQ603" i="1"/>
  <c r="BQ610" i="1"/>
  <c r="BN59" i="1"/>
  <c r="BP549" i="1"/>
  <c r="BQ641" i="1"/>
  <c r="BR441" i="1"/>
  <c r="BN360" i="1"/>
  <c r="BO360" i="1" s="1"/>
  <c r="BR610" i="1"/>
  <c r="BR609" i="1" s="1"/>
  <c r="BR603" i="1"/>
  <c r="BO604" i="1"/>
  <c r="T176" i="1"/>
  <c r="G173" i="1"/>
  <c r="BE630" i="1"/>
  <c r="BO359" i="1"/>
  <c r="BR549" i="1"/>
  <c r="R589" i="1"/>
  <c r="BF630" i="1"/>
  <c r="BO655" i="1"/>
  <c r="I175" i="1"/>
  <c r="BR568" i="1"/>
  <c r="AF630" i="1"/>
  <c r="H589" i="1"/>
  <c r="BO214" i="1"/>
  <c r="X176" i="1"/>
  <c r="X177" i="1" s="1"/>
  <c r="BR448" i="1"/>
  <c r="BR446" i="1"/>
  <c r="BR445" i="1" s="1"/>
  <c r="BM59" i="1"/>
  <c r="BP448" i="1"/>
  <c r="BP446" i="1"/>
  <c r="BP445" i="1" s="1"/>
  <c r="BR641" i="1"/>
  <c r="BP610" i="1"/>
  <c r="BP603" i="1"/>
  <c r="BP630" i="1"/>
  <c r="BQ549" i="1"/>
  <c r="AE201" i="1"/>
  <c r="BD201" i="1"/>
  <c r="BA59" i="1"/>
  <c r="W438" i="1"/>
  <c r="AL439" i="1"/>
  <c r="AQ438" i="1"/>
  <c r="AM557" i="1"/>
  <c r="M438" i="1"/>
  <c r="AL438" i="1"/>
  <c r="BE438" i="1"/>
  <c r="AR175" i="1"/>
  <c r="R439" i="1"/>
  <c r="BF470" i="1"/>
  <c r="BG557" i="1"/>
  <c r="AR557" i="1"/>
  <c r="AR653" i="1" s="1"/>
  <c r="AR661" i="1" s="1"/>
  <c r="AR670" i="1" s="1"/>
  <c r="AR676" i="1" s="1"/>
  <c r="AR684" i="1" s="1"/>
  <c r="AR688" i="1" s="1"/>
  <c r="AR693" i="1" s="1"/>
  <c r="V470" i="1"/>
  <c r="AG439" i="1"/>
  <c r="BA470" i="1"/>
  <c r="R470" i="1"/>
  <c r="S557" i="1"/>
  <c r="L171" i="1"/>
  <c r="Z175" i="1"/>
  <c r="BJ438" i="1"/>
  <c r="V438" i="1"/>
  <c r="AP438" i="1"/>
  <c r="BA439" i="1"/>
  <c r="AA439" i="1"/>
  <c r="BM438" i="1"/>
  <c r="BQ439" i="1"/>
  <c r="M439" i="1"/>
  <c r="AF470" i="1"/>
  <c r="BL439" i="1"/>
  <c r="BP442" i="1"/>
  <c r="AG76" i="1"/>
  <c r="T76" i="1"/>
  <c r="R76" i="1" s="1"/>
  <c r="Q59" i="1"/>
  <c r="BO581" i="1"/>
  <c r="BN580" i="1"/>
  <c r="BO580" i="1" s="1"/>
  <c r="G211" i="1"/>
  <c r="BN211" i="1"/>
  <c r="BR211" i="1" s="1"/>
  <c r="BO585" i="1"/>
  <c r="BN584" i="1"/>
  <c r="BO584" i="1" s="1"/>
  <c r="BO583" i="1"/>
  <c r="BN582" i="1"/>
  <c r="BO582" i="1" s="1"/>
  <c r="AV224" i="1" s="1"/>
  <c r="BL223" i="1"/>
  <c r="AE555" i="1"/>
  <c r="AF555" i="1" s="1"/>
  <c r="AB555" i="1"/>
  <c r="J176" i="1"/>
  <c r="J177" i="1" s="1"/>
  <c r="L554" i="1"/>
  <c r="AF439" i="1"/>
  <c r="AW175" i="1"/>
  <c r="BF171" i="1"/>
  <c r="BF438" i="1"/>
  <c r="BA438" i="1"/>
  <c r="H439" i="1"/>
  <c r="R438" i="1"/>
  <c r="AB470" i="1"/>
  <c r="Q439" i="1"/>
  <c r="AM175" i="1"/>
  <c r="BL470" i="1"/>
  <c r="AC557" i="1"/>
  <c r="AC653" i="1" s="1"/>
  <c r="AC661" i="1" s="1"/>
  <c r="AC670" i="1" s="1"/>
  <c r="AC676" i="1" s="1"/>
  <c r="AC684" i="1" s="1"/>
  <c r="AC688" i="1" s="1"/>
  <c r="AC693" i="1" s="1"/>
  <c r="L439" i="1"/>
  <c r="AG59" i="1"/>
  <c r="AL610" i="1"/>
  <c r="BK622" i="1"/>
  <c r="BJ470" i="1"/>
  <c r="Q555" i="1"/>
  <c r="AV630" i="1"/>
  <c r="BC557" i="1"/>
  <c r="N175" i="1"/>
  <c r="AK559" i="1"/>
  <c r="BA223" i="1"/>
  <c r="I557" i="1"/>
  <c r="I653" i="1" s="1"/>
  <c r="I661" i="1" s="1"/>
  <c r="I670" i="1" s="1"/>
  <c r="I671" i="1" s="1"/>
  <c r="I672" i="1" s="1"/>
  <c r="Q76" i="1"/>
  <c r="BL172" i="1"/>
  <c r="H470" i="1"/>
  <c r="M589" i="1"/>
  <c r="BK440" i="1"/>
  <c r="AG630" i="1"/>
  <c r="AA361" i="1"/>
  <c r="O176" i="1"/>
  <c r="G438" i="1"/>
  <c r="AW557" i="1"/>
  <c r="AW653" i="1" s="1"/>
  <c r="AW661" i="1" s="1"/>
  <c r="AW670" i="1" s="1"/>
  <c r="L589" i="1"/>
  <c r="AY439" i="1"/>
  <c r="AZ439" i="1" s="1"/>
  <c r="AY470" i="1"/>
  <c r="AZ470" i="1" s="1"/>
  <c r="M76" i="1"/>
  <c r="BK360" i="1"/>
  <c r="BO541" i="1"/>
  <c r="AL630" i="1"/>
  <c r="H555" i="1"/>
  <c r="BN630" i="1"/>
  <c r="AP173" i="1"/>
  <c r="AU438" i="1"/>
  <c r="AZ559" i="1"/>
  <c r="R630" i="1"/>
  <c r="BK541" i="1"/>
  <c r="AO201" i="1"/>
  <c r="AO202" i="1" s="1"/>
  <c r="AP202" i="1" s="1"/>
  <c r="AP211" i="1"/>
  <c r="N176" i="1"/>
  <c r="N177" i="1" s="1"/>
  <c r="M59" i="1"/>
  <c r="H438" i="1"/>
  <c r="BG175" i="1"/>
  <c r="H224" i="1"/>
  <c r="AD176" i="1"/>
  <c r="AD177" i="1" s="1"/>
  <c r="X557" i="1"/>
  <c r="X653" i="1" s="1"/>
  <c r="X661" i="1" s="1"/>
  <c r="X670" i="1" s="1"/>
  <c r="X671" i="1" s="1"/>
  <c r="W671" i="1" s="1"/>
  <c r="BH176" i="1"/>
  <c r="BL554" i="1"/>
  <c r="AK173" i="1"/>
  <c r="V630" i="1"/>
  <c r="M470" i="1"/>
  <c r="J557" i="1"/>
  <c r="N557" i="1"/>
  <c r="N653" i="1" s="1"/>
  <c r="N661" i="1" s="1"/>
  <c r="N670" i="1" s="1"/>
  <c r="N671" i="1" s="1"/>
  <c r="BI201" i="1"/>
  <c r="BJ211" i="1"/>
  <c r="AJ470" i="1"/>
  <c r="AK470" i="1" s="1"/>
  <c r="AK441" i="1"/>
  <c r="AB224" i="1" s="1"/>
  <c r="AP361" i="1"/>
  <c r="AH557" i="1"/>
  <c r="AH653" i="1" s="1"/>
  <c r="AH661" i="1" s="1"/>
  <c r="AH670" i="1" s="1"/>
  <c r="BJ554" i="1"/>
  <c r="L470" i="1"/>
  <c r="BI555" i="1"/>
  <c r="AJ439" i="1"/>
  <c r="AK439" i="1" s="1"/>
  <c r="AP470" i="1"/>
  <c r="G439" i="1"/>
  <c r="AZ441" i="1"/>
  <c r="BK631" i="1"/>
  <c r="AF559" i="1"/>
  <c r="BR559" i="1"/>
  <c r="BR558" i="1" s="1"/>
  <c r="AU589" i="1"/>
  <c r="AP630" i="1"/>
  <c r="Q171" i="1"/>
  <c r="W171" i="1"/>
  <c r="BN171" i="1"/>
  <c r="G171" i="1"/>
  <c r="L555" i="1"/>
  <c r="BA171" i="1"/>
  <c r="AT201" i="1"/>
  <c r="AT202" i="1" s="1"/>
  <c r="AU202" i="1" s="1"/>
  <c r="AU211" i="1"/>
  <c r="AV438" i="1"/>
  <c r="R172" i="1"/>
  <c r="AQ171" i="1"/>
  <c r="BF361" i="1"/>
  <c r="BJ361" i="1"/>
  <c r="AG438" i="1"/>
  <c r="AK438" i="1"/>
  <c r="BO631" i="1"/>
  <c r="BR630" i="1"/>
  <c r="H59" i="1"/>
  <c r="J76" i="1"/>
  <c r="L59" i="1"/>
  <c r="AP59" i="1"/>
  <c r="AL59" i="1"/>
  <c r="AN76" i="1"/>
  <c r="BJ59" i="1"/>
  <c r="BI76" i="1"/>
  <c r="G470" i="1"/>
  <c r="AL555" i="1"/>
  <c r="AN557" i="1"/>
  <c r="BC589" i="1"/>
  <c r="BA610" i="1"/>
  <c r="F175" i="1"/>
  <c r="BF439" i="1"/>
  <c r="BJ439" i="1"/>
  <c r="Y176" i="1"/>
  <c r="BM439" i="1"/>
  <c r="BK441" i="1"/>
  <c r="BO552" i="1"/>
  <c r="BE173" i="1"/>
  <c r="AP555" i="1"/>
  <c r="BE610" i="1"/>
  <c r="BM630" i="1"/>
  <c r="AV171" i="1"/>
  <c r="BE441" i="1"/>
  <c r="BD439" i="1"/>
  <c r="BE439" i="1" s="1"/>
  <c r="BN441" i="1"/>
  <c r="AV439" i="1"/>
  <c r="BJ630" i="1"/>
  <c r="AG171" i="1"/>
  <c r="AC175" i="1"/>
  <c r="AB171" i="1"/>
  <c r="BE171" i="1"/>
  <c r="AQ59" i="1"/>
  <c r="AS76" i="1"/>
  <c r="AQ76" i="1" s="1"/>
  <c r="AQ439" i="1"/>
  <c r="AU439" i="1"/>
  <c r="AP554" i="1"/>
  <c r="AL554" i="1"/>
  <c r="BN589" i="1"/>
  <c r="Z76" i="1"/>
  <c r="AA59" i="1"/>
  <c r="BM173" i="1"/>
  <c r="BK173" i="1" s="1"/>
  <c r="AX175" i="1"/>
  <c r="AV174" i="1"/>
  <c r="AJ201" i="1"/>
  <c r="AJ202" i="1" s="1"/>
  <c r="AK202" i="1" s="1"/>
  <c r="AK211" i="1"/>
  <c r="G358" i="1"/>
  <c r="F361" i="1"/>
  <c r="G361" i="1" s="1"/>
  <c r="AB438" i="1"/>
  <c r="AF438" i="1"/>
  <c r="BN173" i="1"/>
  <c r="AQ555" i="1"/>
  <c r="AS557" i="1"/>
  <c r="BR589" i="1"/>
  <c r="AU630" i="1"/>
  <c r="AD175" i="1"/>
  <c r="AB174" i="1"/>
  <c r="BK178" i="1"/>
  <c r="BD361" i="1"/>
  <c r="BE361" i="1" s="1"/>
  <c r="BE358" i="1"/>
  <c r="AA470" i="1"/>
  <c r="W470" i="1"/>
  <c r="BK550" i="1"/>
  <c r="AZ174" i="1"/>
  <c r="AY175" i="1"/>
  <c r="BF172" i="1"/>
  <c r="BM554" i="1"/>
  <c r="BQ551" i="1" s="1"/>
  <c r="G555" i="1"/>
  <c r="W555" i="1"/>
  <c r="Y557" i="1"/>
  <c r="BN579" i="1"/>
  <c r="BO579" i="1" s="1"/>
  <c r="G579" i="1"/>
  <c r="BP654" i="1"/>
  <c r="V171" i="1"/>
  <c r="J175" i="1"/>
  <c r="H174" i="1"/>
  <c r="V173" i="1"/>
  <c r="P176" i="1"/>
  <c r="Q201" i="1"/>
  <c r="U439" i="1"/>
  <c r="V439" i="1" s="1"/>
  <c r="V441" i="1"/>
  <c r="BO550" i="1"/>
  <c r="AP172" i="1"/>
  <c r="BR579" i="1"/>
  <c r="W172" i="1"/>
  <c r="AA172" i="1"/>
  <c r="AK630" i="1"/>
  <c r="G554" i="1"/>
  <c r="AZ171" i="1"/>
  <c r="AU171" i="1"/>
  <c r="BQ3" i="1"/>
  <c r="BL438" i="1"/>
  <c r="AA438" i="1"/>
  <c r="BF59" i="1"/>
  <c r="BH76" i="1"/>
  <c r="BF76" i="1" s="1"/>
  <c r="AB59" i="1"/>
  <c r="AF59" i="1"/>
  <c r="AD76" i="1"/>
  <c r="BE59" i="1"/>
  <c r="BD76" i="1"/>
  <c r="BE76" i="1" s="1"/>
  <c r="AS176" i="1"/>
  <c r="AQ224" i="1" s="1"/>
  <c r="AA211" i="1"/>
  <c r="Z201" i="1"/>
  <c r="Z202" i="1" s="1"/>
  <c r="AA202" i="1" s="1"/>
  <c r="BN438" i="1"/>
  <c r="BO440" i="1"/>
  <c r="BJ173" i="1"/>
  <c r="BF173" i="1"/>
  <c r="BN554" i="1"/>
  <c r="BR551" i="1" s="1"/>
  <c r="BB557" i="1"/>
  <c r="BA555" i="1"/>
  <c r="M171" i="1"/>
  <c r="BL171" i="1"/>
  <c r="H171" i="1"/>
  <c r="AG470" i="1"/>
  <c r="BM172" i="1"/>
  <c r="AX557" i="1"/>
  <c r="AV555" i="1"/>
  <c r="BL589" i="1"/>
  <c r="BL630" i="1"/>
  <c r="BW8" i="1"/>
  <c r="BK642" i="1"/>
  <c r="AF171" i="1"/>
  <c r="G172" i="1"/>
  <c r="AM176" i="1"/>
  <c r="AM177" i="1" s="1"/>
  <c r="BM171" i="1"/>
  <c r="BA224" i="1" s="1"/>
  <c r="AZ438" i="1"/>
  <c r="AP439" i="1"/>
  <c r="BS4" i="1"/>
  <c r="BO551" i="1"/>
  <c r="Q173" i="1"/>
  <c r="H554" i="1"/>
  <c r="AD557" i="1"/>
  <c r="AU555" i="1"/>
  <c r="Q589" i="1"/>
  <c r="BO622" i="1"/>
  <c r="AK171" i="1"/>
  <c r="Q172" i="1"/>
  <c r="AH175" i="1"/>
  <c r="V59" i="1"/>
  <c r="U76" i="1"/>
  <c r="AA171" i="1"/>
  <c r="AK59" i="1"/>
  <c r="AJ76" i="1"/>
  <c r="AK76" i="1" s="1"/>
  <c r="BO178" i="1"/>
  <c r="V358" i="1"/>
  <c r="U361" i="1"/>
  <c r="V361" i="1" s="1"/>
  <c r="BM559" i="1"/>
  <c r="BK559" i="1" s="1"/>
  <c r="AQ559" i="1"/>
  <c r="AU559" i="1"/>
  <c r="BM610" i="1"/>
  <c r="G630" i="1"/>
  <c r="AT175" i="1"/>
  <c r="G559" i="1"/>
  <c r="BL610" i="1"/>
  <c r="BP589" i="1" s="1"/>
  <c r="AU59" i="1"/>
  <c r="AT76" i="1"/>
  <c r="W439" i="1"/>
  <c r="R171" i="1"/>
  <c r="Y76" i="1"/>
  <c r="W76" i="1" s="1"/>
  <c r="W59" i="1"/>
  <c r="G59" i="1"/>
  <c r="AZ211" i="1"/>
  <c r="AY201" i="1"/>
  <c r="AY202" i="1" s="1"/>
  <c r="AZ202" i="1" s="1"/>
  <c r="AQ470" i="1"/>
  <c r="AU470" i="1"/>
  <c r="R554" i="1"/>
  <c r="T555" i="1"/>
  <c r="V554" i="1"/>
  <c r="AU554" i="1"/>
  <c r="AQ554" i="1"/>
  <c r="BH555" i="1"/>
  <c r="AF174" i="1"/>
  <c r="AE175" i="1"/>
  <c r="AL223" i="1"/>
  <c r="AL171" i="1"/>
  <c r="BJ171" i="1"/>
  <c r="BO357" i="1"/>
  <c r="AN176" i="1"/>
  <c r="BR4" i="1"/>
  <c r="BK551" i="1"/>
  <c r="S175" i="1"/>
  <c r="AU172" i="1"/>
  <c r="AQ172" i="1"/>
  <c r="W554" i="1"/>
  <c r="AA554" i="1"/>
  <c r="BE555" i="1"/>
  <c r="BP578" i="1"/>
  <c r="R610" i="1"/>
  <c r="AX589" i="1"/>
  <c r="AV589" i="1" s="1"/>
  <c r="AV610" i="1"/>
  <c r="AZ610" i="1"/>
  <c r="BX8" i="1"/>
  <c r="BO642" i="1"/>
  <c r="BA76" i="1"/>
  <c r="BK358" i="1"/>
  <c r="BD470" i="1"/>
  <c r="BE470" i="1" s="1"/>
  <c r="L438" i="1"/>
  <c r="BM470" i="1"/>
  <c r="M555" i="1"/>
  <c r="O557" i="1"/>
  <c r="AZ555" i="1"/>
  <c r="AL172" i="1"/>
  <c r="BO553" i="1"/>
  <c r="BL555" i="1"/>
  <c r="D557" i="1"/>
  <c r="D558" i="1" s="1"/>
  <c r="AA630" i="1"/>
  <c r="AK172" i="1"/>
  <c r="AV223" i="1"/>
  <c r="AV59" i="1"/>
  <c r="AZ59" i="1"/>
  <c r="AX76" i="1"/>
  <c r="AV76" i="1" s="1"/>
  <c r="BR3" i="1"/>
  <c r="V172" i="1"/>
  <c r="BJ172" i="1"/>
  <c r="AA555" i="1"/>
  <c r="BK569" i="1"/>
  <c r="BL174" i="1"/>
  <c r="AA559" i="1"/>
  <c r="BE559" i="1"/>
  <c r="P557" i="1" l="1"/>
  <c r="P653" i="1" s="1"/>
  <c r="Q223" i="1"/>
  <c r="BI176" i="1"/>
  <c r="BJ176" i="1" s="1"/>
  <c r="BI202" i="1"/>
  <c r="BJ202" i="1" s="1"/>
  <c r="BD176" i="1"/>
  <c r="BD177" i="1" s="1"/>
  <c r="BD202" i="1"/>
  <c r="BE202" i="1" s="1"/>
  <c r="AF201" i="1"/>
  <c r="AE202" i="1"/>
  <c r="AF202" i="1" s="1"/>
  <c r="V201" i="1"/>
  <c r="U202" i="1"/>
  <c r="V202" i="1" s="1"/>
  <c r="L201" i="1"/>
  <c r="K202" i="1"/>
  <c r="L202" i="1" s="1"/>
  <c r="BO48" i="1"/>
  <c r="BK48" i="1"/>
  <c r="BO79" i="1"/>
  <c r="BK202" i="1"/>
  <c r="BK43" i="1"/>
  <c r="BK361" i="1"/>
  <c r="BO42" i="1"/>
  <c r="BN76" i="1"/>
  <c r="BO43" i="1"/>
  <c r="BO53" i="1"/>
  <c r="BN361" i="1"/>
  <c r="BO361" i="1" s="1"/>
  <c r="BR358" i="1"/>
  <c r="BK79" i="1"/>
  <c r="BR9" i="1"/>
  <c r="BR11" i="1" s="1"/>
  <c r="BK53" i="1"/>
  <c r="BO59" i="1"/>
  <c r="BK42" i="1"/>
  <c r="BV4" i="1"/>
  <c r="BV9" i="1" s="1"/>
  <c r="BV11" i="1" s="1"/>
  <c r="BP551" i="1"/>
  <c r="BP555" i="1" s="1"/>
  <c r="BP554" i="1" s="1"/>
  <c r="BQ9" i="1"/>
  <c r="BQ11" i="1" s="1"/>
  <c r="BO438" i="1"/>
  <c r="BK438" i="1"/>
  <c r="BR555" i="1"/>
  <c r="BX4" i="1"/>
  <c r="BX9" i="1" s="1"/>
  <c r="BX11" i="1" s="1"/>
  <c r="BQ555" i="1"/>
  <c r="BW4" i="1"/>
  <c r="BW9" i="1" s="1"/>
  <c r="BW11" i="1" s="1"/>
  <c r="G589" i="1"/>
  <c r="BQ629" i="1"/>
  <c r="R176" i="1"/>
  <c r="Q224" i="1"/>
  <c r="U176" i="1"/>
  <c r="V176" i="1" s="1"/>
  <c r="U223" i="1"/>
  <c r="V224" i="1" s="1"/>
  <c r="BD223" i="1"/>
  <c r="BD557" i="1" s="1"/>
  <c r="BD653" i="1" s="1"/>
  <c r="BP609" i="1"/>
  <c r="AI176" i="1"/>
  <c r="AG176" i="1" s="1"/>
  <c r="AE176" i="1"/>
  <c r="AF176" i="1" s="1"/>
  <c r="AG589" i="1"/>
  <c r="H175" i="1"/>
  <c r="BR442" i="1"/>
  <c r="AI557" i="1"/>
  <c r="AI653" i="1" s="1"/>
  <c r="AG653" i="1" s="1"/>
  <c r="K223" i="1"/>
  <c r="L224" i="1" s="1"/>
  <c r="BR629" i="1"/>
  <c r="BF176" i="1"/>
  <c r="BP588" i="1"/>
  <c r="BK172" i="1"/>
  <c r="AG555" i="1"/>
  <c r="K176" i="1"/>
  <c r="L176" i="1" s="1"/>
  <c r="BQ609" i="1"/>
  <c r="BE201" i="1"/>
  <c r="BG653" i="1"/>
  <c r="BG661" i="1" s="1"/>
  <c r="BG670" i="1" s="1"/>
  <c r="BG676" i="1" s="1"/>
  <c r="BG684" i="1" s="1"/>
  <c r="BG688" i="1" s="1"/>
  <c r="BG693" i="1" s="1"/>
  <c r="BP629" i="1"/>
  <c r="BO173" i="1"/>
  <c r="BM589" i="1"/>
  <c r="BO589" i="1" s="1"/>
  <c r="AE223" i="1"/>
  <c r="AF223" i="1" s="1"/>
  <c r="V76" i="1"/>
  <c r="AM653" i="1"/>
  <c r="AM661" i="1" s="1"/>
  <c r="AM670" i="1" s="1"/>
  <c r="AM671" i="1" s="1"/>
  <c r="AL671" i="1" s="1"/>
  <c r="AR671" i="1"/>
  <c r="AQ671" i="1" s="1"/>
  <c r="S653" i="1"/>
  <c r="S661" i="1" s="1"/>
  <c r="S670" i="1" s="1"/>
  <c r="S671" i="1" s="1"/>
  <c r="R671" i="1" s="1"/>
  <c r="AB175" i="1"/>
  <c r="H557" i="1"/>
  <c r="W558" i="1" s="1"/>
  <c r="AZ175" i="1"/>
  <c r="O177" i="1"/>
  <c r="M177" i="1" s="1"/>
  <c r="BK439" i="1"/>
  <c r="BP557" i="1"/>
  <c r="BK470" i="1"/>
  <c r="BO211" i="1"/>
  <c r="BK223" i="1"/>
  <c r="AC671" i="1"/>
  <c r="AB671" i="1" s="1"/>
  <c r="BL557" i="1"/>
  <c r="N676" i="1"/>
  <c r="N684" i="1" s="1"/>
  <c r="N688" i="1" s="1"/>
  <c r="N693" i="1" s="1"/>
  <c r="AB177" i="1"/>
  <c r="M176" i="1"/>
  <c r="BH177" i="1"/>
  <c r="BF177" i="1" s="1"/>
  <c r="AV175" i="1"/>
  <c r="AB176" i="1"/>
  <c r="J653" i="1"/>
  <c r="H653" i="1" s="1"/>
  <c r="AI175" i="1"/>
  <c r="AG175" i="1" s="1"/>
  <c r="BR588" i="1"/>
  <c r="BR578" i="1"/>
  <c r="G76" i="1"/>
  <c r="AO223" i="1"/>
  <c r="AO557" i="1" s="1"/>
  <c r="AP201" i="1"/>
  <c r="AO176" i="1"/>
  <c r="AO177" i="1" s="1"/>
  <c r="AX176" i="1"/>
  <c r="AV176" i="1" s="1"/>
  <c r="W662" i="1" s="1"/>
  <c r="BK630" i="1"/>
  <c r="BO630" i="1"/>
  <c r="AU76" i="1"/>
  <c r="X676" i="1"/>
  <c r="X684" i="1" s="1"/>
  <c r="X688" i="1" s="1"/>
  <c r="X693" i="1" s="1"/>
  <c r="BI223" i="1"/>
  <c r="BI557" i="1" s="1"/>
  <c r="BJ201" i="1"/>
  <c r="BN555" i="1"/>
  <c r="BL176" i="1"/>
  <c r="BL703" i="1" s="1"/>
  <c r="L174" i="1"/>
  <c r="K175" i="1"/>
  <c r="L175" i="1" s="1"/>
  <c r="BL702" i="1"/>
  <c r="BL706" i="1" s="1"/>
  <c r="AA201" i="1"/>
  <c r="Z176" i="1"/>
  <c r="AA176" i="1" s="1"/>
  <c r="Z223" i="1"/>
  <c r="AA223" i="1" s="1"/>
  <c r="AB76" i="1"/>
  <c r="AF76" i="1"/>
  <c r="AW671" i="1"/>
  <c r="AV671" i="1" s="1"/>
  <c r="AW676" i="1"/>
  <c r="AW684" i="1" s="1"/>
  <c r="AW688" i="1" s="1"/>
  <c r="AW693" i="1" s="1"/>
  <c r="BK554" i="1"/>
  <c r="AQ557" i="1"/>
  <c r="AS653" i="1"/>
  <c r="AQ653" i="1" s="1"/>
  <c r="AK201" i="1"/>
  <c r="AJ176" i="1"/>
  <c r="AJ177" i="1" s="1"/>
  <c r="AJ223" i="1"/>
  <c r="AJ557" i="1" s="1"/>
  <c r="AA76" i="1"/>
  <c r="BO441" i="1"/>
  <c r="BN439" i="1"/>
  <c r="BO439" i="1" s="1"/>
  <c r="AL557" i="1"/>
  <c r="AN653" i="1"/>
  <c r="AN661" i="1" s="1"/>
  <c r="V174" i="1"/>
  <c r="U175" i="1"/>
  <c r="AL174" i="1"/>
  <c r="AN175" i="1"/>
  <c r="AL175" i="1" s="1"/>
  <c r="M557" i="1"/>
  <c r="O653" i="1"/>
  <c r="M653" i="1" s="1"/>
  <c r="BQ589" i="1"/>
  <c r="BK610" i="1"/>
  <c r="BA174" i="1"/>
  <c r="BC175" i="1"/>
  <c r="BA175" i="1" s="1"/>
  <c r="AV557" i="1"/>
  <c r="AX653" i="1"/>
  <c r="AV653" i="1" s="1"/>
  <c r="BL672" i="1"/>
  <c r="I673" i="1"/>
  <c r="I674" i="1" s="1"/>
  <c r="BL177" i="1"/>
  <c r="BB653" i="1"/>
  <c r="BB661" i="1" s="1"/>
  <c r="BB670" i="1" s="1"/>
  <c r="BA557" i="1"/>
  <c r="AS177" i="1"/>
  <c r="AQ177" i="1" s="1"/>
  <c r="AQ176" i="1"/>
  <c r="BO559" i="1"/>
  <c r="Q176" i="1"/>
  <c r="P177" i="1"/>
  <c r="W557" i="1"/>
  <c r="Y653" i="1"/>
  <c r="Y661" i="1" s="1"/>
  <c r="H177" i="1"/>
  <c r="BQ558" i="1"/>
  <c r="BN174" i="1"/>
  <c r="BN175" i="1" s="1"/>
  <c r="BA589" i="1"/>
  <c r="BC176" i="1"/>
  <c r="BA176" i="1" s="1"/>
  <c r="BC653" i="1"/>
  <c r="BC661" i="1" s="1"/>
  <c r="AL76" i="1"/>
  <c r="AP76" i="1"/>
  <c r="H76" i="1"/>
  <c r="L76" i="1"/>
  <c r="BE589" i="1"/>
  <c r="T175" i="1"/>
  <c r="R175" i="1" s="1"/>
  <c r="R174" i="1"/>
  <c r="AU201" i="1"/>
  <c r="AT176" i="1"/>
  <c r="AU176" i="1" s="1"/>
  <c r="AT223" i="1"/>
  <c r="AU223" i="1" s="1"/>
  <c r="BJ174" i="1"/>
  <c r="BI175" i="1"/>
  <c r="BE174" i="1"/>
  <c r="BD175" i="1"/>
  <c r="D653" i="1"/>
  <c r="D661" i="1" s="1"/>
  <c r="D662" i="1" s="1"/>
  <c r="O175" i="1"/>
  <c r="M175" i="1" s="1"/>
  <c r="M174" i="1"/>
  <c r="AQ174" i="1"/>
  <c r="AS175" i="1"/>
  <c r="AQ175" i="1" s="1"/>
  <c r="AU174" i="1"/>
  <c r="AN177" i="1"/>
  <c r="AL177" i="1" s="1"/>
  <c r="AL176" i="1"/>
  <c r="BO358" i="1"/>
  <c r="AL558" i="1" s="1"/>
  <c r="R555" i="1"/>
  <c r="T557" i="1"/>
  <c r="R557" i="1" s="1"/>
  <c r="V555" i="1"/>
  <c r="AY223" i="1"/>
  <c r="AY557" i="1" s="1"/>
  <c r="AY176" i="1"/>
  <c r="AY177" i="1" s="1"/>
  <c r="AZ201" i="1"/>
  <c r="R558" i="1"/>
  <c r="AB557" i="1"/>
  <c r="AD653" i="1"/>
  <c r="AD661" i="1" s="1"/>
  <c r="BO554" i="1"/>
  <c r="W174" i="1"/>
  <c r="Y175" i="1"/>
  <c r="W175" i="1" s="1"/>
  <c r="AA174" i="1"/>
  <c r="BO610" i="1"/>
  <c r="H176" i="1"/>
  <c r="Y177" i="1"/>
  <c r="W177" i="1" s="1"/>
  <c r="W176" i="1"/>
  <c r="BN470" i="1"/>
  <c r="BO470" i="1" s="1"/>
  <c r="Q557" i="1"/>
  <c r="BL175" i="1"/>
  <c r="AK174" i="1"/>
  <c r="AJ175" i="1"/>
  <c r="AZ589" i="1"/>
  <c r="BA558" i="1" s="1"/>
  <c r="AF175" i="1"/>
  <c r="BH557" i="1"/>
  <c r="BH653" i="1" s="1"/>
  <c r="BF555" i="1"/>
  <c r="Q174" i="1"/>
  <c r="P175" i="1"/>
  <c r="BK171" i="1"/>
  <c r="BM702" i="1"/>
  <c r="BM706" i="1" s="1"/>
  <c r="BM174" i="1"/>
  <c r="BM175" i="1" s="1"/>
  <c r="BK175" i="1" s="1"/>
  <c r="BS3" i="1"/>
  <c r="AZ76" i="1"/>
  <c r="AP174" i="1"/>
  <c r="AO175" i="1"/>
  <c r="BM555" i="1"/>
  <c r="BQ557" i="1" s="1"/>
  <c r="BF174" i="1"/>
  <c r="BH175" i="1"/>
  <c r="BF175" i="1" s="1"/>
  <c r="BM76" i="1"/>
  <c r="BK76" i="1" s="1"/>
  <c r="BK59" i="1"/>
  <c r="BO172" i="1"/>
  <c r="T177" i="1"/>
  <c r="R177" i="1" s="1"/>
  <c r="G174" i="1"/>
  <c r="BJ555" i="1"/>
  <c r="BJ76" i="1"/>
  <c r="BO171" i="1"/>
  <c r="BN702" i="1"/>
  <c r="BN706" i="1" s="1"/>
  <c r="P661" i="1"/>
  <c r="P670" i="1" s="1"/>
  <c r="AH671" i="1"/>
  <c r="AG671" i="1" s="1"/>
  <c r="AH676" i="1"/>
  <c r="AH684" i="1" s="1"/>
  <c r="AH688" i="1" s="1"/>
  <c r="AH693" i="1" s="1"/>
  <c r="BE224" i="1" s="1"/>
  <c r="AG558" i="1"/>
  <c r="AQ558" i="1"/>
  <c r="AV558" i="1"/>
  <c r="M558" i="1"/>
  <c r="R662" i="1" s="1"/>
  <c r="BK224" i="1"/>
  <c r="AB558" i="1"/>
  <c r="Q558" i="1"/>
  <c r="BI177" i="1" l="1"/>
  <c r="BJ177" i="1" s="1"/>
  <c r="AT557" i="1"/>
  <c r="AU224" i="1" s="1"/>
  <c r="V223" i="1"/>
  <c r="U557" i="1"/>
  <c r="V558" i="1" s="1"/>
  <c r="Q177" i="1"/>
  <c r="AI177" i="1"/>
  <c r="AG177" i="1" s="1"/>
  <c r="L223" i="1"/>
  <c r="K557" i="1"/>
  <c r="L558" i="1" s="1"/>
  <c r="AZ223" i="1"/>
  <c r="AK223" i="1"/>
  <c r="AK224" i="1" s="1"/>
  <c r="AP223" i="1"/>
  <c r="BE223" i="1"/>
  <c r="AE557" i="1"/>
  <c r="AF557" i="1" s="1"/>
  <c r="AF224" i="1" s="1"/>
  <c r="BR554" i="1"/>
  <c r="BK589" i="1"/>
  <c r="H558" i="1" s="1"/>
  <c r="AK175" i="1"/>
  <c r="BL673" i="1"/>
  <c r="AX661" i="1"/>
  <c r="AX670" i="1" s="1"/>
  <c r="BK174" i="1"/>
  <c r="AB653" i="1"/>
  <c r="BL707" i="1"/>
  <c r="BL708" i="1" s="1"/>
  <c r="BP556" i="1"/>
  <c r="U177" i="1"/>
  <c r="V177" i="1" s="1"/>
  <c r="AP175" i="1"/>
  <c r="V175" i="1"/>
  <c r="AM676" i="1"/>
  <c r="AM684" i="1" s="1"/>
  <c r="AM688" i="1" s="1"/>
  <c r="AM693" i="1" s="1"/>
  <c r="BE175" i="1"/>
  <c r="W653" i="1"/>
  <c r="BF557" i="1"/>
  <c r="BO76" i="1"/>
  <c r="J661" i="1"/>
  <c r="J670" i="1" s="1"/>
  <c r="J671" i="1" s="1"/>
  <c r="AA175" i="1"/>
  <c r="AP176" i="1"/>
  <c r="AP224" i="1" s="1"/>
  <c r="Z177" i="1"/>
  <c r="AA177" i="1" s="1"/>
  <c r="BQ588" i="1"/>
  <c r="BJ223" i="1"/>
  <c r="BJ224" i="1" s="1"/>
  <c r="AK177" i="1"/>
  <c r="BC177" i="1"/>
  <c r="BA177" i="1" s="1"/>
  <c r="BM176" i="1"/>
  <c r="BK176" i="1" s="1"/>
  <c r="BE176" i="1"/>
  <c r="BQ554" i="1"/>
  <c r="AL653" i="1"/>
  <c r="AS661" i="1"/>
  <c r="AQ661" i="1" s="1"/>
  <c r="AQ662" i="1" s="1"/>
  <c r="BE557" i="1"/>
  <c r="BE558" i="1" s="1"/>
  <c r="G175" i="1"/>
  <c r="BO555" i="1"/>
  <c r="BJ557" i="1"/>
  <c r="BL653" i="1"/>
  <c r="BP661" i="1" s="1"/>
  <c r="T653" i="1"/>
  <c r="R653" i="1" s="1"/>
  <c r="BK555" i="1"/>
  <c r="AX177" i="1"/>
  <c r="AV177" i="1" s="1"/>
  <c r="Q175" i="1"/>
  <c r="AT177" i="1"/>
  <c r="AU177" i="1" s="1"/>
  <c r="AZ176" i="1"/>
  <c r="BO174" i="1"/>
  <c r="AU175" i="1"/>
  <c r="BJ175" i="1"/>
  <c r="AP177" i="1"/>
  <c r="AK176" i="1"/>
  <c r="S676" i="1"/>
  <c r="S684" i="1" s="1"/>
  <c r="S688" i="1" s="1"/>
  <c r="S693" i="1" s="1"/>
  <c r="K177" i="1"/>
  <c r="L177" i="1" s="1"/>
  <c r="BM557" i="1"/>
  <c r="BK557" i="1" s="1"/>
  <c r="BK558" i="1" s="1"/>
  <c r="AG557" i="1"/>
  <c r="BA653" i="1"/>
  <c r="Q653" i="1"/>
  <c r="Z557" i="1"/>
  <c r="AA224" i="1" s="1"/>
  <c r="O661" i="1"/>
  <c r="Q661" i="1" s="1"/>
  <c r="AI661" i="1"/>
  <c r="AG661" i="1" s="1"/>
  <c r="AE177" i="1"/>
  <c r="AF177" i="1" s="1"/>
  <c r="BG671" i="1"/>
  <c r="BF671" i="1" s="1"/>
  <c r="BO175" i="1"/>
  <c r="BJ558" i="1" s="1"/>
  <c r="BI653" i="1"/>
  <c r="BI661" i="1" s="1"/>
  <c r="AP557" i="1"/>
  <c r="AO653" i="1"/>
  <c r="AP558" i="1" s="1"/>
  <c r="AL661" i="1"/>
  <c r="AN670" i="1"/>
  <c r="AL662" i="1" s="1"/>
  <c r="AB661" i="1"/>
  <c r="AD670" i="1"/>
  <c r="AB662" i="1" s="1"/>
  <c r="BH661" i="1"/>
  <c r="BF653" i="1"/>
  <c r="AJ653" i="1"/>
  <c r="AK557" i="1"/>
  <c r="AK558" i="1" s="1"/>
  <c r="BC670" i="1"/>
  <c r="BA661" i="1"/>
  <c r="BA662" i="1" s="1"/>
  <c r="D670" i="1"/>
  <c r="BL661" i="1"/>
  <c r="BB671" i="1"/>
  <c r="BA671" i="1" s="1"/>
  <c r="BB676" i="1"/>
  <c r="BB684" i="1" s="1"/>
  <c r="BB688" i="1" s="1"/>
  <c r="BB693" i="1" s="1"/>
  <c r="BL674" i="1"/>
  <c r="I675" i="1"/>
  <c r="W661" i="1"/>
  <c r="Y670" i="1"/>
  <c r="AY653" i="1"/>
  <c r="AZ557" i="1"/>
  <c r="AZ558" i="1" s="1"/>
  <c r="P671" i="1"/>
  <c r="P676" i="1"/>
  <c r="P684" i="1" s="1"/>
  <c r="P688" i="1" s="1"/>
  <c r="P693" i="1" s="1"/>
  <c r="AU557" i="1"/>
  <c r="AU558" i="1" s="1"/>
  <c r="BD661" i="1"/>
  <c r="BE653" i="1"/>
  <c r="BF558" i="1"/>
  <c r="AT653" i="1" l="1"/>
  <c r="AU653" i="1" s="1"/>
  <c r="K653" i="1"/>
  <c r="L653" i="1" s="1"/>
  <c r="AF558" i="1" s="1"/>
  <c r="D676" i="1"/>
  <c r="D671" i="1"/>
  <c r="AE653" i="1"/>
  <c r="AE661" i="1" s="1"/>
  <c r="AE670" i="1" s="1"/>
  <c r="L557" i="1"/>
  <c r="V557" i="1"/>
  <c r="U653" i="1"/>
  <c r="U661" i="1" s="1"/>
  <c r="U670" i="1" s="1"/>
  <c r="U676" i="1" s="1"/>
  <c r="U684" i="1" s="1"/>
  <c r="U688" i="1" s="1"/>
  <c r="U693" i="1" s="1"/>
  <c r="BM703" i="1"/>
  <c r="AV661" i="1"/>
  <c r="AV662" i="1" s="1"/>
  <c r="H670" i="1"/>
  <c r="BE177" i="1"/>
  <c r="H661" i="1"/>
  <c r="BM177" i="1"/>
  <c r="BK177" i="1" s="1"/>
  <c r="BM653" i="1"/>
  <c r="BQ661" i="1" s="1"/>
  <c r="T661" i="1"/>
  <c r="BQ556" i="1"/>
  <c r="H662" i="1" s="1"/>
  <c r="AG662" i="1" s="1"/>
  <c r="BM707" i="1"/>
  <c r="BM708" i="1" s="1"/>
  <c r="AA557" i="1"/>
  <c r="AS670" i="1"/>
  <c r="AS676" i="1" s="1"/>
  <c r="AS684" i="1" s="1"/>
  <c r="AS688" i="1" s="1"/>
  <c r="AS693" i="1" s="1"/>
  <c r="Z653" i="1"/>
  <c r="AA558" i="1" s="1"/>
  <c r="BP662" i="1"/>
  <c r="AI670" i="1"/>
  <c r="AZ177" i="1"/>
  <c r="K661" i="1"/>
  <c r="L661" i="1" s="1"/>
  <c r="L662" i="1" s="1"/>
  <c r="M661" i="1"/>
  <c r="M662" i="1" s="1"/>
  <c r="O670" i="1"/>
  <c r="O676" i="1" s="1"/>
  <c r="O684" i="1" s="1"/>
  <c r="O688" i="1" s="1"/>
  <c r="O693" i="1" s="1"/>
  <c r="BJ653" i="1"/>
  <c r="Q662" i="1"/>
  <c r="BJ661" i="1"/>
  <c r="BI670" i="1"/>
  <c r="BI676" i="1" s="1"/>
  <c r="BI684" i="1" s="1"/>
  <c r="BI688" i="1" s="1"/>
  <c r="BI693" i="1" s="1"/>
  <c r="AO661" i="1"/>
  <c r="AP653" i="1"/>
  <c r="AZ653" i="1"/>
  <c r="AY661" i="1"/>
  <c r="AX676" i="1"/>
  <c r="AX684" i="1" s="1"/>
  <c r="AX688" i="1" s="1"/>
  <c r="AX693" i="1" s="1"/>
  <c r="AV670" i="1"/>
  <c r="BL675" i="1"/>
  <c r="AJ661" i="1"/>
  <c r="AK653" i="1"/>
  <c r="AB670" i="1"/>
  <c r="AD676" i="1"/>
  <c r="AD684" i="1" s="1"/>
  <c r="AD688" i="1" s="1"/>
  <c r="AD693" i="1" s="1"/>
  <c r="BP670" i="1"/>
  <c r="BA670" i="1"/>
  <c r="BC676" i="1"/>
  <c r="BC684" i="1" s="1"/>
  <c r="BC688" i="1" s="1"/>
  <c r="BC693" i="1" s="1"/>
  <c r="AT661" i="1"/>
  <c r="I676" i="1"/>
  <c r="I684" i="1" s="1"/>
  <c r="I688" i="1" s="1"/>
  <c r="I693" i="1" s="1"/>
  <c r="W670" i="1"/>
  <c r="Y676" i="1"/>
  <c r="Y684" i="1" s="1"/>
  <c r="Y688" i="1" s="1"/>
  <c r="Y693" i="1" s="1"/>
  <c r="BL670" i="1"/>
  <c r="BF661" i="1"/>
  <c r="BH670" i="1"/>
  <c r="BF662" i="1" s="1"/>
  <c r="AN676" i="1"/>
  <c r="AN684" i="1" s="1"/>
  <c r="AN688" i="1" s="1"/>
  <c r="AN693" i="1" s="1"/>
  <c r="AL670" i="1"/>
  <c r="BD670" i="1"/>
  <c r="BE661" i="1"/>
  <c r="BE662" i="1" s="1"/>
  <c r="G662" i="1"/>
  <c r="J672" i="1"/>
  <c r="H671" i="1"/>
  <c r="AF661" i="1" l="1"/>
  <c r="AF662" i="1" s="1"/>
  <c r="AF653" i="1"/>
  <c r="V653" i="1"/>
  <c r="U671" i="1"/>
  <c r="V671" i="1" s="1"/>
  <c r="V661" i="1"/>
  <c r="V662" i="1" s="1"/>
  <c r="T670" i="1"/>
  <c r="V670" i="1" s="1"/>
  <c r="R661" i="1"/>
  <c r="BM661" i="1"/>
  <c r="BQ662" i="1" s="1"/>
  <c r="BK653" i="1"/>
  <c r="K670" i="1"/>
  <c r="L670" i="1" s="1"/>
  <c r="AQ670" i="1"/>
  <c r="AA653" i="1"/>
  <c r="M670" i="1"/>
  <c r="Z661" i="1"/>
  <c r="AA661" i="1" s="1"/>
  <c r="Q670" i="1"/>
  <c r="O671" i="1"/>
  <c r="M671" i="1" s="1"/>
  <c r="AI676" i="1"/>
  <c r="AI684" i="1" s="1"/>
  <c r="AI688" i="1" s="1"/>
  <c r="AI693" i="1" s="1"/>
  <c r="AG670" i="1"/>
  <c r="BI671" i="1"/>
  <c r="BJ671" i="1" s="1"/>
  <c r="BJ662" i="1"/>
  <c r="AO670" i="1"/>
  <c r="AP662" i="1" s="1"/>
  <c r="AP661" i="1"/>
  <c r="BM672" i="1"/>
  <c r="J673" i="1"/>
  <c r="H672" i="1"/>
  <c r="BL671" i="1"/>
  <c r="BK671" i="1" s="1"/>
  <c r="BP676" i="1"/>
  <c r="AE676" i="1"/>
  <c r="AE684" i="1" s="1"/>
  <c r="AE688" i="1" s="1"/>
  <c r="AE693" i="1" s="1"/>
  <c r="AF670" i="1"/>
  <c r="AE671" i="1"/>
  <c r="AF671" i="1" s="1"/>
  <c r="BD676" i="1"/>
  <c r="BD684" i="1" s="1"/>
  <c r="BD688" i="1" s="1"/>
  <c r="BD693" i="1" s="1"/>
  <c r="BE670" i="1"/>
  <c r="BD671" i="1"/>
  <c r="BE671" i="1" s="1"/>
  <c r="BH676" i="1"/>
  <c r="BH684" i="1" s="1"/>
  <c r="BH688" i="1" s="1"/>
  <c r="BH693" i="1" s="1"/>
  <c r="BF670" i="1"/>
  <c r="D684" i="1"/>
  <c r="D688" i="1" s="1"/>
  <c r="D693" i="1" s="1"/>
  <c r="BL676" i="1"/>
  <c r="BP684" i="1" s="1"/>
  <c r="BJ670" i="1"/>
  <c r="AU661" i="1"/>
  <c r="AT670" i="1"/>
  <c r="AU662" i="1" s="1"/>
  <c r="BP671" i="1"/>
  <c r="AJ670" i="1"/>
  <c r="AK661" i="1"/>
  <c r="AK662" i="1" s="1"/>
  <c r="AY670" i="1"/>
  <c r="AZ661" i="1"/>
  <c r="AZ662" i="1" s="1"/>
  <c r="R670" i="1" l="1"/>
  <c r="T676" i="1"/>
  <c r="T684" i="1" s="1"/>
  <c r="T688" i="1" s="1"/>
  <c r="T693" i="1" s="1"/>
  <c r="Q671" i="1"/>
  <c r="BM670" i="1"/>
  <c r="BK670" i="1" s="1"/>
  <c r="BQ670" i="1"/>
  <c r="BK662" i="1" s="1"/>
  <c r="BK661" i="1"/>
  <c r="K671" i="1"/>
  <c r="K672" i="1" s="1"/>
  <c r="Z670" i="1"/>
  <c r="AA662" i="1" s="1"/>
  <c r="AO676" i="1"/>
  <c r="AO684" i="1" s="1"/>
  <c r="AO688" i="1" s="1"/>
  <c r="AO693" i="1" s="1"/>
  <c r="AP670" i="1"/>
  <c r="AO671" i="1"/>
  <c r="AP671" i="1" s="1"/>
  <c r="AZ670" i="1"/>
  <c r="AY676" i="1"/>
  <c r="AY684" i="1" s="1"/>
  <c r="AY688" i="1" s="1"/>
  <c r="AY693" i="1" s="1"/>
  <c r="AY671" i="1"/>
  <c r="AZ671" i="1" s="1"/>
  <c r="AJ671" i="1"/>
  <c r="AK671" i="1" s="1"/>
  <c r="AK670" i="1"/>
  <c r="AJ676" i="1"/>
  <c r="AJ684" i="1" s="1"/>
  <c r="AJ688" i="1" s="1"/>
  <c r="AJ693" i="1" s="1"/>
  <c r="BL684" i="1"/>
  <c r="BP688" i="1" s="1"/>
  <c r="BP677" i="1"/>
  <c r="BM673" i="1"/>
  <c r="J674" i="1"/>
  <c r="H673" i="1"/>
  <c r="AU670" i="1"/>
  <c r="AT676" i="1"/>
  <c r="AT684" i="1" s="1"/>
  <c r="AT688" i="1" s="1"/>
  <c r="AT693" i="1" s="1"/>
  <c r="AT671" i="1"/>
  <c r="AU671" i="1" s="1"/>
  <c r="L671" i="1" l="1"/>
  <c r="AA670" i="1"/>
  <c r="BQ671" i="1"/>
  <c r="Z671" i="1"/>
  <c r="AA671" i="1" s="1"/>
  <c r="Z676" i="1"/>
  <c r="Z684" i="1" s="1"/>
  <c r="Z688" i="1" s="1"/>
  <c r="Z693" i="1" s="1"/>
  <c r="BM674" i="1"/>
  <c r="J675" i="1"/>
  <c r="J676" i="1" s="1"/>
  <c r="H674" i="1"/>
  <c r="K673" i="1"/>
  <c r="BN672" i="1"/>
  <c r="L672" i="1"/>
  <c r="BL688" i="1"/>
  <c r="BP693" i="1" s="1"/>
  <c r="BL693" i="1"/>
  <c r="BP685" i="1"/>
  <c r="J684" i="1" l="1"/>
  <c r="BM676" i="1"/>
  <c r="BQ684" i="1" s="1"/>
  <c r="BP694" i="1"/>
  <c r="L673" i="1"/>
  <c r="K674" i="1"/>
  <c r="BN673" i="1"/>
  <c r="BM675" i="1"/>
  <c r="BQ676" i="1" s="1"/>
  <c r="H675" i="1"/>
  <c r="BP689" i="1"/>
  <c r="BQ677" i="1" l="1"/>
  <c r="K675" i="1"/>
  <c r="K676" i="1" s="1"/>
  <c r="BN674" i="1"/>
  <c r="L674" i="1"/>
  <c r="J688" i="1"/>
  <c r="BM684" i="1"/>
  <c r="BQ688" i="1" s="1"/>
  <c r="BQ685" i="1" l="1"/>
  <c r="K684" i="1"/>
  <c r="J693" i="1"/>
  <c r="BM693" i="1" s="1"/>
  <c r="BM688" i="1"/>
  <c r="BQ693" i="1" s="1"/>
  <c r="L675" i="1"/>
  <c r="BN675" i="1"/>
  <c r="BQ689" i="1" l="1"/>
  <c r="BQ694" i="1"/>
  <c r="K688" i="1"/>
  <c r="K693" i="1" l="1"/>
  <c r="BK257" i="1" l="1"/>
  <c r="BO662" i="1"/>
  <c r="BO558" i="1"/>
  <c r="BO224" i="1"/>
  <c r="AZ224" i="1"/>
  <c r="G224" i="1"/>
  <c r="G205" i="1"/>
  <c r="BN205" i="1"/>
  <c r="BO205" i="1" s="1"/>
  <c r="F204" i="1"/>
  <c r="F201" i="1" s="1"/>
  <c r="F206" i="1"/>
  <c r="G206" i="1" s="1"/>
  <c r="F202" i="1" l="1"/>
  <c r="G202" i="1" s="1"/>
  <c r="G201" i="1"/>
  <c r="F223" i="1"/>
  <c r="G223" i="1" s="1"/>
  <c r="BN204" i="1"/>
  <c r="BR204" i="1" s="1"/>
  <c r="G204" i="1"/>
  <c r="F557" i="1"/>
  <c r="BN201" i="1"/>
  <c r="F176" i="1"/>
  <c r="BN206" i="1"/>
  <c r="BO206" i="1" s="1"/>
  <c r="BS2" i="1"/>
  <c r="BS9" i="1" s="1"/>
  <c r="BS11" i="1" s="1"/>
  <c r="BO204" i="1" l="1"/>
  <c r="BN223" i="1"/>
  <c r="BR557" i="1" s="1"/>
  <c r="BN176" i="1"/>
  <c r="G176" i="1"/>
  <c r="F177" i="1"/>
  <c r="BO223" i="1"/>
  <c r="BO201" i="1"/>
  <c r="BN202" i="1"/>
  <c r="BO202" i="1" s="1"/>
  <c r="F558" i="1"/>
  <c r="G558" i="1" s="1"/>
  <c r="F653" i="1"/>
  <c r="G557" i="1"/>
  <c r="BN557" i="1"/>
  <c r="BO557" i="1" s="1"/>
  <c r="BN177" i="1" l="1"/>
  <c r="BO177" i="1" s="1"/>
  <c r="G177" i="1"/>
  <c r="F661" i="1"/>
  <c r="G653" i="1"/>
  <c r="BN653" i="1"/>
  <c r="BR556" i="1"/>
  <c r="BN703" i="1"/>
  <c r="BN707" i="1"/>
  <c r="BN708" i="1" s="1"/>
  <c r="BO176" i="1"/>
  <c r="G661" i="1" l="1"/>
  <c r="BN661" i="1"/>
  <c r="F670" i="1"/>
  <c r="BO653" i="1"/>
  <c r="BR661" i="1"/>
  <c r="G670" i="1" l="1"/>
  <c r="F671" i="1"/>
  <c r="G671" i="1" s="1"/>
  <c r="F676" i="1"/>
  <c r="BN670" i="1"/>
  <c r="BR670" i="1"/>
  <c r="BO661" i="1"/>
  <c r="BR662" i="1"/>
  <c r="BR676" i="1" l="1"/>
  <c r="BN671" i="1"/>
  <c r="BO671" i="1" s="1"/>
  <c r="BO670" i="1"/>
  <c r="BN676" i="1"/>
  <c r="BR684" i="1" s="1"/>
  <c r="F684" i="1"/>
  <c r="BR671" i="1"/>
  <c r="F688" i="1" l="1"/>
  <c r="BN684" i="1"/>
  <c r="BR688" i="1" s="1"/>
  <c r="BR677" i="1"/>
  <c r="BN688" i="1" l="1"/>
  <c r="BR693" i="1" s="1"/>
  <c r="F693" i="1"/>
  <c r="BN693" i="1" s="1"/>
  <c r="BR685" i="1"/>
  <c r="BR694" i="1" l="1"/>
  <c r="BR689" i="1"/>
</calcChain>
</file>

<file path=xl/sharedStrings.xml><?xml version="1.0" encoding="utf-8"?>
<sst xmlns="http://schemas.openxmlformats.org/spreadsheetml/2006/main" count="721" uniqueCount="288">
  <si>
    <t>Consommation</t>
  </si>
  <si>
    <t>Autres Charges</t>
  </si>
  <si>
    <t>Hébergement</t>
  </si>
  <si>
    <t>Restauration</t>
  </si>
  <si>
    <t>Divers</t>
  </si>
  <si>
    <t>Administration</t>
  </si>
  <si>
    <t>Marketing</t>
  </si>
  <si>
    <t>C.E.G MENSUALISE</t>
  </si>
  <si>
    <t>Technique</t>
  </si>
  <si>
    <t>autres Charges Indirectes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</si>
  <si>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</si>
  <si>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</si>
  <si>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</si>
  <si>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</si>
  <si>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</si>
  <si>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</si>
  <si>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</si>
  <si>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</si>
  <si>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</si>
  <si>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</si>
  <si>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</si>
  <si>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</si>
  <si>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CUMUL ANNUEL</t>
  </si>
  <si>
    <t>Total</t>
  </si>
  <si>
    <t>Var R19/R20</t>
  </si>
  <si>
    <t>R2019</t>
  </si>
  <si>
    <t>R2020</t>
  </si>
  <si>
    <t>B2021</t>
  </si>
  <si>
    <t>Var B21/R20</t>
  </si>
  <si>
    <t>Var R19/F20</t>
  </si>
  <si>
    <t>F2020</t>
  </si>
  <si>
    <t>Var B21/F20</t>
  </si>
  <si>
    <t>JOURS D'OUVERTURE</t>
  </si>
  <si>
    <t>CAPACITE CHAMBRES</t>
  </si>
  <si>
    <t>CHAMBRES DISPONIBLES</t>
  </si>
  <si>
    <t>CHAMBRES VENDUES</t>
  </si>
  <si>
    <t>CHALET</t>
  </si>
  <si>
    <t xml:space="preserve">        Individuel Affaire</t>
  </si>
  <si>
    <t xml:space="preserve">        Groupe Affaire</t>
  </si>
  <si>
    <t xml:space="preserve">        Individuel Loisir</t>
  </si>
  <si>
    <t xml:space="preserve">        Groupe Loisir</t>
  </si>
  <si>
    <t>APPART</t>
  </si>
  <si>
    <t>SUITE</t>
  </si>
  <si>
    <t xml:space="preserve">   Directe</t>
  </si>
  <si>
    <t>% TX D'OCCUPATION PLAN BILADI</t>
  </si>
  <si>
    <t>% TX D'OCCUPATION</t>
  </si>
  <si>
    <t>PMC</t>
  </si>
  <si>
    <t>Revpar</t>
  </si>
  <si>
    <t>CAPACITE LITS</t>
  </si>
  <si>
    <t>LITS DISPONIBLES</t>
  </si>
  <si>
    <t>LITS VENDUS</t>
  </si>
  <si>
    <t>INDICE DE FREQUENTATION</t>
  </si>
  <si>
    <t>NOMBRE D'ARRIVEES</t>
  </si>
  <si>
    <t xml:space="preserve">   Agence de Voyage / T.O</t>
  </si>
  <si>
    <t xml:space="preserve">   Corporate</t>
  </si>
  <si>
    <t xml:space="preserve">   Web</t>
  </si>
  <si>
    <t>DUREE MOYENNE DE SEJOUR</t>
  </si>
  <si>
    <t>EFFECTIFS</t>
  </si>
  <si>
    <t xml:space="preserve">   Hébergement</t>
  </si>
  <si>
    <t xml:space="preserve">   Restauration</t>
  </si>
  <si>
    <t xml:space="preserve">   Administration</t>
  </si>
  <si>
    <t xml:space="preserve">   Technique</t>
  </si>
  <si>
    <t xml:space="preserve">   Autres</t>
  </si>
  <si>
    <t>CA TOTAL TTC</t>
  </si>
  <si>
    <t>CA TOTAL HT</t>
  </si>
  <si>
    <t>TOTAL FRAIS DU PERSONNEL PERMANENT</t>
  </si>
  <si>
    <t>TOTAL FRAIS DU PERSONNEL EXTRA</t>
  </si>
  <si>
    <t>TOTAL FRAIS DE PERSONNEL</t>
  </si>
  <si>
    <t xml:space="preserve">  ratio MS/CA</t>
  </si>
  <si>
    <t>TOTAL DES CHARGES</t>
  </si>
  <si>
    <t>TOTAL DES CHARGES HORS M.S</t>
  </si>
  <si>
    <t>CA HT HEBERGEMENT</t>
  </si>
  <si>
    <t>FRAIS DU PERSONNEL PERMANENT</t>
  </si>
  <si>
    <t>FRAIS DU PERSONNEL EXTRA</t>
  </si>
  <si>
    <t>COMMISSIONS CENTRALES DE RESERVATION</t>
  </si>
  <si>
    <t>Taux Moyen Commissions agences/CA Internet</t>
  </si>
  <si>
    <t>AUTRES CHARGES DIRECTES</t>
  </si>
  <si>
    <t>% A.C.D./CA Hébergt</t>
  </si>
  <si>
    <t xml:space="preserve">   Prestataions Clients</t>
  </si>
  <si>
    <t xml:space="preserve">       Produits d'accueil</t>
  </si>
  <si>
    <t xml:space="preserve">        Coût moyen produits d'accueil / chambre vendue</t>
  </si>
  <si>
    <t xml:space="preserve">       Papéterie clients</t>
  </si>
  <si>
    <t xml:space="preserve">        Coût moyen papéteriel / chambre vendue</t>
  </si>
  <si>
    <t xml:space="preserve">       Décoration Florale</t>
  </si>
  <si>
    <t xml:space="preserve">        Coût moyen décoration florale / chambre vendue</t>
  </si>
  <si>
    <t xml:space="preserve">   Produits d'entretien</t>
  </si>
  <si>
    <t xml:space="preserve">       Produits de nettoyage</t>
  </si>
  <si>
    <t xml:space="preserve">       Fourniture d'hygiène et d'entretien</t>
  </si>
  <si>
    <t xml:space="preserve">       Imprimés &amp; fourniture de bureau</t>
  </si>
  <si>
    <t xml:space="preserve">       Location de Matériel</t>
  </si>
  <si>
    <t xml:space="preserve">       Renouvellement PME</t>
  </si>
  <si>
    <t xml:space="preserve">       Renouvellement Linge</t>
  </si>
  <si>
    <t xml:space="preserve">       Pressing Blanchisserie</t>
  </si>
  <si>
    <t xml:space="preserve">       Autre charge………………</t>
  </si>
  <si>
    <t>MARGE HEBERGEMENT</t>
  </si>
  <si>
    <t>MARGE HEBERGEMENT EN %</t>
  </si>
  <si>
    <t>PETIT DEJEUNER</t>
  </si>
  <si>
    <t>Chiffre d'affaires</t>
  </si>
  <si>
    <t>Chiffre d'affaires Nourriture</t>
  </si>
  <si>
    <t xml:space="preserve">   Taux de captage clients internes</t>
  </si>
  <si>
    <t xml:space="preserve">   Nombre de couverts PDJ</t>
  </si>
  <si>
    <t xml:space="preserve">   Prix Moyen PDJ en DH</t>
  </si>
  <si>
    <t>Chiffre d'affaires Boissons</t>
  </si>
  <si>
    <t>CONSOMMATION ALIMENTATION</t>
  </si>
  <si>
    <t>CONSOMMATION BOISSON</t>
  </si>
  <si>
    <t>CONSOMMATION TOTAL</t>
  </si>
  <si>
    <t>FoodCost Brut %</t>
  </si>
  <si>
    <t>Beverage Cost Brut %</t>
  </si>
  <si>
    <t>Ratio coût consommation matière Restauration %</t>
  </si>
  <si>
    <t>GOURMET</t>
  </si>
  <si>
    <t xml:space="preserve">   CA moyen/jour</t>
  </si>
  <si>
    <t xml:space="preserve">   Nombre de couverts REPAS</t>
  </si>
  <si>
    <t xml:space="preserve">   Prix Moyen Repas en DH</t>
  </si>
  <si>
    <t>MIMOSA</t>
  </si>
  <si>
    <t>RIAD DES SAVEURS</t>
  </si>
  <si>
    <t>SNACK RHH</t>
  </si>
  <si>
    <t>SNACK RHV</t>
  </si>
  <si>
    <t>SNACK RIPT</t>
  </si>
  <si>
    <t>SNACK AQUAPARK</t>
  </si>
  <si>
    <t>BANQUET</t>
  </si>
  <si>
    <t xml:space="preserve">   Nombre des opérations banquets</t>
  </si>
  <si>
    <t xml:space="preserve">   CA Moyen par banquet en KDH</t>
  </si>
  <si>
    <t>CONSULT BAR</t>
  </si>
  <si>
    <t xml:space="preserve">   CA moyen bev./jour</t>
  </si>
  <si>
    <t>BAR ……2………</t>
  </si>
  <si>
    <t>BAR ……3………</t>
  </si>
  <si>
    <t>BAR ……4………</t>
  </si>
  <si>
    <t>BAR ……5………</t>
  </si>
  <si>
    <t>MINIBAR</t>
  </si>
  <si>
    <t>DISCOTHEQUE ……</t>
  </si>
  <si>
    <t>CA RESTAURATION</t>
  </si>
  <si>
    <t xml:space="preserve">  CA FOOD</t>
  </si>
  <si>
    <t xml:space="preserve">  CA BEVERAGE</t>
  </si>
  <si>
    <t>Food Cost Brut %</t>
  </si>
  <si>
    <t>CONSOMMATION MATIERES FOOD</t>
  </si>
  <si>
    <t>CONSOMMATION MATIERES BEVERAGE</t>
  </si>
  <si>
    <t>% A.C.D./CA Restaution</t>
  </si>
  <si>
    <t xml:space="preserve">   Prestations clients</t>
  </si>
  <si>
    <t xml:space="preserve">       Produits d'Accueil</t>
  </si>
  <si>
    <t xml:space="preserve">       Cachet d'Animation</t>
  </si>
  <si>
    <t xml:space="preserve">       Transferts Nourriture Bar</t>
  </si>
  <si>
    <t xml:space="preserve">        % Tapas / CA Bars</t>
  </si>
  <si>
    <t xml:space="preserve">       VIP food</t>
  </si>
  <si>
    <t xml:space="preserve">       VIP beverage</t>
  </si>
  <si>
    <t xml:space="preserve">       Imprimés et Fourniture de Bureau</t>
  </si>
  <si>
    <t xml:space="preserve">       Prestations Extérieures</t>
  </si>
  <si>
    <t xml:space="preserve">       Gsm</t>
  </si>
  <si>
    <t>MARGE RESTAURATION</t>
  </si>
  <si>
    <t>MARGE RESTAURATION EN %</t>
  </si>
  <si>
    <t>LOCATION DE SALLE</t>
  </si>
  <si>
    <t xml:space="preserve">   Produits de nettoyage et d'entretien</t>
  </si>
  <si>
    <t xml:space="preserve">   Prestations Extérieures</t>
  </si>
  <si>
    <t xml:space="preserve">   Renouvellement PME / Linge</t>
  </si>
  <si>
    <t xml:space="preserve">   Autre charge………………</t>
  </si>
  <si>
    <t>MARGE LOCATION DE SALLE</t>
  </si>
  <si>
    <t>SPA ET THALASSO</t>
  </si>
  <si>
    <t xml:space="preserve">   Produits d'accueil</t>
  </si>
  <si>
    <t xml:space="preserve">   Imprimés et fournitures de bureau</t>
  </si>
  <si>
    <t>MARGE SPA ET THALASSO</t>
  </si>
  <si>
    <t>BOUTIQUE</t>
  </si>
  <si>
    <t>ACHATS REVENDUS</t>
  </si>
  <si>
    <t>MARGE BOUTIQUE</t>
  </si>
  <si>
    <t>BLANCHISSERIE CLIENT</t>
  </si>
  <si>
    <t>MARGE BLANCHISSERIE</t>
  </si>
  <si>
    <t>TELEPHONE ET INTERNET</t>
  </si>
  <si>
    <t>CONSOMMATION CLIENT</t>
  </si>
  <si>
    <t>MARGE TELEPHONE ET INTERNET</t>
  </si>
  <si>
    <t>Animation</t>
  </si>
  <si>
    <t xml:space="preserve">MARGE </t>
  </si>
  <si>
    <t>Aquapark</t>
  </si>
  <si>
    <t>AUTRES DEPARTEMENTS</t>
  </si>
  <si>
    <t>CONSOMMATION</t>
  </si>
  <si>
    <t>MARGE/ CENTRES DE PROFIT</t>
  </si>
  <si>
    <t>MARGE/ CENTRES DE PROFIT EN %</t>
  </si>
  <si>
    <t xml:space="preserve">ADMINISTRATION </t>
  </si>
  <si>
    <t xml:space="preserve">  PUBLICITE COMMUNICATION</t>
  </si>
  <si>
    <r>
      <t xml:space="preserve">    Frais du personnel </t>
    </r>
    <r>
      <rPr>
        <sz val="9"/>
        <color indexed="10"/>
        <rFont val="Tahoma"/>
        <family val="2"/>
      </rPr>
      <t>(Sce commercial et Marketing)</t>
    </r>
  </si>
  <si>
    <t xml:space="preserve">    Actions Com.</t>
  </si>
  <si>
    <t xml:space="preserve">      % Marketing / CA Global</t>
  </si>
  <si>
    <t xml:space="preserve">  AUTRES CHARGES </t>
  </si>
  <si>
    <t xml:space="preserve">   Téléphone Fax Internet</t>
  </si>
  <si>
    <t xml:space="preserve">   Déplacements</t>
  </si>
  <si>
    <t xml:space="preserve">   Imprimés et Fournitures de bureau</t>
  </si>
  <si>
    <t xml:space="preserve">   Carburant Voitures de Service</t>
  </si>
  <si>
    <t xml:space="preserve">   Transport sur Achat</t>
  </si>
  <si>
    <t xml:space="preserve">   Affranchissements</t>
  </si>
  <si>
    <t xml:space="preserve">   Autres…………</t>
  </si>
  <si>
    <t>ENERGIE</t>
  </si>
  <si>
    <t xml:space="preserve">     Consommation Electricité par Chambre vendue (DH)</t>
  </si>
  <si>
    <t xml:space="preserve">   ELECTRICITE</t>
  </si>
  <si>
    <t xml:space="preserve">     Consommation Combustibles par Chambre vendue (DH)</t>
  </si>
  <si>
    <t xml:space="preserve">   COMBUSTIBLES</t>
  </si>
  <si>
    <t xml:space="preserve">     Consommation Eau par Chambre vendue (DH)</t>
  </si>
  <si>
    <t xml:space="preserve">   Eau</t>
  </si>
  <si>
    <t xml:space="preserve">     Consommation Autres énergies par Chambre vendue (DH)</t>
  </si>
  <si>
    <t xml:space="preserve">   Autres Energies</t>
  </si>
  <si>
    <t>TECHNIQUE</t>
  </si>
  <si>
    <t xml:space="preserve">     Consommation Fournitures techq / Chambre vendue (DH)</t>
  </si>
  <si>
    <t xml:space="preserve">   Fournitures techniques</t>
  </si>
  <si>
    <t xml:space="preserve">     Coûts Travaux d'Entretien / Chambre vendue (DH)</t>
  </si>
  <si>
    <t xml:space="preserve">   Travaux d'entretien</t>
  </si>
  <si>
    <t xml:space="preserve">       Plomberie</t>
  </si>
  <si>
    <t xml:space="preserve">       Coûts Plomberie / Chambre vendue (DH)</t>
  </si>
  <si>
    <t xml:space="preserve">       Electricité</t>
  </si>
  <si>
    <t xml:space="preserve">       Coûts Electricité / Chambre vendue (DH)</t>
  </si>
  <si>
    <t xml:space="preserve">       Peinture</t>
  </si>
  <si>
    <t xml:space="preserve">       Coûts Peinture / Chambre vendue (DH)</t>
  </si>
  <si>
    <t xml:space="preserve">       Maçonnerie</t>
  </si>
  <si>
    <t xml:space="preserve">       Coûts Maçonnerie / Chambre vendue (DH)</t>
  </si>
  <si>
    <t xml:space="preserve">       Menuiserie</t>
  </si>
  <si>
    <t xml:space="preserve">       Coûts Menuiserie / Chambre vendue (DH)</t>
  </si>
  <si>
    <t xml:space="preserve">   Contrats de maintenances</t>
  </si>
  <si>
    <t xml:space="preserve">       Contrat Logiciel</t>
  </si>
  <si>
    <t xml:space="preserve">        Entreiten aquaparc</t>
  </si>
  <si>
    <t xml:space="preserve">        Entreiten poste de transformation</t>
  </si>
  <si>
    <t xml:space="preserve">       Maintenance moyen incendie et sécuriété </t>
  </si>
  <si>
    <t xml:space="preserve">       Maintanance  ( groupe  dtection incendie    caméras</t>
  </si>
  <si>
    <t xml:space="preserve">  ENTRETIEN</t>
  </si>
  <si>
    <t xml:space="preserve">  GROS TRAVAUX D'ENTRETIEN</t>
  </si>
  <si>
    <t xml:space="preserve">   Plomberie</t>
  </si>
  <si>
    <t xml:space="preserve">   Electricité</t>
  </si>
  <si>
    <t xml:space="preserve">   Peinture</t>
  </si>
  <si>
    <t xml:space="preserve">   Maçonnerie</t>
  </si>
  <si>
    <t xml:space="preserve">   Menuiserie</t>
  </si>
  <si>
    <t xml:space="preserve">  AUTRES CHARGES DIRECTES TECHNIQUE</t>
  </si>
  <si>
    <t xml:space="preserve">   Location de Matériel</t>
  </si>
  <si>
    <t>AUTRES CHARGES INDIRECTES</t>
  </si>
  <si>
    <t xml:space="preserve">  REMUNERATIONS INTERM. HONORAIR.</t>
  </si>
  <si>
    <t xml:space="preserve">    Gardiennage</t>
  </si>
  <si>
    <t xml:space="preserve">    Jardinage</t>
  </si>
  <si>
    <t xml:space="preserve">    Avocat</t>
  </si>
  <si>
    <t xml:space="preserve">    Disque dur vertuel</t>
  </si>
  <si>
    <t xml:space="preserve">   Medecin du travail</t>
  </si>
  <si>
    <t xml:space="preserve">    Deratisation</t>
  </si>
  <si>
    <t xml:space="preserve">    Transport Personnel</t>
  </si>
  <si>
    <t xml:space="preserve">  LOCATION ET CHARGES LOCATIVES</t>
  </si>
  <si>
    <t xml:space="preserve">    Redevances Leasing </t>
  </si>
  <si>
    <t xml:space="preserve">    Location Matériel</t>
  </si>
  <si>
    <t xml:space="preserve">  PRIMES D'ASSURANCES</t>
  </si>
  <si>
    <t xml:space="preserve">   Assurance ……1……</t>
  </si>
  <si>
    <t xml:space="preserve">   Assurance ……2……</t>
  </si>
  <si>
    <t xml:space="preserve">   Assurance ……3……</t>
  </si>
  <si>
    <t xml:space="preserve">  SERVICES BANCAIRES</t>
  </si>
  <si>
    <t xml:space="preserve">  AUTRES</t>
  </si>
  <si>
    <t xml:space="preserve">   Cotisations et Dons</t>
  </si>
  <si>
    <t xml:space="preserve">   Contentieux</t>
  </si>
  <si>
    <t xml:space="preserve">    Autre ……1………</t>
  </si>
  <si>
    <t xml:space="preserve">    Autre ……2………</t>
  </si>
  <si>
    <t xml:space="preserve">    Autre ……3………</t>
  </si>
  <si>
    <t>G.O.P</t>
  </si>
  <si>
    <t>IMPOTS ET TAXES (Liés aux opérations)</t>
  </si>
  <si>
    <t xml:space="preserve">  Taxes / Licences &amp; Debit Boissons</t>
  </si>
  <si>
    <t xml:space="preserve">  Droits d'auteurs</t>
  </si>
  <si>
    <t xml:space="preserve">  Taxe / enseignes</t>
  </si>
  <si>
    <t xml:space="preserve">  Taxes divers</t>
  </si>
  <si>
    <t>R.B.E</t>
  </si>
  <si>
    <t>RBE / CA</t>
  </si>
  <si>
    <t>AUTRES IMPOTS ET TAXES</t>
  </si>
  <si>
    <t xml:space="preserve">  Taxe d'habitation et services communaux</t>
  </si>
  <si>
    <t xml:space="preserve">  Taxe Professionnelle</t>
  </si>
  <si>
    <t xml:space="preserve">  Autres impôts et taxes</t>
  </si>
  <si>
    <t xml:space="preserve">  Impôts et taxes des exercices antérieurs</t>
  </si>
  <si>
    <t>E.B.E / I.B.E</t>
  </si>
  <si>
    <t>EBE avant fees / CA</t>
  </si>
  <si>
    <t xml:space="preserve">  Dotations d'exploitation aux amortissements</t>
  </si>
  <si>
    <t xml:space="preserve">  Dotations d'exploitation aux provisions pour risques et charges</t>
  </si>
  <si>
    <t xml:space="preserve">  Reprises d'exploitation</t>
  </si>
  <si>
    <t>RESULTAT  D'EXILOITATION</t>
  </si>
  <si>
    <t xml:space="preserve">  Charges d'intérêt</t>
  </si>
  <si>
    <t xml:space="preserve">  Produits d'intérêt </t>
  </si>
  <si>
    <t xml:space="preserve">  Perte de change</t>
  </si>
  <si>
    <t xml:space="preserve">  Gain de change</t>
  </si>
  <si>
    <t xml:space="preserve">  Autres charges financières</t>
  </si>
  <si>
    <t xml:space="preserve">  Autres produits financiers</t>
  </si>
  <si>
    <t>RESULTAT FINANCIER</t>
  </si>
  <si>
    <t>RESULTAT COURANT</t>
  </si>
  <si>
    <t xml:space="preserve">  Charges non courantes</t>
  </si>
  <si>
    <t xml:space="preserve">  Produits non courants</t>
  </si>
  <si>
    <t>RESULTAT NON COURANT</t>
  </si>
  <si>
    <t>RESULTAT HOTEL</t>
  </si>
  <si>
    <t xml:space="preserve">  Management Fees</t>
  </si>
  <si>
    <t xml:space="preserve">  Incentives</t>
  </si>
  <si>
    <t xml:space="preserve">  Réserves MME</t>
  </si>
  <si>
    <t xml:space="preserve">  Loyer propriétaire</t>
  </si>
  <si>
    <t>R.B.E après fees</t>
  </si>
  <si>
    <t>EBE après fees / CA</t>
  </si>
  <si>
    <t>4 dhs</t>
  </si>
  <si>
    <t>Directe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</si>
</sst>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#,##0&quot; m2&quot;;\-#,##0&quot; m2&quot;"/>
    <numFmt numFmtId="165" formatCode="\ #,##0.00\ ;\-#,##0.00\ ;&quot; -&quot;#\ ;@\ "/>
    <numFmt numFmtId="166" formatCode="#,##0&quot; c&quot;;\-#,##0&quot; c&quot;"/>
    <numFmt numFmtId="167" formatCode="#,##0.00&quot; c&quot;;\-#,##0.00&quot; c&quot;"/>
    <numFmt numFmtId="168" formatCode="\ #,##0.00&quot;    &quot;;\-#,##0.00&quot;    &quot;;&quot; -&quot;#&quot;    &quot;;@\ "/>
    <numFmt numFmtId="169" formatCode="\ #,##0.00\ [$€]\ ;\-#,##0.00\ [$€]\ ;&quot; -&quot;#\ [$€]\ ;@\ "/>
    <numFmt numFmtId="170" formatCode="\ #,##0&quot;       &quot;;\-#,##0&quot;       &quot;;&quot; -       &quot;;@\ "/>
    <numFmt numFmtId="171" formatCode="\ #,##0.00&quot;       &quot;;\-#,##0.00&quot;       &quot;;&quot; -&quot;#&quot;       &quot;;@\ "/>
    <numFmt numFmtId="172" formatCode="0.0%"/>
    <numFmt numFmtId="173" formatCode="\ #,##0&quot; F &quot;;\-#,##0&quot; F &quot;;&quot; - F &quot;;@\ "/>
    <numFmt numFmtId="174" formatCode="\ #,##0.00&quot; F &quot;;\-#,##0.00&quot; F &quot;;&quot; -&quot;#&quot; F &quot;;@\ "/>
    <numFmt numFmtId="175" formatCode="#,##0&quot; Pts&quot;;[Red]\-#,##0&quot; Pts&quot;"/>
    <numFmt numFmtId="176" formatCode="0.0"/>
    <numFmt numFmtId="177" formatCode="\ [$€]#,##0.00\ ;\ [$€]\(#,##0.00\);\ [$€]\-#\ ;@\ "/>
    <numFmt numFmtId="178" formatCode="\ #,##0&quot;    &quot;;\-#,##0&quot;    &quot;;&quot; -    &quot;;@\ "/>
    <numFmt numFmtId="179" formatCode="&quot; $&quot;#,##0.00\ ;&quot; $(&quot;#,##0.00\);&quot; $-&quot;#\ ;@\ "/>
    <numFmt numFmtId="180" formatCode="0&quot; pts&quot;"/>
    <numFmt numFmtId="181" formatCode="#,##0.0"/>
    <numFmt numFmtId="182" formatCode="0.00&quot; Nts&quot;"/>
    <numFmt numFmtId="183" formatCode="#,##0&quot;   &quot;"/>
  </numFmts>
  <fonts count="6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0"/>
      <name val="Lucida Sans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0"/>
      <name val="Tahoma"/>
      <family val="2"/>
    </font>
    <font>
      <b/>
      <sz val="10.5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0"/>
      <color indexed="10"/>
      <name val="Tahoma"/>
      <family val="2"/>
    </font>
    <font>
      <b/>
      <sz val="15"/>
      <color indexed="16"/>
      <name val="Tahoma"/>
      <family val="2"/>
    </font>
    <font>
      <b/>
      <sz val="16"/>
      <name val="Tahoma"/>
      <family val="2"/>
    </font>
    <font>
      <b/>
      <sz val="16"/>
      <color indexed="10"/>
      <name val="Tahoma"/>
      <family val="2"/>
    </font>
    <font>
      <b/>
      <u/>
      <sz val="16"/>
      <name val="Tahoma"/>
      <family val="2"/>
    </font>
    <font>
      <b/>
      <u/>
      <sz val="12"/>
      <name val="Tahoma"/>
      <family val="2"/>
    </font>
    <font>
      <sz val="11"/>
      <color indexed="25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color indexed="25"/>
      <name val="Tahoma"/>
      <family val="2"/>
    </font>
    <font>
      <sz val="11"/>
      <color indexed="10"/>
      <name val="Tahoma"/>
      <family val="2"/>
    </font>
    <font>
      <sz val="10"/>
      <color indexed="12"/>
      <name val="Tahoma"/>
      <family val="2"/>
    </font>
    <font>
      <sz val="11"/>
      <name val="Tahoma"/>
      <family val="2"/>
    </font>
    <font>
      <sz val="12"/>
      <color indexed="10"/>
      <name val="Tahoma"/>
      <family val="2"/>
    </font>
    <font>
      <b/>
      <sz val="12"/>
      <color indexed="10"/>
      <name val="Tahoma"/>
      <family val="2"/>
    </font>
    <font>
      <b/>
      <sz val="11"/>
      <color indexed="10"/>
      <name val="Tahoma"/>
      <family val="2"/>
    </font>
    <font>
      <sz val="11.5"/>
      <color indexed="10"/>
      <name val="Tahoma"/>
      <family val="2"/>
    </font>
    <font>
      <sz val="11"/>
      <color indexed="12"/>
      <name val="Tahoma"/>
      <family val="2"/>
    </font>
    <font>
      <sz val="11"/>
      <color indexed="21"/>
      <name val="Tahoma"/>
      <family val="2"/>
    </font>
    <font>
      <sz val="10"/>
      <color indexed="10"/>
      <name val="Tahoma"/>
      <family val="2"/>
    </font>
    <font>
      <sz val="10"/>
      <color indexed="25"/>
      <name val="Tahoma"/>
      <family val="2"/>
    </font>
    <font>
      <b/>
      <sz val="11"/>
      <name val="Tahoma"/>
      <family val="2"/>
    </font>
    <font>
      <sz val="12"/>
      <color indexed="25"/>
      <name val="Tahoma"/>
      <family val="2"/>
    </font>
    <font>
      <sz val="9"/>
      <color indexed="10"/>
      <name val="Tahoma"/>
      <family val="2"/>
    </font>
    <font>
      <sz val="12"/>
      <color indexed="21"/>
      <name val="Tahoma"/>
      <family val="2"/>
    </font>
    <font>
      <b/>
      <u/>
      <sz val="12"/>
      <color indexed="10"/>
      <name val="Tahoma"/>
      <family val="2"/>
    </font>
    <font>
      <sz val="10"/>
      <name val="Arial"/>
      <family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0"/>
      <color theme="1"/>
      <name val="Tahoma"/>
      <family val="2"/>
    </font>
    <font>
      <b/>
      <sz val="11"/>
      <color rgb="FFFF0000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sz val="11"/>
      <color rgb="FFFF0000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1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40"/>
        <bgColor indexed="49"/>
      </patternFill>
    </fill>
    <fill>
      <patternFill patternType="solid">
        <fgColor indexed="34"/>
        <bgColor indexed="43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2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8"/>
      </top>
      <bottom style="double">
        <color indexed="38"/>
      </bottom>
      <diagonal/>
    </border>
    <border>
      <left/>
      <right/>
      <top style="thin">
        <color indexed="3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double">
        <color indexed="8"/>
      </left>
      <right style="thin">
        <color indexed="8"/>
      </right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295">
    <xf numFmtId="0" fontId="0" fillId="0" borderId="0"/>
    <xf numFmtId="165" fontId="56" fillId="0" borderId="0" applyFill="0" applyBorder="0" applyAlignment="0" applyProtection="0"/>
    <xf numFmtId="9" fontId="56" fillId="0" borderId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64" fontId="3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21" borderId="3" applyNumberFormat="0" applyAlignment="0" applyProtection="0"/>
    <xf numFmtId="0" fontId="9" fillId="0" borderId="4">
      <alignment horizontal="left" wrapText="1"/>
    </xf>
    <xf numFmtId="0" fontId="56" fillId="0" borderId="0" applyFill="0" applyBorder="0" applyAlignment="0" applyProtection="0"/>
    <xf numFmtId="165" fontId="56" fillId="0" borderId="0" applyFill="0" applyBorder="0" applyAlignment="0" applyProtection="0"/>
    <xf numFmtId="0" fontId="56" fillId="22" borderId="5" applyNumberFormat="0" applyAlignment="0" applyProtection="0"/>
    <xf numFmtId="0" fontId="56" fillId="22" borderId="5" applyNumberFormat="0" applyAlignment="0" applyProtection="0"/>
    <xf numFmtId="0" fontId="56" fillId="22" borderId="5" applyNumberFormat="0" applyAlignment="0" applyProtection="0"/>
    <xf numFmtId="0" fontId="56" fillId="22" borderId="5" applyNumberFormat="0" applyAlignment="0" applyProtection="0"/>
    <xf numFmtId="166" fontId="3" fillId="0" borderId="0"/>
    <xf numFmtId="1" fontId="3" fillId="0" borderId="6"/>
    <xf numFmtId="167" fontId="3" fillId="0" borderId="6"/>
    <xf numFmtId="168" fontId="56" fillId="0" borderId="0" applyFill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169" fontId="56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0" fillId="7" borderId="1" applyNumberFormat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7" fillId="0" borderId="2" applyNumberFormat="0" applyFill="0" applyAlignment="0" applyProtection="0"/>
    <xf numFmtId="170" fontId="56" fillId="0" borderId="0" applyFill="0" applyBorder="0" applyAlignment="0" applyProtection="0"/>
    <xf numFmtId="171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68" fontId="56" fillId="0" borderId="0" applyFill="0" applyBorder="0" applyAlignment="0" applyProtection="0"/>
    <xf numFmtId="168" fontId="56" fillId="0" borderId="0" applyFill="0" applyBorder="0" applyAlignment="0" applyProtection="0"/>
    <xf numFmtId="168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68" fontId="56" fillId="0" borderId="0" applyFill="0" applyBorder="0" applyAlignment="0" applyProtection="0"/>
    <xf numFmtId="168" fontId="56" fillId="0" borderId="0" applyFill="0" applyBorder="0" applyAlignment="0" applyProtection="0"/>
    <xf numFmtId="168" fontId="56" fillId="0" borderId="0" applyFill="0" applyBorder="0" applyAlignment="0" applyProtection="0"/>
    <xf numFmtId="168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68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2" fontId="56" fillId="0" borderId="0" applyFill="0" applyBorder="0" applyAlignment="0" applyProtection="0"/>
    <xf numFmtId="173" fontId="56" fillId="0" borderId="0" applyFill="0" applyBorder="0" applyAlignment="0" applyProtection="0"/>
    <xf numFmtId="174" fontId="56" fillId="0" borderId="0" applyFill="0" applyBorder="0" applyAlignment="0" applyProtection="0"/>
    <xf numFmtId="175" fontId="56" fillId="0" borderId="0" applyFill="0" applyBorder="0" applyAlignment="0" applyProtection="0"/>
    <xf numFmtId="175" fontId="56" fillId="0" borderId="0" applyFill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176" fontId="3" fillId="0" borderId="0"/>
    <xf numFmtId="177" fontId="56" fillId="0" borderId="0"/>
    <xf numFmtId="177" fontId="56" fillId="0" borderId="0"/>
    <xf numFmtId="0" fontId="56" fillId="0" borderId="0"/>
    <xf numFmtId="0" fontId="56" fillId="0" borderId="0"/>
    <xf numFmtId="0" fontId="17" fillId="0" borderId="0"/>
    <xf numFmtId="0" fontId="17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7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6" fillId="0" borderId="0"/>
    <xf numFmtId="0" fontId="56" fillId="22" borderId="5" applyNumberFormat="0" applyAlignment="0" applyProtection="0"/>
    <xf numFmtId="0" fontId="19" fillId="20" borderId="10" applyNumberFormat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0" fontId="20" fillId="23" borderId="11" applyNumberFormat="0" applyProtection="0">
      <alignment horizontal="left" vertical="center" indent="1"/>
    </xf>
    <xf numFmtId="0" fontId="56" fillId="24" borderId="11" applyNumberFormat="0" applyProtection="0">
      <alignment horizontal="left" vertical="center" indent="1"/>
    </xf>
    <xf numFmtId="0" fontId="56" fillId="25" borderId="11" applyNumberFormat="0" applyProtection="0">
      <alignment horizontal="left" vertical="center" indent="1"/>
    </xf>
    <xf numFmtId="0" fontId="21" fillId="0" borderId="11" applyNumberFormat="0" applyProtection="0">
      <alignment horizontal="left" vertical="center" indent="1"/>
    </xf>
    <xf numFmtId="0" fontId="22" fillId="25" borderId="11" applyNumberFormat="0" applyProtection="0">
      <alignment horizontal="left" vertical="top" indent="1"/>
    </xf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78" fontId="56" fillId="0" borderId="0" applyFill="0" applyBorder="0" applyAlignment="0" applyProtection="0"/>
    <xf numFmtId="168" fontId="56" fillId="0" borderId="0" applyFill="0" applyBorder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9" fillId="20" borderId="10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0" fontId="8" fillId="21" borderId="3" applyNumberFormat="0" applyAlignment="0" applyProtection="0"/>
    <xf numFmtId="168" fontId="56" fillId="0" borderId="0" applyFill="0" applyBorder="0" applyAlignment="0" applyProtection="0"/>
    <xf numFmtId="0" fontId="4" fillId="0" borderId="0" applyNumberFormat="0" applyFill="0" applyBorder="0" applyAlignment="0" applyProtection="0"/>
    <xf numFmtId="179" fontId="56" fillId="0" borderId="0" applyFill="0" applyBorder="0" applyAlignment="0" applyProtection="0"/>
    <xf numFmtId="0" fontId="25" fillId="0" borderId="13" applyNumberFormat="0" applyFill="0" applyAlignment="0" applyProtection="0"/>
  </cellStyleXfs>
  <cellXfs count="706">
    <xf numFmtId="0" fontId="0" fillId="0" borderId="0" xfId="0"/>
    <xf numFmtId="0" fontId="26" fillId="0" borderId="0" xfId="0" applyFont="1" applyFill="1" applyAlignment="1" applyProtection="1">
      <alignment vertical="center"/>
      <protection hidden="1"/>
    </xf>
    <xf numFmtId="0" fontId="26" fillId="0" borderId="0" xfId="0" applyFont="1" applyFill="1" applyAlignment="1" applyProtection="1">
      <alignment vertical="center"/>
    </xf>
    <xf numFmtId="0" fontId="27" fillId="26" borderId="0" xfId="0" applyFont="1" applyFill="1" applyAlignment="1" applyProtection="1">
      <alignment vertical="center"/>
      <protection hidden="1"/>
    </xf>
    <xf numFmtId="0" fontId="28" fillId="0" borderId="0" xfId="0" applyFont="1" applyFill="1" applyAlignment="1" applyProtection="1">
      <alignment horizontal="center" vertical="center"/>
      <protection hidden="1"/>
    </xf>
    <xf numFmtId="0" fontId="29" fillId="0" borderId="0" xfId="0" applyFont="1" applyFill="1" applyAlignment="1" applyProtection="1">
      <alignment vertical="center"/>
      <protection hidden="1"/>
    </xf>
    <xf numFmtId="3" fontId="28" fillId="0" borderId="0" xfId="0" applyNumberFormat="1" applyFont="1" applyFill="1" applyAlignment="1" applyProtection="1">
      <alignment vertical="center"/>
      <protection hidden="1"/>
    </xf>
    <xf numFmtId="3" fontId="26" fillId="0" borderId="0" xfId="0" applyNumberFormat="1" applyFont="1" applyFill="1" applyAlignment="1" applyProtection="1">
      <alignment vertical="center"/>
      <protection hidden="1"/>
    </xf>
    <xf numFmtId="0" fontId="29" fillId="27" borderId="0" xfId="0" applyFont="1" applyFill="1" applyAlignment="1" applyProtection="1">
      <alignment vertical="center"/>
      <protection hidden="1"/>
    </xf>
    <xf numFmtId="3" fontId="30" fillId="0" borderId="0" xfId="0" applyNumberFormat="1" applyFont="1" applyFill="1" applyAlignment="1" applyProtection="1">
      <alignment vertical="center"/>
      <protection hidden="1"/>
    </xf>
    <xf numFmtId="0" fontId="26" fillId="0" borderId="0" xfId="0" applyFont="1" applyFill="1" applyBorder="1" applyAlignment="1" applyProtection="1">
      <alignment vertical="center"/>
      <protection hidden="1"/>
    </xf>
    <xf numFmtId="0" fontId="31" fillId="0" borderId="14" xfId="294" applyFont="1" applyFill="1" applyBorder="1" applyAlignment="1" applyProtection="1">
      <alignment horizontal="right" vertical="center"/>
      <protection hidden="1"/>
    </xf>
    <xf numFmtId="0" fontId="32" fillId="0" borderId="0" xfId="0" applyFont="1" applyFill="1" applyBorder="1" applyAlignment="1" applyProtection="1">
      <alignment vertical="center"/>
      <protection hidden="1"/>
    </xf>
    <xf numFmtId="4" fontId="32" fillId="0" borderId="0" xfId="0" applyNumberFormat="1" applyFont="1" applyFill="1" applyBorder="1" applyAlignment="1" applyProtection="1">
      <alignment vertical="center"/>
      <protection hidden="1"/>
    </xf>
    <xf numFmtId="3" fontId="32" fillId="0" borderId="0" xfId="0" applyNumberFormat="1" applyFont="1" applyFill="1" applyBorder="1" applyAlignment="1" applyProtection="1">
      <alignment vertical="center"/>
      <protection hidden="1"/>
    </xf>
    <xf numFmtId="4" fontId="26" fillId="0" borderId="0" xfId="0" applyNumberFormat="1" applyFont="1" applyFill="1" applyAlignment="1" applyProtection="1">
      <alignment vertical="center"/>
      <protection hidden="1"/>
    </xf>
    <xf numFmtId="0" fontId="33" fillId="0" borderId="0" xfId="0" applyFont="1" applyFill="1" applyBorder="1" applyAlignment="1" applyProtection="1">
      <alignment horizontal="center" vertical="center"/>
      <protection hidden="1"/>
    </xf>
    <xf numFmtId="9" fontId="34" fillId="0" borderId="0" xfId="2" applyFont="1" applyFill="1" applyBorder="1" applyAlignment="1" applyProtection="1">
      <alignment horizontal="center" vertical="center"/>
      <protection hidden="1"/>
    </xf>
    <xf numFmtId="1" fontId="34" fillId="0" borderId="0" xfId="2" applyNumberFormat="1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Alignment="1" applyProtection="1">
      <alignment horizontal="right" vertical="center"/>
      <protection hidden="1"/>
    </xf>
    <xf numFmtId="3" fontId="28" fillId="27" borderId="0" xfId="0" applyNumberFormat="1" applyFont="1" applyFill="1" applyAlignment="1" applyProtection="1">
      <alignment vertical="center"/>
      <protection hidden="1"/>
    </xf>
    <xf numFmtId="3" fontId="28" fillId="15" borderId="0" xfId="0" applyNumberFormat="1" applyFont="1" applyFill="1" applyAlignment="1" applyProtection="1">
      <alignment vertical="center"/>
      <protection hidden="1"/>
    </xf>
    <xf numFmtId="17" fontId="36" fillId="28" borderId="16" xfId="0" applyNumberFormat="1" applyFont="1" applyFill="1" applyBorder="1" applyAlignment="1" applyProtection="1">
      <alignment horizontal="center" vertical="center"/>
      <protection hidden="1"/>
    </xf>
    <xf numFmtId="17" fontId="37" fillId="28" borderId="17" xfId="0" applyNumberFormat="1" applyFont="1" applyFill="1" applyBorder="1" applyAlignment="1" applyProtection="1">
      <alignment horizontal="center" vertical="center"/>
      <protection hidden="1"/>
    </xf>
    <xf numFmtId="17" fontId="36" fillId="28" borderId="18" xfId="0" applyNumberFormat="1" applyFont="1" applyFill="1" applyBorder="1" applyAlignment="1" applyProtection="1">
      <alignment horizontal="center" vertical="center"/>
      <protection hidden="1"/>
    </xf>
    <xf numFmtId="0" fontId="37" fillId="0" borderId="19" xfId="0" applyFont="1" applyFill="1" applyBorder="1" applyAlignment="1" applyProtection="1">
      <alignment horizontal="fill" vertical="center"/>
      <protection hidden="1"/>
    </xf>
    <xf numFmtId="0" fontId="37" fillId="0" borderId="20" xfId="0" applyFont="1" applyFill="1" applyBorder="1" applyAlignment="1" applyProtection="1">
      <alignment horizontal="fill" vertical="center"/>
      <protection hidden="1"/>
    </xf>
    <xf numFmtId="0" fontId="36" fillId="0" borderId="20" xfId="0" applyFont="1" applyFill="1" applyBorder="1" applyAlignment="1" applyProtection="1">
      <alignment horizontal="fill" vertical="center"/>
      <protection hidden="1"/>
    </xf>
    <xf numFmtId="0" fontId="37" fillId="0" borderId="20" xfId="0" applyFont="1" applyFill="1" applyBorder="1" applyAlignment="1" applyProtection="1">
      <alignment horizontal="fill" vertical="center"/>
    </xf>
    <xf numFmtId="0" fontId="36" fillId="0" borderId="20" xfId="0" applyFont="1" applyFill="1" applyBorder="1" applyAlignment="1" applyProtection="1">
      <alignment horizontal="fill" vertical="center"/>
    </xf>
    <xf numFmtId="3" fontId="37" fillId="0" borderId="21" xfId="0" applyNumberFormat="1" applyFont="1" applyFill="1" applyBorder="1" applyAlignment="1" applyProtection="1">
      <alignment horizontal="left" vertical="center"/>
      <protection hidden="1"/>
    </xf>
    <xf numFmtId="9" fontId="36" fillId="0" borderId="22" xfId="2" applyFont="1" applyFill="1" applyBorder="1" applyAlignment="1" applyProtection="1">
      <alignment horizontal="center" vertical="center"/>
      <protection hidden="1"/>
    </xf>
    <xf numFmtId="3" fontId="37" fillId="0" borderId="23" xfId="0" applyNumberFormat="1" applyFont="1" applyFill="1" applyBorder="1" applyAlignment="1" applyProtection="1">
      <alignment horizontal="right" vertical="center"/>
      <protection hidden="1"/>
    </xf>
    <xf numFmtId="9" fontId="36" fillId="0" borderId="24" xfId="2" applyFont="1" applyFill="1" applyBorder="1" applyAlignment="1" applyProtection="1">
      <alignment horizontal="center" vertical="center"/>
      <protection hidden="1"/>
    </xf>
    <xf numFmtId="3" fontId="37" fillId="0" borderId="26" xfId="0" applyNumberFormat="1" applyFont="1" applyFill="1" applyBorder="1" applyAlignment="1" applyProtection="1">
      <alignment horizontal="right" vertical="center"/>
      <protection hidden="1"/>
    </xf>
    <xf numFmtId="9" fontId="36" fillId="0" borderId="22" xfId="2" applyFont="1" applyFill="1" applyBorder="1" applyAlignment="1" applyProtection="1">
      <alignment horizontal="center" vertical="center"/>
    </xf>
    <xf numFmtId="3" fontId="37" fillId="0" borderId="27" xfId="0" applyNumberFormat="1" applyFont="1" applyFill="1" applyBorder="1" applyAlignment="1" applyProtection="1">
      <alignment horizontal="right" vertical="center"/>
    </xf>
    <xf numFmtId="3" fontId="37" fillId="0" borderId="25" xfId="0" applyNumberFormat="1" applyFont="1" applyFill="1" applyBorder="1" applyAlignment="1" applyProtection="1">
      <alignment horizontal="right" vertical="center"/>
    </xf>
    <xf numFmtId="3" fontId="37" fillId="0" borderId="23" xfId="0" applyNumberFormat="1" applyFont="1" applyFill="1" applyBorder="1" applyAlignment="1" applyProtection="1">
      <alignment horizontal="right" vertical="center"/>
    </xf>
    <xf numFmtId="9" fontId="36" fillId="0" borderId="24" xfId="2" applyFont="1" applyFill="1" applyBorder="1" applyAlignment="1" applyProtection="1">
      <alignment horizontal="center" vertical="center"/>
    </xf>
    <xf numFmtId="3" fontId="37" fillId="0" borderId="28" xfId="0" applyNumberFormat="1" applyFont="1" applyFill="1" applyBorder="1" applyAlignment="1" applyProtection="1">
      <alignment horizontal="left" vertical="center"/>
      <protection hidden="1"/>
    </xf>
    <xf numFmtId="9" fontId="36" fillId="0" borderId="29" xfId="2" applyFont="1" applyFill="1" applyBorder="1" applyAlignment="1" applyProtection="1">
      <alignment horizontal="center" vertical="center"/>
      <protection hidden="1"/>
    </xf>
    <xf numFmtId="3" fontId="37" fillId="0" borderId="30" xfId="0" applyNumberFormat="1" applyFont="1" applyFill="1" applyBorder="1" applyAlignment="1" applyProtection="1">
      <alignment horizontal="right" vertical="center"/>
      <protection hidden="1"/>
    </xf>
    <xf numFmtId="9" fontId="36" fillId="0" borderId="31" xfId="2" applyFont="1" applyFill="1" applyBorder="1" applyAlignment="1" applyProtection="1">
      <alignment horizontal="center" vertical="center"/>
      <protection hidden="1"/>
    </xf>
    <xf numFmtId="3" fontId="37" fillId="0" borderId="33" xfId="0" applyNumberFormat="1" applyFont="1" applyFill="1" applyBorder="1" applyAlignment="1" applyProtection="1">
      <alignment horizontal="right" vertical="center"/>
      <protection hidden="1"/>
    </xf>
    <xf numFmtId="9" fontId="36" fillId="0" borderId="29" xfId="2" applyFont="1" applyFill="1" applyBorder="1" applyAlignment="1" applyProtection="1">
      <alignment horizontal="center" vertical="center"/>
    </xf>
    <xf numFmtId="3" fontId="37" fillId="0" borderId="34" xfId="0" applyNumberFormat="1" applyFont="1" applyFill="1" applyBorder="1" applyAlignment="1" applyProtection="1">
      <alignment horizontal="right" vertical="center"/>
    </xf>
    <xf numFmtId="3" fontId="37" fillId="0" borderId="32" xfId="0" applyNumberFormat="1" applyFont="1" applyFill="1" applyBorder="1" applyAlignment="1" applyProtection="1">
      <alignment horizontal="right" vertical="center"/>
    </xf>
    <xf numFmtId="3" fontId="37" fillId="0" borderId="30" xfId="0" applyNumberFormat="1" applyFont="1" applyFill="1" applyBorder="1" applyAlignment="1" applyProtection="1">
      <alignment horizontal="right" vertical="center"/>
    </xf>
    <xf numFmtId="9" fontId="36" fillId="0" borderId="31" xfId="2" applyFont="1" applyFill="1" applyBorder="1" applyAlignment="1" applyProtection="1">
      <alignment horizontal="center" vertical="center"/>
    </xf>
    <xf numFmtId="3" fontId="37" fillId="0" borderId="28" xfId="170" applyNumberFormat="1" applyFont="1" applyFill="1" applyBorder="1" applyAlignment="1" applyProtection="1">
      <alignment horizontal="left" vertical="center"/>
      <protection hidden="1"/>
    </xf>
    <xf numFmtId="3" fontId="37" fillId="0" borderId="32" xfId="0" applyNumberFormat="1" applyFont="1" applyFill="1" applyBorder="1" applyAlignment="1" applyProtection="1">
      <alignment horizontal="right" vertical="center"/>
      <protection hidden="1"/>
    </xf>
    <xf numFmtId="3" fontId="38" fillId="0" borderId="28" xfId="170" applyNumberFormat="1" applyFont="1" applyFill="1" applyBorder="1" applyAlignment="1" applyProtection="1">
      <alignment horizontal="left" vertical="center"/>
      <protection hidden="1"/>
    </xf>
    <xf numFmtId="9" fontId="39" fillId="0" borderId="29" xfId="2" applyFont="1" applyFill="1" applyBorder="1" applyAlignment="1" applyProtection="1">
      <alignment horizontal="center" vertical="center"/>
      <protection hidden="1"/>
    </xf>
    <xf numFmtId="3" fontId="38" fillId="0" borderId="32" xfId="0" applyNumberFormat="1" applyFont="1" applyFill="1" applyBorder="1" applyAlignment="1" applyProtection="1">
      <alignment horizontal="right" vertical="center"/>
      <protection hidden="1"/>
    </xf>
    <xf numFmtId="3" fontId="38" fillId="0" borderId="30" xfId="0" applyNumberFormat="1" applyFont="1" applyFill="1" applyBorder="1" applyAlignment="1" applyProtection="1">
      <alignment horizontal="right" vertical="center"/>
      <protection hidden="1"/>
    </xf>
    <xf numFmtId="9" fontId="39" fillId="0" borderId="31" xfId="2" applyFont="1" applyFill="1" applyBorder="1" applyAlignment="1" applyProtection="1">
      <alignment horizontal="center" vertical="center"/>
      <protection hidden="1"/>
    </xf>
    <xf numFmtId="9" fontId="39" fillId="0" borderId="29" xfId="2" applyFont="1" applyFill="1" applyBorder="1" applyAlignment="1" applyProtection="1">
      <alignment horizontal="center" vertical="center"/>
    </xf>
    <xf numFmtId="3" fontId="38" fillId="0" borderId="34" xfId="0" applyNumberFormat="1" applyFont="1" applyFill="1" applyBorder="1" applyAlignment="1" applyProtection="1">
      <alignment horizontal="right" vertical="center"/>
    </xf>
    <xf numFmtId="9" fontId="39" fillId="0" borderId="31" xfId="2" applyFont="1" applyFill="1" applyBorder="1" applyAlignment="1" applyProtection="1">
      <alignment horizontal="center" vertical="center"/>
    </xf>
    <xf numFmtId="0" fontId="40" fillId="0" borderId="0" xfId="0" applyFont="1" applyFill="1" applyAlignment="1" applyProtection="1">
      <alignment vertical="center"/>
      <protection hidden="1"/>
    </xf>
    <xf numFmtId="3" fontId="40" fillId="0" borderId="28" xfId="170" applyNumberFormat="1" applyFont="1" applyFill="1" applyBorder="1" applyAlignment="1" applyProtection="1">
      <alignment horizontal="left" vertical="center"/>
      <protection hidden="1"/>
    </xf>
    <xf numFmtId="3" fontId="40" fillId="0" borderId="32" xfId="0" applyNumberFormat="1" applyFont="1" applyFill="1" applyBorder="1" applyAlignment="1" applyProtection="1">
      <alignment horizontal="right" vertical="center"/>
      <protection hidden="1"/>
    </xf>
    <xf numFmtId="3" fontId="40" fillId="0" borderId="30" xfId="0" applyNumberFormat="1" applyFont="1" applyFill="1" applyBorder="1" applyAlignment="1" applyProtection="1">
      <alignment horizontal="right" vertical="center"/>
      <protection hidden="1"/>
    </xf>
    <xf numFmtId="3" fontId="40" fillId="0" borderId="34" xfId="0" applyNumberFormat="1" applyFont="1" applyFill="1" applyBorder="1" applyAlignment="1" applyProtection="1">
      <alignment horizontal="right" vertical="center"/>
    </xf>
    <xf numFmtId="3" fontId="41" fillId="0" borderId="28" xfId="170" applyNumberFormat="1" applyFont="1" applyFill="1" applyBorder="1" applyAlignment="1" applyProtection="1">
      <alignment horizontal="left" vertical="center"/>
      <protection hidden="1"/>
    </xf>
    <xf numFmtId="3" fontId="41" fillId="0" borderId="30" xfId="0" applyNumberFormat="1" applyFont="1" applyFill="1" applyBorder="1" applyAlignment="1" applyProtection="1">
      <alignment horizontal="right" vertical="center"/>
      <protection hidden="1"/>
    </xf>
    <xf numFmtId="3" fontId="41" fillId="0" borderId="34" xfId="0" applyNumberFormat="1" applyFont="1" applyFill="1" applyBorder="1" applyAlignment="1" applyProtection="1">
      <alignment horizontal="right" vertical="center"/>
    </xf>
    <xf numFmtId="3" fontId="41" fillId="0" borderId="33" xfId="0" applyNumberFormat="1" applyFont="1" applyFill="1" applyBorder="1" applyAlignment="1" applyProtection="1">
      <alignment horizontal="right" vertical="center"/>
      <protection hidden="1"/>
    </xf>
    <xf numFmtId="3" fontId="41" fillId="0" borderId="32" xfId="0" applyNumberFormat="1" applyFont="1" applyFill="1" applyBorder="1" applyAlignment="1" applyProtection="1">
      <alignment horizontal="right" vertical="center"/>
    </xf>
    <xf numFmtId="3" fontId="41" fillId="0" borderId="30" xfId="0" applyNumberFormat="1" applyFont="1" applyFill="1" applyBorder="1" applyAlignment="1" applyProtection="1">
      <alignment horizontal="right" vertical="center"/>
    </xf>
    <xf numFmtId="3" fontId="40" fillId="0" borderId="33" xfId="0" applyNumberFormat="1" applyFont="1" applyFill="1" applyBorder="1" applyAlignment="1" applyProtection="1">
      <alignment horizontal="right" vertical="center"/>
      <protection hidden="1"/>
    </xf>
    <xf numFmtId="3" fontId="40" fillId="0" borderId="32" xfId="0" applyNumberFormat="1" applyFont="1" applyFill="1" applyBorder="1" applyAlignment="1" applyProtection="1">
      <alignment horizontal="right" vertical="center"/>
    </xf>
    <xf numFmtId="3" fontId="40" fillId="0" borderId="30" xfId="0" applyNumberFormat="1" applyFont="1" applyFill="1" applyBorder="1" applyAlignment="1" applyProtection="1">
      <alignment horizontal="right" vertical="center"/>
    </xf>
    <xf numFmtId="0" fontId="41" fillId="0" borderId="0" xfId="0" applyFont="1" applyFill="1" applyAlignment="1" applyProtection="1">
      <alignment vertical="center"/>
      <protection hidden="1"/>
    </xf>
    <xf numFmtId="3" fontId="38" fillId="0" borderId="33" xfId="0" applyNumberFormat="1" applyFont="1" applyFill="1" applyBorder="1" applyAlignment="1" applyProtection="1">
      <alignment horizontal="right" vertical="center"/>
      <protection hidden="1"/>
    </xf>
    <xf numFmtId="3" fontId="38" fillId="0" borderId="32" xfId="0" applyNumberFormat="1" applyFont="1" applyFill="1" applyBorder="1" applyAlignment="1" applyProtection="1">
      <alignment horizontal="right" vertical="center"/>
    </xf>
    <xf numFmtId="3" fontId="38" fillId="0" borderId="30" xfId="0" applyNumberFormat="1" applyFont="1" applyFill="1" applyBorder="1" applyAlignment="1" applyProtection="1">
      <alignment horizontal="right" vertical="center"/>
    </xf>
    <xf numFmtId="9" fontId="38" fillId="0" borderId="28" xfId="0" applyNumberFormat="1" applyFont="1" applyFill="1" applyBorder="1" applyAlignment="1" applyProtection="1">
      <alignment horizontal="left" vertical="center"/>
      <protection hidden="1"/>
    </xf>
    <xf numFmtId="180" fontId="39" fillId="0" borderId="29" xfId="2" applyNumberFormat="1" applyFont="1" applyFill="1" applyBorder="1" applyAlignment="1" applyProtection="1">
      <alignment horizontal="center" vertical="center"/>
      <protection hidden="1"/>
    </xf>
    <xf numFmtId="9" fontId="38" fillId="0" borderId="30" xfId="2" applyFont="1" applyFill="1" applyBorder="1" applyAlignment="1" applyProtection="1">
      <alignment horizontal="right" vertical="center"/>
      <protection hidden="1"/>
    </xf>
    <xf numFmtId="180" fontId="39" fillId="0" borderId="31" xfId="2" applyNumberFormat="1" applyFont="1" applyFill="1" applyBorder="1" applyAlignment="1" applyProtection="1">
      <alignment horizontal="center" vertical="center"/>
      <protection hidden="1"/>
    </xf>
    <xf numFmtId="9" fontId="38" fillId="0" borderId="32" xfId="2" applyFont="1" applyFill="1" applyBorder="1" applyAlignment="1" applyProtection="1">
      <alignment horizontal="right" vertical="center"/>
      <protection hidden="1"/>
    </xf>
    <xf numFmtId="180" fontId="39" fillId="0" borderId="29" xfId="2" applyNumberFormat="1" applyFont="1" applyFill="1" applyBorder="1" applyAlignment="1" applyProtection="1">
      <alignment horizontal="center" vertical="center"/>
    </xf>
    <xf numFmtId="9" fontId="38" fillId="0" borderId="34" xfId="2" applyFont="1" applyFill="1" applyBorder="1" applyAlignment="1" applyProtection="1">
      <alignment horizontal="right" vertical="center"/>
    </xf>
    <xf numFmtId="180" fontId="39" fillId="0" borderId="31" xfId="2" applyNumberFormat="1" applyFont="1" applyFill="1" applyBorder="1" applyAlignment="1" applyProtection="1">
      <alignment horizontal="center" vertical="center"/>
    </xf>
    <xf numFmtId="0" fontId="42" fillId="0" borderId="0" xfId="0" applyFont="1" applyFill="1" applyAlignment="1" applyProtection="1">
      <alignment vertical="center"/>
      <protection hidden="1"/>
    </xf>
    <xf numFmtId="180" fontId="36" fillId="0" borderId="29" xfId="2" applyNumberFormat="1" applyFont="1" applyFill="1" applyBorder="1" applyAlignment="1" applyProtection="1">
      <alignment horizontal="center" vertical="center"/>
      <protection hidden="1"/>
    </xf>
    <xf numFmtId="9" fontId="40" fillId="0" borderId="30" xfId="2" applyFont="1" applyFill="1" applyBorder="1" applyAlignment="1" applyProtection="1">
      <alignment horizontal="right" vertical="center"/>
      <protection hidden="1"/>
    </xf>
    <xf numFmtId="180" fontId="36" fillId="0" borderId="31" xfId="2" applyNumberFormat="1" applyFont="1" applyFill="1" applyBorder="1" applyAlignment="1" applyProtection="1">
      <alignment horizontal="center" vertical="center"/>
      <protection hidden="1"/>
    </xf>
    <xf numFmtId="9" fontId="40" fillId="0" borderId="32" xfId="2" applyFont="1" applyFill="1" applyBorder="1" applyAlignment="1" applyProtection="1">
      <alignment horizontal="right" vertical="center"/>
      <protection hidden="1"/>
    </xf>
    <xf numFmtId="180" fontId="36" fillId="0" borderId="29" xfId="2" applyNumberFormat="1" applyFont="1" applyFill="1" applyBorder="1" applyAlignment="1" applyProtection="1">
      <alignment horizontal="center" vertical="center"/>
    </xf>
    <xf numFmtId="9" fontId="40" fillId="0" borderId="34" xfId="2" applyFont="1" applyFill="1" applyBorder="1" applyAlignment="1" applyProtection="1">
      <alignment horizontal="right" vertical="center"/>
    </xf>
    <xf numFmtId="180" fontId="36" fillId="0" borderId="31" xfId="2" applyNumberFormat="1" applyFont="1" applyFill="1" applyBorder="1" applyAlignment="1" applyProtection="1">
      <alignment horizontal="center" vertical="center"/>
    </xf>
    <xf numFmtId="9" fontId="41" fillId="0" borderId="30" xfId="2" applyFont="1" applyFill="1" applyBorder="1" applyAlignment="1" applyProtection="1">
      <alignment horizontal="right" vertical="center"/>
      <protection hidden="1"/>
    </xf>
    <xf numFmtId="9" fontId="41" fillId="0" borderId="32" xfId="2" applyNumberFormat="1" applyFont="1" applyFill="1" applyBorder="1" applyAlignment="1" applyProtection="1">
      <alignment horizontal="right" vertical="center"/>
      <protection hidden="1"/>
    </xf>
    <xf numFmtId="9" fontId="41" fillId="0" borderId="32" xfId="2" applyFont="1" applyFill="1" applyBorder="1" applyAlignment="1" applyProtection="1">
      <alignment horizontal="right" vertical="center"/>
      <protection hidden="1"/>
    </xf>
    <xf numFmtId="9" fontId="41" fillId="0" borderId="33" xfId="2" applyFont="1" applyFill="1" applyBorder="1" applyAlignment="1" applyProtection="1">
      <alignment horizontal="right" vertical="center"/>
      <protection hidden="1"/>
    </xf>
    <xf numFmtId="9" fontId="41" fillId="0" borderId="34" xfId="2" applyFont="1" applyFill="1" applyBorder="1" applyAlignment="1" applyProtection="1">
      <alignment horizontal="right" vertical="center"/>
    </xf>
    <xf numFmtId="9" fontId="41" fillId="0" borderId="30" xfId="2" applyFont="1" applyFill="1" applyBorder="1" applyAlignment="1" applyProtection="1">
      <alignment horizontal="right" vertical="center"/>
    </xf>
    <xf numFmtId="9" fontId="40" fillId="0" borderId="33" xfId="2" applyFont="1" applyFill="1" applyBorder="1" applyAlignment="1" applyProtection="1">
      <alignment horizontal="right" vertical="center"/>
      <protection hidden="1"/>
    </xf>
    <xf numFmtId="9" fontId="38" fillId="0" borderId="30" xfId="0" applyNumberFormat="1" applyFont="1" applyFill="1" applyBorder="1" applyAlignment="1" applyProtection="1">
      <alignment horizontal="right" vertical="center"/>
      <protection hidden="1"/>
    </xf>
    <xf numFmtId="9" fontId="38" fillId="0" borderId="32" xfId="0" applyNumberFormat="1" applyFont="1" applyFill="1" applyBorder="1" applyAlignment="1" applyProtection="1">
      <alignment horizontal="right" vertical="center"/>
      <protection hidden="1"/>
    </xf>
    <xf numFmtId="9" fontId="38" fillId="0" borderId="33" xfId="0" applyNumberFormat="1" applyFont="1" applyFill="1" applyBorder="1" applyAlignment="1" applyProtection="1">
      <alignment horizontal="right" vertical="center"/>
      <protection hidden="1"/>
    </xf>
    <xf numFmtId="9" fontId="38" fillId="0" borderId="34" xfId="0" applyNumberFormat="1" applyFont="1" applyFill="1" applyBorder="1" applyAlignment="1" applyProtection="1">
      <alignment horizontal="right" vertical="center"/>
    </xf>
    <xf numFmtId="9" fontId="38" fillId="0" borderId="30" xfId="0" applyNumberFormat="1" applyFont="1" applyFill="1" applyBorder="1" applyAlignment="1" applyProtection="1">
      <alignment horizontal="right" vertical="center"/>
    </xf>
    <xf numFmtId="3" fontId="38" fillId="0" borderId="28" xfId="0" applyNumberFormat="1" applyFont="1" applyFill="1" applyBorder="1" applyAlignment="1" applyProtection="1">
      <alignment horizontal="left" vertical="center"/>
      <protection hidden="1"/>
    </xf>
    <xf numFmtId="3" fontId="41" fillId="0" borderId="32" xfId="0" applyNumberFormat="1" applyFont="1" applyFill="1" applyBorder="1" applyAlignment="1" applyProtection="1">
      <alignment horizontal="right" vertical="center"/>
      <protection hidden="1"/>
    </xf>
    <xf numFmtId="181" fontId="38" fillId="0" borderId="28" xfId="0" applyNumberFormat="1" applyFont="1" applyFill="1" applyBorder="1" applyAlignment="1" applyProtection="1">
      <alignment horizontal="left" vertical="center"/>
      <protection hidden="1"/>
    </xf>
    <xf numFmtId="4" fontId="38" fillId="0" borderId="32" xfId="0" applyNumberFormat="1" applyFont="1" applyFill="1" applyBorder="1" applyAlignment="1" applyProtection="1">
      <alignment horizontal="right" vertical="center"/>
      <protection hidden="1"/>
    </xf>
    <xf numFmtId="4" fontId="38" fillId="0" borderId="30" xfId="0" applyNumberFormat="1" applyFont="1" applyFill="1" applyBorder="1" applyAlignment="1" applyProtection="1">
      <alignment horizontal="right" vertical="center"/>
      <protection hidden="1"/>
    </xf>
    <xf numFmtId="4" fontId="38" fillId="0" borderId="33" xfId="0" applyNumberFormat="1" applyFont="1" applyFill="1" applyBorder="1" applyAlignment="1" applyProtection="1">
      <alignment horizontal="right" vertical="center"/>
      <protection hidden="1"/>
    </xf>
    <xf numFmtId="4" fontId="38" fillId="0" borderId="34" xfId="0" applyNumberFormat="1" applyFont="1" applyFill="1" applyBorder="1" applyAlignment="1" applyProtection="1">
      <alignment horizontal="right" vertical="center"/>
    </xf>
    <xf numFmtId="4" fontId="38" fillId="0" borderId="32" xfId="0" applyNumberFormat="1" applyFont="1" applyFill="1" applyBorder="1" applyAlignment="1" applyProtection="1">
      <alignment horizontal="right" vertical="center"/>
    </xf>
    <xf numFmtId="4" fontId="40" fillId="0" borderId="32" xfId="0" applyNumberFormat="1" applyFont="1" applyFill="1" applyBorder="1" applyAlignment="1" applyProtection="1">
      <alignment horizontal="right" vertical="center"/>
      <protection hidden="1"/>
    </xf>
    <xf numFmtId="4" fontId="40" fillId="0" borderId="34" xfId="0" applyNumberFormat="1" applyFont="1" applyFill="1" applyBorder="1" applyAlignment="1" applyProtection="1">
      <alignment horizontal="right" vertical="center"/>
    </xf>
    <xf numFmtId="4" fontId="40" fillId="0" borderId="32" xfId="0" applyNumberFormat="1" applyFont="1" applyFill="1" applyBorder="1" applyAlignment="1" applyProtection="1">
      <alignment horizontal="right" vertical="center"/>
    </xf>
    <xf numFmtId="4" fontId="41" fillId="0" borderId="32" xfId="0" applyNumberFormat="1" applyFont="1" applyFill="1" applyBorder="1" applyAlignment="1" applyProtection="1">
      <alignment horizontal="right" vertical="center"/>
      <protection hidden="1"/>
    </xf>
    <xf numFmtId="4" fontId="41" fillId="0" borderId="34" xfId="0" applyNumberFormat="1" applyFont="1" applyFill="1" applyBorder="1" applyAlignment="1" applyProtection="1">
      <alignment horizontal="right" vertical="center"/>
    </xf>
    <xf numFmtId="4" fontId="41" fillId="0" borderId="32" xfId="0" applyNumberFormat="1" applyFont="1" applyFill="1" applyBorder="1" applyAlignment="1" applyProtection="1">
      <alignment horizontal="right" vertical="center"/>
    </xf>
    <xf numFmtId="4" fontId="41" fillId="0" borderId="30" xfId="0" applyNumberFormat="1" applyFont="1" applyFill="1" applyBorder="1" applyAlignment="1" applyProtection="1">
      <alignment horizontal="right" vertical="center"/>
    </xf>
    <xf numFmtId="4" fontId="40" fillId="0" borderId="30" xfId="0" applyNumberFormat="1" applyFont="1" applyFill="1" applyBorder="1" applyAlignment="1" applyProtection="1">
      <alignment horizontal="right" vertical="center"/>
      <protection hidden="1"/>
    </xf>
    <xf numFmtId="4" fontId="40" fillId="0" borderId="33" xfId="0" applyNumberFormat="1" applyFont="1" applyFill="1" applyBorder="1" applyAlignment="1" applyProtection="1">
      <alignment horizontal="right" vertical="center"/>
      <protection hidden="1"/>
    </xf>
    <xf numFmtId="4" fontId="40" fillId="0" borderId="30" xfId="0" applyNumberFormat="1" applyFont="1" applyFill="1" applyBorder="1" applyAlignment="1" applyProtection="1">
      <alignment horizontal="right" vertical="center"/>
    </xf>
    <xf numFmtId="181" fontId="37" fillId="0" borderId="28" xfId="0" applyNumberFormat="1" applyFont="1" applyFill="1" applyBorder="1" applyAlignment="1" applyProtection="1">
      <alignment horizontal="left" vertical="center"/>
      <protection hidden="1"/>
    </xf>
    <xf numFmtId="4" fontId="37" fillId="0" borderId="30" xfId="0" applyNumberFormat="1" applyFont="1" applyFill="1" applyBorder="1" applyAlignment="1" applyProtection="1">
      <alignment horizontal="right" vertical="center"/>
      <protection hidden="1"/>
    </xf>
    <xf numFmtId="4" fontId="37" fillId="0" borderId="32" xfId="0" applyNumberFormat="1" applyFont="1" applyFill="1" applyBorder="1" applyAlignment="1" applyProtection="1">
      <alignment horizontal="right" vertical="center"/>
      <protection hidden="1"/>
    </xf>
    <xf numFmtId="4" fontId="37" fillId="0" borderId="33" xfId="0" applyNumberFormat="1" applyFont="1" applyFill="1" applyBorder="1" applyAlignment="1" applyProtection="1">
      <alignment horizontal="right" vertical="center"/>
      <protection hidden="1"/>
    </xf>
    <xf numFmtId="4" fontId="37" fillId="0" borderId="34" xfId="0" applyNumberFormat="1" applyFont="1" applyFill="1" applyBorder="1" applyAlignment="1" applyProtection="1">
      <alignment horizontal="right" vertical="center"/>
    </xf>
    <xf numFmtId="4" fontId="37" fillId="0" borderId="32" xfId="0" applyNumberFormat="1" applyFont="1" applyFill="1" applyBorder="1" applyAlignment="1" applyProtection="1">
      <alignment horizontal="right" vertical="center"/>
    </xf>
    <xf numFmtId="4" fontId="37" fillId="0" borderId="30" xfId="0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  <protection hidden="1"/>
    </xf>
    <xf numFmtId="182" fontId="39" fillId="0" borderId="29" xfId="2" applyNumberFormat="1" applyFont="1" applyFill="1" applyBorder="1" applyAlignment="1" applyProtection="1">
      <alignment horizontal="center" vertical="center"/>
      <protection hidden="1"/>
    </xf>
    <xf numFmtId="182" fontId="39" fillId="0" borderId="31" xfId="2" applyNumberFormat="1" applyFont="1" applyFill="1" applyBorder="1" applyAlignment="1" applyProtection="1">
      <alignment horizontal="center" vertical="center"/>
      <protection hidden="1"/>
    </xf>
    <xf numFmtId="182" fontId="39" fillId="0" borderId="29" xfId="2" applyNumberFormat="1" applyFont="1" applyFill="1" applyBorder="1" applyAlignment="1" applyProtection="1">
      <alignment horizontal="center" vertical="center"/>
    </xf>
    <xf numFmtId="4" fontId="38" fillId="0" borderId="30" xfId="0" applyNumberFormat="1" applyFont="1" applyFill="1" applyBorder="1" applyAlignment="1" applyProtection="1">
      <alignment horizontal="right" vertical="center"/>
    </xf>
    <xf numFmtId="182" fontId="39" fillId="0" borderId="31" xfId="2" applyNumberFormat="1" applyFont="1" applyFill="1" applyBorder="1" applyAlignment="1" applyProtection="1">
      <alignment horizontal="center" vertical="center"/>
    </xf>
    <xf numFmtId="182" fontId="36" fillId="0" borderId="29" xfId="2" applyNumberFormat="1" applyFont="1" applyFill="1" applyBorder="1" applyAlignment="1" applyProtection="1">
      <alignment horizontal="center" vertical="center"/>
      <protection hidden="1"/>
    </xf>
    <xf numFmtId="182" fontId="36" fillId="0" borderId="31" xfId="2" applyNumberFormat="1" applyFont="1" applyFill="1" applyBorder="1" applyAlignment="1" applyProtection="1">
      <alignment horizontal="center" vertical="center"/>
      <protection hidden="1"/>
    </xf>
    <xf numFmtId="182" fontId="36" fillId="0" borderId="29" xfId="2" applyNumberFormat="1" applyFont="1" applyFill="1" applyBorder="1" applyAlignment="1" applyProtection="1">
      <alignment horizontal="center" vertical="center"/>
    </xf>
    <xf numFmtId="182" fontId="36" fillId="0" borderId="31" xfId="2" applyNumberFormat="1" applyFont="1" applyFill="1" applyBorder="1" applyAlignment="1" applyProtection="1">
      <alignment horizontal="center" vertical="center"/>
    </xf>
    <xf numFmtId="3" fontId="38" fillId="0" borderId="15" xfId="0" applyNumberFormat="1" applyFont="1" applyFill="1" applyBorder="1" applyAlignment="1" applyProtection="1">
      <alignment horizontal="left" vertical="center"/>
      <protection hidden="1"/>
    </xf>
    <xf numFmtId="9" fontId="39" fillId="0" borderId="16" xfId="2" applyFont="1" applyFill="1" applyBorder="1" applyAlignment="1" applyProtection="1">
      <alignment horizontal="center" vertical="center"/>
      <protection hidden="1"/>
    </xf>
    <xf numFmtId="3" fontId="38" fillId="0" borderId="36" xfId="0" applyNumberFormat="1" applyFont="1" applyFill="1" applyBorder="1" applyAlignment="1" applyProtection="1">
      <alignment horizontal="right" vertical="center"/>
      <protection hidden="1"/>
    </xf>
    <xf numFmtId="9" fontId="39" fillId="0" borderId="37" xfId="2" applyFont="1" applyFill="1" applyBorder="1" applyAlignment="1" applyProtection="1">
      <alignment horizontal="center" vertical="center"/>
      <protection hidden="1"/>
    </xf>
    <xf numFmtId="9" fontId="39" fillId="0" borderId="16" xfId="2" applyFont="1" applyFill="1" applyBorder="1" applyAlignment="1" applyProtection="1">
      <alignment horizontal="center" vertical="center"/>
    </xf>
    <xf numFmtId="3" fontId="38" fillId="0" borderId="38" xfId="0" applyNumberFormat="1" applyFont="1" applyFill="1" applyBorder="1" applyAlignment="1" applyProtection="1">
      <alignment horizontal="right" vertical="center"/>
    </xf>
    <xf numFmtId="9" fontId="39" fillId="0" borderId="37" xfId="2" applyFont="1" applyFill="1" applyBorder="1" applyAlignment="1" applyProtection="1">
      <alignment horizontal="center" vertical="center"/>
    </xf>
    <xf numFmtId="3" fontId="43" fillId="0" borderId="21" xfId="170" applyNumberFormat="1" applyFont="1" applyFill="1" applyBorder="1" applyAlignment="1" applyProtection="1">
      <alignment horizontal="left" vertical="center"/>
      <protection hidden="1"/>
    </xf>
    <xf numFmtId="3" fontId="40" fillId="0" borderId="27" xfId="0" applyNumberFormat="1" applyFont="1" applyFill="1" applyBorder="1" applyAlignment="1" applyProtection="1">
      <alignment horizontal="right" vertical="center"/>
    </xf>
    <xf numFmtId="3" fontId="40" fillId="0" borderId="25" xfId="0" applyNumberFormat="1" applyFont="1" applyFill="1" applyBorder="1" applyAlignment="1" applyProtection="1">
      <alignment horizontal="right" vertical="center"/>
    </xf>
    <xf numFmtId="3" fontId="40" fillId="0" borderId="23" xfId="0" applyNumberFormat="1" applyFont="1" applyFill="1" applyBorder="1" applyAlignment="1" applyProtection="1">
      <alignment horizontal="right" vertical="center"/>
    </xf>
    <xf numFmtId="3" fontId="43" fillId="0" borderId="28" xfId="170" applyNumberFormat="1" applyFont="1" applyFill="1" applyBorder="1" applyAlignment="1" applyProtection="1">
      <alignment horizontal="left" vertical="center"/>
      <protection hidden="1"/>
    </xf>
    <xf numFmtId="3" fontId="38" fillId="0" borderId="36" xfId="0" applyNumberFormat="1" applyFont="1" applyFill="1" applyBorder="1" applyAlignment="1" applyProtection="1">
      <alignment vertical="center"/>
      <protection hidden="1"/>
    </xf>
    <xf numFmtId="3" fontId="38" fillId="0" borderId="39" xfId="0" applyNumberFormat="1" applyFont="1" applyFill="1" applyBorder="1" applyAlignment="1" applyProtection="1">
      <alignment vertical="center"/>
      <protection hidden="1"/>
    </xf>
    <xf numFmtId="3" fontId="38" fillId="0" borderId="42" xfId="0" applyNumberFormat="1" applyFont="1" applyFill="1" applyBorder="1" applyAlignment="1" applyProtection="1">
      <alignment vertical="center"/>
      <protection hidden="1"/>
    </xf>
    <xf numFmtId="3" fontId="38" fillId="0" borderId="38" xfId="0" applyNumberFormat="1" applyFont="1" applyFill="1" applyBorder="1" applyAlignment="1" applyProtection="1">
      <alignment vertical="center"/>
    </xf>
    <xf numFmtId="3" fontId="38" fillId="0" borderId="39" xfId="0" applyNumberFormat="1" applyFont="1" applyFill="1" applyBorder="1" applyAlignment="1" applyProtection="1">
      <alignment vertical="center"/>
    </xf>
    <xf numFmtId="3" fontId="38" fillId="0" borderId="36" xfId="0" applyNumberFormat="1" applyFont="1" applyFill="1" applyBorder="1" applyAlignment="1" applyProtection="1">
      <alignment vertical="center"/>
    </xf>
    <xf numFmtId="0" fontId="38" fillId="0" borderId="17" xfId="0" applyFont="1" applyFill="1" applyBorder="1" applyAlignment="1" applyProtection="1">
      <alignment horizontal="left" vertical="center"/>
      <protection hidden="1"/>
    </xf>
    <xf numFmtId="9" fontId="36" fillId="0" borderId="19" xfId="2" applyFont="1" applyFill="1" applyBorder="1" applyAlignment="1" applyProtection="1">
      <alignment horizontal="center" vertical="center"/>
      <protection hidden="1"/>
    </xf>
    <xf numFmtId="3" fontId="37" fillId="0" borderId="19" xfId="0" applyNumberFormat="1" applyFont="1" applyFill="1" applyBorder="1" applyAlignment="1" applyProtection="1">
      <alignment vertical="center"/>
      <protection hidden="1"/>
    </xf>
    <xf numFmtId="9" fontId="36" fillId="0" borderId="19" xfId="2" applyFont="1" applyFill="1" applyBorder="1" applyAlignment="1" applyProtection="1">
      <alignment horizontal="center" vertical="center"/>
    </xf>
    <xf numFmtId="3" fontId="37" fillId="0" borderId="19" xfId="0" applyNumberFormat="1" applyFont="1" applyFill="1" applyBorder="1" applyAlignment="1" applyProtection="1">
      <alignment vertical="center"/>
    </xf>
    <xf numFmtId="0" fontId="38" fillId="0" borderId="21" xfId="0" applyFont="1" applyFill="1" applyBorder="1" applyAlignment="1" applyProtection="1">
      <alignment horizontal="left" vertical="center"/>
      <protection hidden="1"/>
    </xf>
    <xf numFmtId="9" fontId="39" fillId="0" borderId="22" xfId="2" applyFont="1" applyFill="1" applyBorder="1" applyAlignment="1" applyProtection="1">
      <alignment horizontal="center" vertical="center"/>
      <protection hidden="1"/>
    </xf>
    <xf numFmtId="3" fontId="38" fillId="0" borderId="23" xfId="0" applyNumberFormat="1" applyFont="1" applyFill="1" applyBorder="1" applyAlignment="1" applyProtection="1">
      <alignment vertical="center"/>
      <protection hidden="1"/>
    </xf>
    <xf numFmtId="9" fontId="39" fillId="0" borderId="24" xfId="2" applyFont="1" applyFill="1" applyBorder="1" applyAlignment="1" applyProtection="1">
      <alignment horizontal="center" vertical="center"/>
      <protection hidden="1"/>
    </xf>
    <xf numFmtId="3" fontId="38" fillId="0" borderId="25" xfId="0" applyNumberFormat="1" applyFont="1" applyFill="1" applyBorder="1" applyAlignment="1" applyProtection="1">
      <alignment vertical="center"/>
      <protection hidden="1"/>
    </xf>
    <xf numFmtId="3" fontId="38" fillId="0" borderId="26" xfId="0" applyNumberFormat="1" applyFont="1" applyFill="1" applyBorder="1" applyAlignment="1" applyProtection="1">
      <alignment vertical="center"/>
      <protection hidden="1"/>
    </xf>
    <xf numFmtId="9" fontId="39" fillId="0" borderId="22" xfId="2" applyFont="1" applyFill="1" applyBorder="1" applyAlignment="1" applyProtection="1">
      <alignment horizontal="center" vertical="center"/>
    </xf>
    <xf numFmtId="3" fontId="38" fillId="0" borderId="43" xfId="0" applyNumberFormat="1" applyFont="1" applyFill="1" applyBorder="1" applyAlignment="1" applyProtection="1">
      <alignment vertical="center"/>
    </xf>
    <xf numFmtId="3" fontId="38" fillId="0" borderId="25" xfId="0" applyNumberFormat="1" applyFont="1" applyFill="1" applyBorder="1" applyAlignment="1" applyProtection="1">
      <alignment vertical="center"/>
    </xf>
    <xf numFmtId="3" fontId="38" fillId="0" borderId="23" xfId="0" applyNumberFormat="1" applyFont="1" applyFill="1" applyBorder="1" applyAlignment="1" applyProtection="1">
      <alignment vertical="center"/>
    </xf>
    <xf numFmtId="9" fontId="39" fillId="0" borderId="24" xfId="2" applyFont="1" applyFill="1" applyBorder="1" applyAlignment="1" applyProtection="1">
      <alignment horizontal="center" vertical="center"/>
    </xf>
    <xf numFmtId="0" fontId="38" fillId="0" borderId="28" xfId="0" applyFont="1" applyFill="1" applyBorder="1" applyAlignment="1" applyProtection="1">
      <alignment horizontal="left" vertical="center"/>
      <protection hidden="1"/>
    </xf>
    <xf numFmtId="3" fontId="38" fillId="0" borderId="30" xfId="0" applyNumberFormat="1" applyFont="1" applyFill="1" applyBorder="1" applyAlignment="1" applyProtection="1">
      <alignment vertical="center"/>
      <protection hidden="1"/>
    </xf>
    <xf numFmtId="0" fontId="38" fillId="0" borderId="45" xfId="0" applyFont="1" applyFill="1" applyBorder="1" applyAlignment="1" applyProtection="1">
      <alignment horizontal="left" vertical="center"/>
      <protection hidden="1"/>
    </xf>
    <xf numFmtId="9" fontId="39" fillId="0" borderId="46" xfId="2" applyFont="1" applyFill="1" applyBorder="1" applyAlignment="1" applyProtection="1">
      <alignment horizontal="center" vertical="center"/>
      <protection hidden="1"/>
    </xf>
    <xf numFmtId="9" fontId="39" fillId="0" borderId="47" xfId="2" applyFont="1" applyFill="1" applyBorder="1" applyAlignment="1" applyProtection="1">
      <alignment horizontal="center" vertical="center"/>
      <protection hidden="1"/>
    </xf>
    <xf numFmtId="3" fontId="38" fillId="0" borderId="32" xfId="0" applyNumberFormat="1" applyFont="1" applyFill="1" applyBorder="1" applyAlignment="1" applyProtection="1">
      <alignment vertical="center"/>
      <protection hidden="1"/>
    </xf>
    <xf numFmtId="3" fontId="38" fillId="0" borderId="33" xfId="0" applyNumberFormat="1" applyFont="1" applyFill="1" applyBorder="1" applyAlignment="1" applyProtection="1">
      <alignment vertical="center"/>
      <protection hidden="1"/>
    </xf>
    <xf numFmtId="9" fontId="39" fillId="0" borderId="46" xfId="2" applyFont="1" applyFill="1" applyBorder="1" applyAlignment="1" applyProtection="1">
      <alignment horizontal="center" vertical="center"/>
    </xf>
    <xf numFmtId="3" fontId="38" fillId="0" borderId="44" xfId="0" applyNumberFormat="1" applyFont="1" applyFill="1" applyBorder="1" applyAlignment="1" applyProtection="1">
      <alignment vertical="center"/>
    </xf>
    <xf numFmtId="3" fontId="38" fillId="0" borderId="32" xfId="0" applyNumberFormat="1" applyFont="1" applyFill="1" applyBorder="1" applyAlignment="1" applyProtection="1">
      <alignment vertical="center"/>
    </xf>
    <xf numFmtId="3" fontId="38" fillId="0" borderId="30" xfId="0" applyNumberFormat="1" applyFont="1" applyFill="1" applyBorder="1" applyAlignment="1" applyProtection="1">
      <alignment vertical="center"/>
    </xf>
    <xf numFmtId="9" fontId="39" fillId="0" borderId="47" xfId="2" applyFont="1" applyFill="1" applyBorder="1" applyAlignment="1" applyProtection="1">
      <alignment horizontal="center" vertical="center"/>
    </xf>
    <xf numFmtId="0" fontId="38" fillId="0" borderId="15" xfId="0" applyFont="1" applyFill="1" applyBorder="1" applyAlignment="1" applyProtection="1">
      <alignment horizontal="left" vertical="center"/>
      <protection hidden="1"/>
    </xf>
    <xf numFmtId="3" fontId="38" fillId="0" borderId="48" xfId="0" applyNumberFormat="1" applyFont="1" applyFill="1" applyBorder="1" applyAlignment="1" applyProtection="1">
      <alignment vertical="center"/>
    </xf>
    <xf numFmtId="0" fontId="44" fillId="0" borderId="15" xfId="0" applyFont="1" applyFill="1" applyBorder="1" applyAlignment="1" applyProtection="1">
      <alignment horizontal="left" vertical="center"/>
      <protection hidden="1"/>
    </xf>
    <xf numFmtId="9" fontId="45" fillId="0" borderId="16" xfId="2" applyFont="1" applyFill="1" applyBorder="1" applyAlignment="1" applyProtection="1">
      <alignment horizontal="center" vertical="center"/>
      <protection hidden="1"/>
    </xf>
    <xf numFmtId="9" fontId="44" fillId="0" borderId="36" xfId="2" applyFont="1" applyFill="1" applyBorder="1" applyAlignment="1" applyProtection="1">
      <alignment horizontal="center" vertical="center"/>
      <protection hidden="1"/>
    </xf>
    <xf numFmtId="9" fontId="45" fillId="0" borderId="37" xfId="2" applyFont="1" applyFill="1" applyBorder="1" applyAlignment="1" applyProtection="1">
      <alignment horizontal="center" vertical="center"/>
      <protection hidden="1"/>
    </xf>
    <xf numFmtId="9" fontId="44" fillId="0" borderId="39" xfId="2" applyFont="1" applyFill="1" applyBorder="1" applyAlignment="1" applyProtection="1">
      <alignment horizontal="center" vertical="center"/>
      <protection hidden="1"/>
    </xf>
    <xf numFmtId="9" fontId="44" fillId="0" borderId="42" xfId="2" applyFont="1" applyFill="1" applyBorder="1" applyAlignment="1" applyProtection="1">
      <alignment horizontal="center" vertical="center"/>
      <protection hidden="1"/>
    </xf>
    <xf numFmtId="9" fontId="45" fillId="0" borderId="16" xfId="2" applyFont="1" applyFill="1" applyBorder="1" applyAlignment="1" applyProtection="1">
      <alignment horizontal="center" vertical="center"/>
    </xf>
    <xf numFmtId="9" fontId="44" fillId="0" borderId="48" xfId="2" applyFont="1" applyFill="1" applyBorder="1" applyAlignment="1" applyProtection="1">
      <alignment horizontal="center" vertical="center"/>
    </xf>
    <xf numFmtId="9" fontId="44" fillId="0" borderId="39" xfId="2" applyFont="1" applyFill="1" applyBorder="1" applyAlignment="1" applyProtection="1">
      <alignment horizontal="center" vertical="center"/>
    </xf>
    <xf numFmtId="9" fontId="44" fillId="0" borderId="36" xfId="2" applyFont="1" applyFill="1" applyBorder="1" applyAlignment="1" applyProtection="1">
      <alignment horizontal="center" vertical="center"/>
    </xf>
    <xf numFmtId="9" fontId="45" fillId="0" borderId="37" xfId="2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vertical="center"/>
      <protection hidden="1"/>
    </xf>
    <xf numFmtId="3" fontId="44" fillId="0" borderId="36" xfId="0" applyNumberFormat="1" applyFont="1" applyFill="1" applyBorder="1" applyAlignment="1" applyProtection="1">
      <alignment vertical="center"/>
      <protection hidden="1"/>
    </xf>
    <xf numFmtId="3" fontId="44" fillId="0" borderId="39" xfId="0" applyNumberFormat="1" applyFont="1" applyFill="1" applyBorder="1" applyAlignment="1" applyProtection="1">
      <alignment vertical="center"/>
      <protection hidden="1"/>
    </xf>
    <xf numFmtId="3" fontId="44" fillId="0" borderId="42" xfId="0" applyNumberFormat="1" applyFont="1" applyFill="1" applyBorder="1" applyAlignment="1" applyProtection="1">
      <alignment vertical="center"/>
      <protection hidden="1"/>
    </xf>
    <xf numFmtId="3" fontId="44" fillId="0" borderId="48" xfId="0" applyNumberFormat="1" applyFont="1" applyFill="1" applyBorder="1" applyAlignment="1" applyProtection="1">
      <alignment vertical="center"/>
    </xf>
    <xf numFmtId="3" fontId="44" fillId="0" borderId="39" xfId="0" applyNumberFormat="1" applyFont="1" applyFill="1" applyBorder="1" applyAlignment="1" applyProtection="1">
      <alignment vertical="center"/>
    </xf>
    <xf numFmtId="3" fontId="44" fillId="0" borderId="36" xfId="0" applyNumberFormat="1" applyFont="1" applyFill="1" applyBorder="1" applyAlignment="1" applyProtection="1">
      <alignment vertical="center"/>
    </xf>
    <xf numFmtId="0" fontId="44" fillId="0" borderId="15" xfId="0" applyFont="1" applyFill="1" applyBorder="1" applyAlignment="1" applyProtection="1">
      <alignment horizontal="fill" vertical="center"/>
      <protection hidden="1"/>
    </xf>
    <xf numFmtId="3" fontId="40" fillId="0" borderId="44" xfId="0" applyNumberFormat="1" applyFont="1" applyFill="1" applyBorder="1" applyAlignment="1" applyProtection="1">
      <alignment horizontal="right" vertical="center"/>
    </xf>
    <xf numFmtId="3" fontId="41" fillId="0" borderId="44" xfId="0" applyNumberFormat="1" applyFont="1" applyFill="1" applyBorder="1" applyAlignment="1" applyProtection="1">
      <alignment horizontal="right" vertical="center"/>
    </xf>
    <xf numFmtId="3" fontId="37" fillId="0" borderId="30" xfId="0" applyNumberFormat="1" applyFont="1" applyFill="1" applyBorder="1" applyAlignment="1" applyProtection="1">
      <alignment vertical="center"/>
      <protection hidden="1"/>
    </xf>
    <xf numFmtId="3" fontId="37" fillId="0" borderId="33" xfId="0" applyNumberFormat="1" applyFont="1" applyFill="1" applyBorder="1" applyAlignment="1" applyProtection="1">
      <alignment vertical="center"/>
      <protection hidden="1"/>
    </xf>
    <xf numFmtId="3" fontId="37" fillId="0" borderId="32" xfId="0" applyNumberFormat="1" applyFont="1" applyFill="1" applyBorder="1" applyAlignment="1" applyProtection="1">
      <alignment vertical="center"/>
      <protection hidden="1"/>
    </xf>
    <xf numFmtId="3" fontId="37" fillId="0" borderId="44" xfId="0" applyNumberFormat="1" applyFont="1" applyFill="1" applyBorder="1" applyAlignment="1" applyProtection="1">
      <alignment vertical="center"/>
    </xf>
    <xf numFmtId="3" fontId="37" fillId="0" borderId="32" xfId="0" applyNumberFormat="1" applyFont="1" applyFill="1" applyBorder="1" applyAlignment="1" applyProtection="1">
      <alignment vertical="center"/>
    </xf>
    <xf numFmtId="3" fontId="37" fillId="0" borderId="30" xfId="0" applyNumberFormat="1" applyFont="1" applyFill="1" applyBorder="1" applyAlignment="1" applyProtection="1">
      <alignment vertical="center"/>
    </xf>
    <xf numFmtId="0" fontId="37" fillId="0" borderId="28" xfId="0" applyFont="1" applyFill="1" applyBorder="1" applyAlignment="1" applyProtection="1">
      <alignment horizontal="left" vertical="center"/>
      <protection hidden="1"/>
    </xf>
    <xf numFmtId="0" fontId="43" fillId="0" borderId="0" xfId="0" applyFont="1" applyFill="1" applyAlignment="1" applyProtection="1">
      <alignment vertical="center"/>
      <protection hidden="1"/>
    </xf>
    <xf numFmtId="0" fontId="43" fillId="0" borderId="28" xfId="0" applyFont="1" applyFill="1" applyBorder="1" applyAlignment="1" applyProtection="1">
      <alignment horizontal="left" vertical="center"/>
      <protection hidden="1"/>
    </xf>
    <xf numFmtId="9" fontId="43" fillId="0" borderId="32" xfId="2" applyFont="1" applyFill="1" applyBorder="1" applyAlignment="1" applyProtection="1">
      <alignment vertical="center"/>
      <protection hidden="1"/>
    </xf>
    <xf numFmtId="9" fontId="43" fillId="0" borderId="44" xfId="2" applyFont="1" applyFill="1" applyBorder="1" applyAlignment="1" applyProtection="1">
      <alignment vertical="center"/>
    </xf>
    <xf numFmtId="9" fontId="43" fillId="0" borderId="32" xfId="2" applyFont="1" applyFill="1" applyBorder="1" applyAlignment="1" applyProtection="1">
      <alignment vertical="center"/>
    </xf>
    <xf numFmtId="9" fontId="43" fillId="0" borderId="30" xfId="2" applyFont="1" applyFill="1" applyBorder="1" applyAlignment="1" applyProtection="1">
      <alignment vertical="center"/>
    </xf>
    <xf numFmtId="0" fontId="40" fillId="0" borderId="28" xfId="0" applyFont="1" applyFill="1" applyBorder="1" applyAlignment="1" applyProtection="1">
      <alignment horizontal="left" vertical="center"/>
      <protection hidden="1"/>
    </xf>
    <xf numFmtId="9" fontId="40" fillId="0" borderId="30" xfId="2" applyFont="1" applyFill="1" applyBorder="1" applyAlignment="1" applyProtection="1">
      <alignment vertical="center"/>
      <protection hidden="1"/>
    </xf>
    <xf numFmtId="9" fontId="40" fillId="0" borderId="32" xfId="2" applyFont="1" applyFill="1" applyBorder="1" applyAlignment="1" applyProtection="1">
      <alignment vertical="center"/>
      <protection hidden="1"/>
    </xf>
    <xf numFmtId="9" fontId="40" fillId="0" borderId="33" xfId="2" applyFont="1" applyFill="1" applyBorder="1" applyAlignment="1" applyProtection="1">
      <alignment vertical="center"/>
      <protection hidden="1"/>
    </xf>
    <xf numFmtId="9" fontId="40" fillId="0" borderId="44" xfId="2" applyFont="1" applyFill="1" applyBorder="1" applyAlignment="1" applyProtection="1">
      <alignment vertical="center"/>
    </xf>
    <xf numFmtId="9" fontId="40" fillId="0" borderId="32" xfId="2" applyFont="1" applyFill="1" applyBorder="1" applyAlignment="1" applyProtection="1">
      <alignment vertical="center"/>
    </xf>
    <xf numFmtId="9" fontId="40" fillId="0" borderId="30" xfId="2" applyFont="1" applyFill="1" applyBorder="1" applyAlignment="1" applyProtection="1">
      <alignment vertical="center"/>
    </xf>
    <xf numFmtId="0" fontId="46" fillId="0" borderId="0" xfId="0" applyFont="1" applyFill="1" applyAlignment="1" applyProtection="1">
      <alignment vertical="center"/>
      <protection hidden="1"/>
    </xf>
    <xf numFmtId="3" fontId="46" fillId="0" borderId="28" xfId="170" applyNumberFormat="1" applyFont="1" applyFill="1" applyBorder="1" applyAlignment="1" applyProtection="1">
      <alignment horizontal="left" vertical="center"/>
      <protection hidden="1"/>
    </xf>
    <xf numFmtId="9" fontId="46" fillId="0" borderId="30" xfId="2" applyFont="1" applyFill="1" applyBorder="1" applyAlignment="1" applyProtection="1">
      <alignment horizontal="right" vertical="center"/>
      <protection hidden="1"/>
    </xf>
    <xf numFmtId="9" fontId="46" fillId="0" borderId="32" xfId="2" applyFont="1" applyFill="1" applyBorder="1" applyAlignment="1" applyProtection="1">
      <alignment horizontal="right" vertical="center"/>
      <protection hidden="1"/>
    </xf>
    <xf numFmtId="9" fontId="46" fillId="0" borderId="33" xfId="2" applyFont="1" applyFill="1" applyBorder="1" applyAlignment="1" applyProtection="1">
      <alignment horizontal="right" vertical="center"/>
      <protection hidden="1"/>
    </xf>
    <xf numFmtId="9" fontId="46" fillId="0" borderId="44" xfId="2" applyFont="1" applyFill="1" applyBorder="1" applyAlignment="1" applyProtection="1">
      <alignment horizontal="right" vertical="center"/>
    </xf>
    <xf numFmtId="9" fontId="46" fillId="0" borderId="32" xfId="2" applyFont="1" applyFill="1" applyBorder="1" applyAlignment="1" applyProtection="1">
      <alignment horizontal="right" vertical="center"/>
    </xf>
    <xf numFmtId="9" fontId="46" fillId="0" borderId="30" xfId="2" applyFont="1" applyFill="1" applyBorder="1" applyAlignment="1" applyProtection="1">
      <alignment horizontal="right" vertical="center"/>
    </xf>
    <xf numFmtId="9" fontId="43" fillId="0" borderId="30" xfId="2" applyFont="1" applyFill="1" applyBorder="1" applyAlignment="1" applyProtection="1">
      <alignment horizontal="right" vertical="center"/>
      <protection hidden="1"/>
    </xf>
    <xf numFmtId="9" fontId="43" fillId="0" borderId="32" xfId="2" applyFont="1" applyFill="1" applyBorder="1" applyAlignment="1" applyProtection="1">
      <alignment horizontal="right" vertical="center"/>
      <protection hidden="1"/>
    </xf>
    <xf numFmtId="9" fontId="43" fillId="0" borderId="33" xfId="2" applyFont="1" applyFill="1" applyBorder="1" applyAlignment="1" applyProtection="1">
      <alignment horizontal="right" vertical="center"/>
      <protection hidden="1"/>
    </xf>
    <xf numFmtId="9" fontId="43" fillId="0" borderId="44" xfId="2" applyFont="1" applyFill="1" applyBorder="1" applyAlignment="1" applyProtection="1">
      <alignment horizontal="right" vertical="center"/>
    </xf>
    <xf numFmtId="9" fontId="43" fillId="0" borderId="32" xfId="2" applyFont="1" applyFill="1" applyBorder="1" applyAlignment="1" applyProtection="1">
      <alignment horizontal="right" vertical="center"/>
    </xf>
    <xf numFmtId="9" fontId="43" fillId="0" borderId="30" xfId="2" applyFont="1" applyFill="1" applyBorder="1" applyAlignment="1" applyProtection="1">
      <alignment horizontal="right" vertical="center"/>
    </xf>
    <xf numFmtId="3" fontId="43" fillId="0" borderId="30" xfId="0" applyNumberFormat="1" applyFont="1" applyFill="1" applyBorder="1" applyAlignment="1" applyProtection="1">
      <alignment vertical="center"/>
      <protection hidden="1"/>
    </xf>
    <xf numFmtId="3" fontId="43" fillId="0" borderId="32" xfId="0" applyNumberFormat="1" applyFont="1" applyFill="1" applyBorder="1" applyAlignment="1" applyProtection="1">
      <alignment vertical="center"/>
      <protection hidden="1"/>
    </xf>
    <xf numFmtId="3" fontId="43" fillId="0" borderId="33" xfId="0" applyNumberFormat="1" applyFont="1" applyFill="1" applyBorder="1" applyAlignment="1" applyProtection="1">
      <alignment vertical="center"/>
      <protection hidden="1"/>
    </xf>
    <xf numFmtId="3" fontId="43" fillId="0" borderId="44" xfId="0" applyNumberFormat="1" applyFont="1" applyFill="1" applyBorder="1" applyAlignment="1" applyProtection="1">
      <alignment vertical="center"/>
    </xf>
    <xf numFmtId="3" fontId="43" fillId="0" borderId="32" xfId="0" applyNumberFormat="1" applyFont="1" applyFill="1" applyBorder="1" applyAlignment="1" applyProtection="1">
      <alignment vertical="center"/>
    </xf>
    <xf numFmtId="3" fontId="43" fillId="0" borderId="30" xfId="0" applyNumberFormat="1" applyFont="1" applyFill="1" applyBorder="1" applyAlignment="1" applyProtection="1">
      <alignment vertical="center"/>
    </xf>
    <xf numFmtId="3" fontId="47" fillId="0" borderId="28" xfId="170" applyNumberFormat="1" applyFont="1" applyFill="1" applyBorder="1" applyAlignment="1" applyProtection="1">
      <alignment horizontal="left" vertical="center"/>
      <protection hidden="1"/>
    </xf>
    <xf numFmtId="3" fontId="47" fillId="0" borderId="30" xfId="0" applyNumberFormat="1" applyFont="1" applyFill="1" applyBorder="1" applyAlignment="1" applyProtection="1">
      <alignment horizontal="right" vertical="center"/>
      <protection hidden="1"/>
    </xf>
    <xf numFmtId="3" fontId="47" fillId="0" borderId="33" xfId="0" applyNumberFormat="1" applyFont="1" applyFill="1" applyBorder="1" applyAlignment="1" applyProtection="1">
      <alignment horizontal="right" vertical="center"/>
      <protection hidden="1"/>
    </xf>
    <xf numFmtId="3" fontId="47" fillId="0" borderId="44" xfId="0" applyNumberFormat="1" applyFont="1" applyFill="1" applyBorder="1" applyAlignment="1" applyProtection="1">
      <alignment horizontal="right" vertical="center"/>
    </xf>
    <xf numFmtId="3" fontId="47" fillId="0" borderId="32" xfId="0" applyNumberFormat="1" applyFont="1" applyFill="1" applyBorder="1" applyAlignment="1" applyProtection="1">
      <alignment horizontal="right" vertical="center"/>
    </xf>
    <xf numFmtId="3" fontId="48" fillId="0" borderId="28" xfId="170" applyNumberFormat="1" applyFont="1" applyFill="1" applyBorder="1" applyAlignment="1" applyProtection="1">
      <alignment horizontal="left" vertical="center"/>
      <protection hidden="1"/>
    </xf>
    <xf numFmtId="3" fontId="48" fillId="0" borderId="32" xfId="0" applyNumberFormat="1" applyFont="1" applyFill="1" applyBorder="1" applyAlignment="1" applyProtection="1">
      <alignment horizontal="right" vertical="center"/>
      <protection hidden="1"/>
    </xf>
    <xf numFmtId="3" fontId="48" fillId="0" borderId="44" xfId="0" applyNumberFormat="1" applyFont="1" applyFill="1" applyBorder="1" applyAlignment="1" applyProtection="1">
      <alignment horizontal="right" vertical="center"/>
    </xf>
    <xf numFmtId="3" fontId="42" fillId="0" borderId="0" xfId="0" applyNumberFormat="1" applyFont="1" applyFill="1" applyAlignment="1" applyProtection="1">
      <alignment vertical="center"/>
      <protection hidden="1"/>
    </xf>
    <xf numFmtId="3" fontId="47" fillId="0" borderId="30" xfId="0" applyNumberFormat="1" applyFont="1" applyFill="1" applyBorder="1" applyAlignment="1" applyProtection="1">
      <alignment horizontal="right" vertical="center"/>
    </xf>
    <xf numFmtId="3" fontId="48" fillId="0" borderId="32" xfId="0" applyNumberFormat="1" applyFont="1" applyFill="1" applyBorder="1" applyAlignment="1" applyProtection="1">
      <alignment horizontal="right" vertical="center"/>
    </xf>
    <xf numFmtId="3" fontId="48" fillId="0" borderId="3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Alignment="1" applyProtection="1">
      <alignment vertical="center"/>
      <protection hidden="1"/>
    </xf>
    <xf numFmtId="0" fontId="38" fillId="0" borderId="49" xfId="0" applyFont="1" applyFill="1" applyBorder="1" applyAlignment="1" applyProtection="1">
      <alignment horizontal="left" vertical="center"/>
      <protection hidden="1"/>
    </xf>
    <xf numFmtId="9" fontId="39" fillId="0" borderId="50" xfId="2" applyFont="1" applyFill="1" applyBorder="1" applyAlignment="1" applyProtection="1">
      <alignment horizontal="center" vertical="center"/>
      <protection hidden="1"/>
    </xf>
    <xf numFmtId="3" fontId="38" fillId="0" borderId="51" xfId="0" applyNumberFormat="1" applyFont="1" applyFill="1" applyBorder="1" applyAlignment="1" applyProtection="1">
      <alignment vertical="center"/>
      <protection hidden="1"/>
    </xf>
    <xf numFmtId="9" fontId="39" fillId="0" borderId="52" xfId="2" applyFont="1" applyFill="1" applyBorder="1" applyAlignment="1" applyProtection="1">
      <alignment horizontal="center" vertical="center"/>
      <protection hidden="1"/>
    </xf>
    <xf numFmtId="3" fontId="38" fillId="0" borderId="53" xfId="0" applyNumberFormat="1" applyFont="1" applyFill="1" applyBorder="1" applyAlignment="1" applyProtection="1">
      <alignment vertical="center"/>
      <protection hidden="1"/>
    </xf>
    <xf numFmtId="3" fontId="38" fillId="0" borderId="54" xfId="0" applyNumberFormat="1" applyFont="1" applyFill="1" applyBorder="1" applyAlignment="1" applyProtection="1">
      <alignment vertical="center"/>
      <protection hidden="1"/>
    </xf>
    <xf numFmtId="9" fontId="39" fillId="0" borderId="50" xfId="2" applyFont="1" applyFill="1" applyBorder="1" applyAlignment="1" applyProtection="1">
      <alignment horizontal="center" vertical="center"/>
    </xf>
    <xf numFmtId="3" fontId="38" fillId="0" borderId="55" xfId="0" applyNumberFormat="1" applyFont="1" applyFill="1" applyBorder="1" applyAlignment="1" applyProtection="1">
      <alignment vertical="center"/>
    </xf>
    <xf numFmtId="3" fontId="38" fillId="0" borderId="53" xfId="0" applyNumberFormat="1" applyFont="1" applyFill="1" applyBorder="1" applyAlignment="1" applyProtection="1">
      <alignment vertical="center"/>
    </xf>
    <xf numFmtId="3" fontId="38" fillId="0" borderId="51" xfId="0" applyNumberFormat="1" applyFont="1" applyFill="1" applyBorder="1" applyAlignment="1" applyProtection="1">
      <alignment vertical="center"/>
    </xf>
    <xf numFmtId="9" fontId="39" fillId="0" borderId="52" xfId="2" applyFont="1" applyFill="1" applyBorder="1" applyAlignment="1" applyProtection="1">
      <alignment horizontal="center" vertical="center"/>
    </xf>
    <xf numFmtId="180" fontId="39" fillId="0" borderId="50" xfId="2" applyNumberFormat="1" applyFont="1" applyFill="1" applyBorder="1" applyAlignment="1" applyProtection="1">
      <alignment horizontal="center" vertical="center"/>
      <protection hidden="1"/>
    </xf>
    <xf numFmtId="9" fontId="38" fillId="0" borderId="51" xfId="2" applyFont="1" applyFill="1" applyBorder="1" applyAlignment="1" applyProtection="1">
      <alignment horizontal="center" vertical="center"/>
      <protection hidden="1"/>
    </xf>
    <xf numFmtId="180" fontId="39" fillId="0" borderId="52" xfId="2" applyNumberFormat="1" applyFont="1" applyFill="1" applyBorder="1" applyAlignment="1" applyProtection="1">
      <alignment horizontal="center" vertical="center"/>
      <protection hidden="1"/>
    </xf>
    <xf numFmtId="9" fontId="38" fillId="0" borderId="53" xfId="2" applyFont="1" applyFill="1" applyBorder="1" applyAlignment="1" applyProtection="1">
      <alignment horizontal="center" vertical="center"/>
      <protection hidden="1"/>
    </xf>
    <xf numFmtId="9" fontId="38" fillId="0" borderId="54" xfId="2" applyFont="1" applyFill="1" applyBorder="1" applyAlignment="1" applyProtection="1">
      <alignment horizontal="center" vertical="center"/>
      <protection hidden="1"/>
    </xf>
    <xf numFmtId="180" fontId="39" fillId="0" borderId="50" xfId="2" applyNumberFormat="1" applyFont="1" applyFill="1" applyBorder="1" applyAlignment="1" applyProtection="1">
      <alignment horizontal="center" vertical="center"/>
    </xf>
    <xf numFmtId="9" fontId="38" fillId="0" borderId="55" xfId="2" applyFont="1" applyFill="1" applyBorder="1" applyAlignment="1" applyProtection="1">
      <alignment horizontal="center" vertical="center"/>
    </xf>
    <xf numFmtId="9" fontId="38" fillId="0" borderId="53" xfId="2" applyFont="1" applyFill="1" applyBorder="1" applyAlignment="1" applyProtection="1">
      <alignment horizontal="center" vertical="center"/>
    </xf>
    <xf numFmtId="9" fontId="38" fillId="0" borderId="51" xfId="2" applyFont="1" applyFill="1" applyBorder="1" applyAlignment="1" applyProtection="1">
      <alignment horizontal="center" vertical="center"/>
    </xf>
    <xf numFmtId="180" fontId="39" fillId="0" borderId="52" xfId="2" applyNumberFormat="1" applyFont="1" applyFill="1" applyBorder="1" applyAlignment="1" applyProtection="1">
      <alignment horizontal="center" vertical="center"/>
    </xf>
    <xf numFmtId="0" fontId="37" fillId="0" borderId="28" xfId="0" applyFont="1" applyFill="1" applyBorder="1" applyAlignment="1" applyProtection="1">
      <alignment horizontal="fill" vertical="center"/>
      <protection hidden="1"/>
    </xf>
    <xf numFmtId="183" fontId="36" fillId="0" borderId="29" xfId="2" applyNumberFormat="1" applyFont="1" applyFill="1" applyBorder="1" applyAlignment="1" applyProtection="1">
      <alignment horizontal="center" vertical="center"/>
      <protection hidden="1"/>
    </xf>
    <xf numFmtId="183" fontId="37" fillId="0" borderId="30" xfId="2" applyNumberFormat="1" applyFont="1" applyFill="1" applyBorder="1" applyAlignment="1" applyProtection="1">
      <alignment vertical="center"/>
      <protection hidden="1"/>
    </xf>
    <xf numFmtId="183" fontId="36" fillId="0" borderId="31" xfId="2" applyNumberFormat="1" applyFont="1" applyFill="1" applyBorder="1" applyAlignment="1" applyProtection="1">
      <alignment horizontal="center" vertical="center"/>
      <protection hidden="1"/>
    </xf>
    <xf numFmtId="183" fontId="37" fillId="0" borderId="32" xfId="2" applyNumberFormat="1" applyFont="1" applyFill="1" applyBorder="1" applyAlignment="1" applyProtection="1">
      <alignment vertical="center"/>
      <protection hidden="1"/>
    </xf>
    <xf numFmtId="183" fontId="37" fillId="0" borderId="33" xfId="2" applyNumberFormat="1" applyFont="1" applyFill="1" applyBorder="1" applyAlignment="1" applyProtection="1">
      <alignment vertical="center"/>
      <protection hidden="1"/>
    </xf>
    <xf numFmtId="183" fontId="36" fillId="0" borderId="29" xfId="2" applyNumberFormat="1" applyFont="1" applyFill="1" applyBorder="1" applyAlignment="1" applyProtection="1">
      <alignment horizontal="center" vertical="center"/>
    </xf>
    <xf numFmtId="183" fontId="37" fillId="0" borderId="44" xfId="2" applyNumberFormat="1" applyFont="1" applyFill="1" applyBorder="1" applyAlignment="1" applyProtection="1">
      <alignment vertical="center"/>
    </xf>
    <xf numFmtId="183" fontId="37" fillId="0" borderId="32" xfId="2" applyNumberFormat="1" applyFont="1" applyFill="1" applyBorder="1" applyAlignment="1" applyProtection="1">
      <alignment vertical="center"/>
    </xf>
    <xf numFmtId="183" fontId="37" fillId="0" borderId="30" xfId="2" applyNumberFormat="1" applyFont="1" applyFill="1" applyBorder="1" applyAlignment="1" applyProtection="1">
      <alignment vertical="center"/>
    </xf>
    <xf numFmtId="183" fontId="36" fillId="0" borderId="31" xfId="2" applyNumberFormat="1" applyFont="1" applyFill="1" applyBorder="1" applyAlignment="1" applyProtection="1">
      <alignment horizontal="center" vertical="center"/>
    </xf>
    <xf numFmtId="0" fontId="47" fillId="0" borderId="28" xfId="0" applyFont="1" applyFill="1" applyBorder="1" applyAlignment="1" applyProtection="1">
      <alignment horizontal="left" vertical="center"/>
      <protection hidden="1"/>
    </xf>
    <xf numFmtId="9" fontId="41" fillId="0" borderId="32" xfId="2" applyFont="1" applyFill="1" applyBorder="1" applyAlignment="1" applyProtection="1">
      <alignment vertical="center"/>
      <protection hidden="1"/>
    </xf>
    <xf numFmtId="9" fontId="41" fillId="0" borderId="44" xfId="2" applyFont="1" applyFill="1" applyBorder="1" applyAlignment="1" applyProtection="1">
      <alignment vertical="center"/>
    </xf>
    <xf numFmtId="9" fontId="41" fillId="0" borderId="32" xfId="2" applyFont="1" applyFill="1" applyBorder="1" applyAlignment="1" applyProtection="1">
      <alignment vertical="center"/>
    </xf>
    <xf numFmtId="9" fontId="41" fillId="0" borderId="30" xfId="2" applyFont="1" applyFill="1" applyBorder="1" applyAlignment="1" applyProtection="1">
      <alignment vertical="center"/>
    </xf>
    <xf numFmtId="3" fontId="41" fillId="0" borderId="30" xfId="0" applyNumberFormat="1" applyFont="1" applyFill="1" applyBorder="1" applyAlignment="1" applyProtection="1">
      <alignment vertical="center"/>
      <protection hidden="1"/>
    </xf>
    <xf numFmtId="3" fontId="41" fillId="0" borderId="33" xfId="0" applyNumberFormat="1" applyFont="1" applyFill="1" applyBorder="1" applyAlignment="1" applyProtection="1">
      <alignment vertical="center"/>
      <protection hidden="1"/>
    </xf>
    <xf numFmtId="3" fontId="41" fillId="0" borderId="44" xfId="0" applyNumberFormat="1" applyFont="1" applyFill="1" applyBorder="1" applyAlignment="1" applyProtection="1">
      <alignment vertical="center"/>
    </xf>
    <xf numFmtId="3" fontId="41" fillId="0" borderId="32" xfId="0" applyNumberFormat="1" applyFont="1" applyFill="1" applyBorder="1" applyAlignment="1" applyProtection="1">
      <alignment vertical="center"/>
    </xf>
    <xf numFmtId="3" fontId="41" fillId="0" borderId="30" xfId="0" applyNumberFormat="1" applyFont="1" applyFill="1" applyBorder="1" applyAlignment="1" applyProtection="1">
      <alignment vertical="center"/>
    </xf>
    <xf numFmtId="3" fontId="41" fillId="0" borderId="32" xfId="0" applyNumberFormat="1" applyFont="1" applyFill="1" applyBorder="1" applyAlignment="1" applyProtection="1">
      <alignment vertical="center"/>
      <protection hidden="1"/>
    </xf>
    <xf numFmtId="0" fontId="49" fillId="0" borderId="28" xfId="0" applyFont="1" applyFill="1" applyBorder="1" applyAlignment="1" applyProtection="1">
      <alignment horizontal="left" vertical="center"/>
      <protection hidden="1"/>
    </xf>
    <xf numFmtId="180" fontId="50" fillId="0" borderId="29" xfId="2" applyNumberFormat="1" applyFont="1" applyFill="1" applyBorder="1" applyAlignment="1" applyProtection="1">
      <alignment horizontal="center" vertical="center"/>
      <protection hidden="1"/>
    </xf>
    <xf numFmtId="9" fontId="49" fillId="0" borderId="32" xfId="2" applyFont="1" applyFill="1" applyBorder="1" applyAlignment="1" applyProtection="1">
      <alignment horizontal="right" vertical="center"/>
      <protection hidden="1"/>
    </xf>
    <xf numFmtId="180" fontId="50" fillId="0" borderId="31" xfId="2" applyNumberFormat="1" applyFont="1" applyFill="1" applyBorder="1" applyAlignment="1" applyProtection="1">
      <alignment horizontal="center" vertical="center"/>
      <protection hidden="1"/>
    </xf>
    <xf numFmtId="180" fontId="50" fillId="0" borderId="29" xfId="2" applyNumberFormat="1" applyFont="1" applyFill="1" applyBorder="1" applyAlignment="1" applyProtection="1">
      <alignment horizontal="center" vertical="center"/>
    </xf>
    <xf numFmtId="9" fontId="49" fillId="0" borderId="44" xfId="2" applyFont="1" applyFill="1" applyBorder="1" applyAlignment="1" applyProtection="1">
      <alignment horizontal="right" vertical="center"/>
    </xf>
    <xf numFmtId="9" fontId="49" fillId="0" borderId="32" xfId="2" applyFont="1" applyFill="1" applyBorder="1" applyAlignment="1" applyProtection="1">
      <alignment horizontal="right" vertical="center"/>
    </xf>
    <xf numFmtId="9" fontId="49" fillId="0" borderId="30" xfId="2" applyFont="1" applyFill="1" applyBorder="1" applyAlignment="1" applyProtection="1">
      <alignment horizontal="right" vertical="center"/>
    </xf>
    <xf numFmtId="180" fontId="50" fillId="0" borderId="31" xfId="2" applyNumberFormat="1" applyFont="1" applyFill="1" applyBorder="1" applyAlignment="1" applyProtection="1">
      <alignment horizontal="center" vertical="center"/>
    </xf>
    <xf numFmtId="9" fontId="49" fillId="0" borderId="32" xfId="2" applyFont="1" applyFill="1" applyBorder="1" applyAlignment="1" applyProtection="1">
      <alignment vertical="center"/>
      <protection hidden="1"/>
    </xf>
    <xf numFmtId="9" fontId="49" fillId="0" borderId="30" xfId="2" applyFont="1" applyFill="1" applyBorder="1" applyAlignment="1" applyProtection="1">
      <alignment vertical="center"/>
      <protection hidden="1"/>
    </xf>
    <xf numFmtId="9" fontId="49" fillId="0" borderId="33" xfId="2" applyFont="1" applyFill="1" applyBorder="1" applyAlignment="1" applyProtection="1">
      <alignment vertical="center"/>
      <protection hidden="1"/>
    </xf>
    <xf numFmtId="9" fontId="49" fillId="0" borderId="44" xfId="2" applyFont="1" applyFill="1" applyBorder="1" applyAlignment="1" applyProtection="1">
      <alignment vertical="center"/>
    </xf>
    <xf numFmtId="9" fontId="49" fillId="0" borderId="32" xfId="2" applyFont="1" applyFill="1" applyBorder="1" applyAlignment="1" applyProtection="1">
      <alignment vertical="center"/>
    </xf>
    <xf numFmtId="9" fontId="49" fillId="0" borderId="30" xfId="2" applyFont="1" applyFill="1" applyBorder="1" applyAlignment="1" applyProtection="1">
      <alignment vertical="center"/>
    </xf>
    <xf numFmtId="3" fontId="47" fillId="0" borderId="32" xfId="0" applyNumberFormat="1" applyFont="1" applyFill="1" applyBorder="1" applyAlignment="1" applyProtection="1">
      <alignment vertical="center"/>
      <protection hidden="1"/>
    </xf>
    <xf numFmtId="3" fontId="47" fillId="0" borderId="30" xfId="0" applyNumberFormat="1" applyFont="1" applyFill="1" applyBorder="1" applyAlignment="1" applyProtection="1">
      <alignment vertical="center"/>
      <protection hidden="1"/>
    </xf>
    <xf numFmtId="3" fontId="47" fillId="0" borderId="33" xfId="0" applyNumberFormat="1" applyFont="1" applyFill="1" applyBorder="1" applyAlignment="1" applyProtection="1">
      <alignment vertical="center"/>
      <protection hidden="1"/>
    </xf>
    <xf numFmtId="3" fontId="47" fillId="0" borderId="44" xfId="0" applyNumberFormat="1" applyFont="1" applyFill="1" applyBorder="1" applyAlignment="1" applyProtection="1">
      <alignment vertical="center"/>
    </xf>
    <xf numFmtId="3" fontId="47" fillId="0" borderId="32" xfId="0" applyNumberFormat="1" applyFont="1" applyFill="1" applyBorder="1" applyAlignment="1" applyProtection="1">
      <alignment vertical="center"/>
    </xf>
    <xf numFmtId="3" fontId="47" fillId="0" borderId="35" xfId="0" applyNumberFormat="1" applyFont="1" applyFill="1" applyBorder="1" applyAlignment="1" applyProtection="1">
      <alignment vertical="center"/>
    </xf>
    <xf numFmtId="9" fontId="36" fillId="0" borderId="56" xfId="2" applyFont="1" applyFill="1" applyBorder="1" applyAlignment="1" applyProtection="1">
      <alignment horizontal="center" vertical="center"/>
    </xf>
    <xf numFmtId="3" fontId="47" fillId="0" borderId="30" xfId="0" applyNumberFormat="1" applyFont="1" applyFill="1" applyBorder="1" applyAlignment="1" applyProtection="1">
      <alignment vertical="center"/>
    </xf>
    <xf numFmtId="0" fontId="26" fillId="0" borderId="28" xfId="0" applyFont="1" applyFill="1" applyBorder="1" applyAlignment="1" applyProtection="1">
      <alignment vertical="center"/>
      <protection hidden="1"/>
    </xf>
    <xf numFmtId="0" fontId="51" fillId="0" borderId="28" xfId="0" applyFont="1" applyFill="1" applyBorder="1" applyAlignment="1" applyProtection="1">
      <alignment horizontal="left" vertical="center"/>
      <protection hidden="1"/>
    </xf>
    <xf numFmtId="3" fontId="51" fillId="0" borderId="30" xfId="0" applyNumberFormat="1" applyFont="1" applyFill="1" applyBorder="1" applyAlignment="1" applyProtection="1">
      <alignment vertical="center"/>
      <protection hidden="1"/>
    </xf>
    <xf numFmtId="3" fontId="51" fillId="0" borderId="32" xfId="0" applyNumberFormat="1" applyFont="1" applyFill="1" applyBorder="1" applyAlignment="1" applyProtection="1">
      <alignment vertical="center"/>
      <protection hidden="1"/>
    </xf>
    <xf numFmtId="3" fontId="51" fillId="0" borderId="33" xfId="0" applyNumberFormat="1" applyFont="1" applyFill="1" applyBorder="1" applyAlignment="1" applyProtection="1">
      <alignment vertical="center"/>
      <protection hidden="1"/>
    </xf>
    <xf numFmtId="3" fontId="51" fillId="0" borderId="44" xfId="0" applyNumberFormat="1" applyFont="1" applyFill="1" applyBorder="1" applyAlignment="1" applyProtection="1">
      <alignment vertical="center"/>
    </xf>
    <xf numFmtId="3" fontId="51" fillId="0" borderId="32" xfId="0" applyNumberFormat="1" applyFont="1" applyFill="1" applyBorder="1" applyAlignment="1" applyProtection="1">
      <alignment vertical="center"/>
    </xf>
    <xf numFmtId="3" fontId="51" fillId="0" borderId="30" xfId="0" applyNumberFormat="1" applyFont="1" applyFill="1" applyBorder="1" applyAlignment="1" applyProtection="1">
      <alignment vertical="center"/>
    </xf>
    <xf numFmtId="9" fontId="40" fillId="0" borderId="30" xfId="2" applyNumberFormat="1" applyFont="1" applyFill="1" applyBorder="1" applyAlignment="1" applyProtection="1">
      <alignment vertical="center"/>
      <protection hidden="1"/>
    </xf>
    <xf numFmtId="9" fontId="40" fillId="0" borderId="32" xfId="2" applyNumberFormat="1" applyFont="1" applyFill="1" applyBorder="1" applyAlignment="1" applyProtection="1">
      <alignment vertical="center"/>
      <protection hidden="1"/>
    </xf>
    <xf numFmtId="9" fontId="40" fillId="0" borderId="33" xfId="2" applyNumberFormat="1" applyFont="1" applyFill="1" applyBorder="1" applyAlignment="1" applyProtection="1">
      <alignment vertical="center"/>
      <protection hidden="1"/>
    </xf>
    <xf numFmtId="9" fontId="40" fillId="0" borderId="44" xfId="2" applyNumberFormat="1" applyFont="1" applyFill="1" applyBorder="1" applyAlignment="1" applyProtection="1">
      <alignment vertical="center"/>
    </xf>
    <xf numFmtId="9" fontId="40" fillId="0" borderId="32" xfId="2" applyNumberFormat="1" applyFont="1" applyFill="1" applyBorder="1" applyAlignment="1" applyProtection="1">
      <alignment vertical="center"/>
    </xf>
    <xf numFmtId="9" fontId="40" fillId="0" borderId="30" xfId="2" applyNumberFormat="1" applyFont="1" applyFill="1" applyBorder="1" applyAlignment="1" applyProtection="1">
      <alignment vertical="center"/>
    </xf>
    <xf numFmtId="9" fontId="46" fillId="0" borderId="29" xfId="2" applyFont="1" applyFill="1" applyBorder="1" applyAlignment="1" applyProtection="1">
      <alignment horizontal="center" vertical="center"/>
      <protection hidden="1"/>
    </xf>
    <xf numFmtId="9" fontId="46" fillId="0" borderId="31" xfId="2" applyFont="1" applyFill="1" applyBorder="1" applyAlignment="1" applyProtection="1">
      <alignment horizontal="center" vertical="center"/>
      <protection hidden="1"/>
    </xf>
    <xf numFmtId="9" fontId="46" fillId="0" borderId="29" xfId="2" applyFont="1" applyFill="1" applyBorder="1" applyAlignment="1" applyProtection="1">
      <alignment horizontal="center" vertical="center"/>
    </xf>
    <xf numFmtId="9" fontId="46" fillId="0" borderId="31" xfId="2" applyFont="1" applyFill="1" applyBorder="1" applyAlignment="1" applyProtection="1">
      <alignment horizontal="center" vertical="center"/>
    </xf>
    <xf numFmtId="9" fontId="52" fillId="0" borderId="29" xfId="2" applyFont="1" applyFill="1" applyBorder="1" applyAlignment="1" applyProtection="1">
      <alignment horizontal="center" vertical="center"/>
      <protection hidden="1"/>
    </xf>
    <xf numFmtId="9" fontId="52" fillId="0" borderId="31" xfId="2" applyFont="1" applyFill="1" applyBorder="1" applyAlignment="1" applyProtection="1">
      <alignment horizontal="center" vertical="center"/>
      <protection hidden="1"/>
    </xf>
    <xf numFmtId="9" fontId="52" fillId="0" borderId="29" xfId="2" applyFont="1" applyFill="1" applyBorder="1" applyAlignment="1" applyProtection="1">
      <alignment horizontal="center" vertical="center"/>
    </xf>
    <xf numFmtId="9" fontId="52" fillId="0" borderId="31" xfId="2" applyFont="1" applyFill="1" applyBorder="1" applyAlignment="1" applyProtection="1">
      <alignment horizontal="center" vertical="center"/>
    </xf>
    <xf numFmtId="9" fontId="48" fillId="0" borderId="29" xfId="2" applyFont="1" applyFill="1" applyBorder="1" applyAlignment="1" applyProtection="1">
      <alignment horizontal="center" vertical="center"/>
      <protection hidden="1"/>
    </xf>
    <xf numFmtId="9" fontId="48" fillId="0" borderId="31" xfId="2" applyFont="1" applyFill="1" applyBorder="1" applyAlignment="1" applyProtection="1">
      <alignment horizontal="center" vertical="center"/>
      <protection hidden="1"/>
    </xf>
    <xf numFmtId="9" fontId="48" fillId="0" borderId="32" xfId="2" applyFont="1" applyFill="1" applyBorder="1" applyAlignment="1" applyProtection="1">
      <alignment horizontal="right" vertical="center"/>
      <protection hidden="1"/>
    </xf>
    <xf numFmtId="9" fontId="48" fillId="0" borderId="29" xfId="2" applyFont="1" applyFill="1" applyBorder="1" applyAlignment="1" applyProtection="1">
      <alignment horizontal="center" vertical="center"/>
    </xf>
    <xf numFmtId="9" fontId="48" fillId="0" borderId="32" xfId="2" applyFont="1" applyFill="1" applyBorder="1" applyAlignment="1" applyProtection="1">
      <alignment horizontal="right" vertical="center"/>
    </xf>
    <xf numFmtId="9" fontId="48" fillId="0" borderId="30" xfId="2" applyFont="1" applyFill="1" applyBorder="1" applyAlignment="1" applyProtection="1">
      <alignment horizontal="right" vertical="center"/>
    </xf>
    <xf numFmtId="9" fontId="48" fillId="0" borderId="31" xfId="2" applyFont="1" applyFill="1" applyBorder="1" applyAlignment="1" applyProtection="1">
      <alignment horizontal="center" vertical="center"/>
    </xf>
    <xf numFmtId="3" fontId="40" fillId="0" borderId="30" xfId="0" applyNumberFormat="1" applyFont="1" applyFill="1" applyBorder="1" applyAlignment="1" applyProtection="1">
      <alignment vertical="center"/>
      <protection hidden="1"/>
    </xf>
    <xf numFmtId="3" fontId="40" fillId="0" borderId="33" xfId="0" applyNumberFormat="1" applyFont="1" applyFill="1" applyBorder="1" applyAlignment="1" applyProtection="1">
      <alignment vertical="center"/>
      <protection hidden="1"/>
    </xf>
    <xf numFmtId="3" fontId="40" fillId="0" borderId="32" xfId="0" applyNumberFormat="1" applyFont="1" applyFill="1" applyBorder="1" applyAlignment="1" applyProtection="1">
      <alignment vertical="center"/>
      <protection hidden="1"/>
    </xf>
    <xf numFmtId="3" fontId="40" fillId="0" borderId="44" xfId="0" applyNumberFormat="1" applyFont="1" applyFill="1" applyBorder="1" applyAlignment="1" applyProtection="1">
      <alignment vertical="center"/>
    </xf>
    <xf numFmtId="3" fontId="40" fillId="0" borderId="32" xfId="0" applyNumberFormat="1" applyFont="1" applyFill="1" applyBorder="1" applyAlignment="1" applyProtection="1">
      <alignment vertical="center"/>
    </xf>
    <xf numFmtId="3" fontId="40" fillId="0" borderId="30" xfId="0" applyNumberFormat="1" applyFont="1" applyFill="1" applyBorder="1" applyAlignment="1" applyProtection="1">
      <alignment vertical="center"/>
    </xf>
    <xf numFmtId="3" fontId="43" fillId="0" borderId="44" xfId="0" applyNumberFormat="1" applyFont="1" applyFill="1" applyBorder="1" applyAlignment="1" applyProtection="1">
      <alignment horizontal="right" vertical="center"/>
    </xf>
    <xf numFmtId="3" fontId="43" fillId="0" borderId="32" xfId="0" applyNumberFormat="1" applyFont="1" applyFill="1" applyBorder="1" applyAlignment="1" applyProtection="1">
      <alignment horizontal="right" vertical="center"/>
    </xf>
    <xf numFmtId="3" fontId="43" fillId="0" borderId="30" xfId="0" applyNumberFormat="1" applyFont="1" applyFill="1" applyBorder="1" applyAlignment="1" applyProtection="1">
      <alignment horizontal="right" vertical="center"/>
    </xf>
    <xf numFmtId="0" fontId="38" fillId="0" borderId="57" xfId="0" applyFont="1" applyFill="1" applyBorder="1" applyAlignment="1" applyProtection="1">
      <alignment horizontal="left" vertical="center"/>
      <protection hidden="1"/>
    </xf>
    <xf numFmtId="9" fontId="39" fillId="0" borderId="58" xfId="2" applyFont="1" applyFill="1" applyBorder="1" applyAlignment="1" applyProtection="1">
      <alignment horizontal="center" vertical="center"/>
      <protection hidden="1"/>
    </xf>
    <xf numFmtId="3" fontId="38" fillId="0" borderId="59" xfId="0" applyNumberFormat="1" applyFont="1" applyFill="1" applyBorder="1" applyAlignment="1" applyProtection="1">
      <alignment vertical="center"/>
      <protection hidden="1"/>
    </xf>
    <xf numFmtId="9" fontId="39" fillId="0" borderId="60" xfId="2" applyFont="1" applyFill="1" applyBorder="1" applyAlignment="1" applyProtection="1">
      <alignment horizontal="center" vertical="center"/>
      <protection hidden="1"/>
    </xf>
    <xf numFmtId="3" fontId="38" fillId="0" borderId="61" xfId="0" applyNumberFormat="1" applyFont="1" applyFill="1" applyBorder="1" applyAlignment="1" applyProtection="1">
      <alignment vertical="center"/>
      <protection hidden="1"/>
    </xf>
    <xf numFmtId="3" fontId="38" fillId="0" borderId="62" xfId="0" applyNumberFormat="1" applyFont="1" applyFill="1" applyBorder="1" applyAlignment="1" applyProtection="1">
      <alignment vertical="center"/>
      <protection hidden="1"/>
    </xf>
    <xf numFmtId="9" fontId="39" fillId="0" borderId="58" xfId="2" applyFont="1" applyFill="1" applyBorder="1" applyAlignment="1" applyProtection="1">
      <alignment horizontal="center" vertical="center"/>
    </xf>
    <xf numFmtId="3" fontId="38" fillId="0" borderId="63" xfId="0" applyNumberFormat="1" applyFont="1" applyFill="1" applyBorder="1" applyAlignment="1" applyProtection="1">
      <alignment vertical="center"/>
    </xf>
    <xf numFmtId="3" fontId="38" fillId="0" borderId="61" xfId="0" applyNumberFormat="1" applyFont="1" applyFill="1" applyBorder="1" applyAlignment="1" applyProtection="1">
      <alignment vertical="center"/>
    </xf>
    <xf numFmtId="3" fontId="38" fillId="0" borderId="59" xfId="0" applyNumberFormat="1" applyFont="1" applyFill="1" applyBorder="1" applyAlignment="1" applyProtection="1">
      <alignment vertical="center"/>
    </xf>
    <xf numFmtId="9" fontId="39" fillId="0" borderId="60" xfId="2" applyFont="1" applyFill="1" applyBorder="1" applyAlignment="1" applyProtection="1">
      <alignment horizontal="center" vertical="center"/>
    </xf>
    <xf numFmtId="0" fontId="38" fillId="0" borderId="64" xfId="0" applyFont="1" applyFill="1" applyBorder="1" applyAlignment="1" applyProtection="1">
      <alignment horizontal="left" vertical="center"/>
      <protection hidden="1"/>
    </xf>
    <xf numFmtId="165" fontId="26" fillId="0" borderId="0" xfId="1" applyFont="1" applyFill="1" applyBorder="1" applyAlignment="1" applyProtection="1">
      <alignment vertical="center"/>
      <protection hidden="1"/>
    </xf>
    <xf numFmtId="180" fontId="39" fillId="0" borderId="16" xfId="2" applyNumberFormat="1" applyFont="1" applyFill="1" applyBorder="1" applyAlignment="1" applyProtection="1">
      <alignment horizontal="center" vertical="center"/>
      <protection hidden="1"/>
    </xf>
    <xf numFmtId="9" fontId="38" fillId="0" borderId="36" xfId="2" applyFont="1" applyFill="1" applyBorder="1" applyAlignment="1" applyProtection="1">
      <alignment horizontal="center" vertical="center"/>
      <protection hidden="1"/>
    </xf>
    <xf numFmtId="180" fontId="39" fillId="0" borderId="37" xfId="2" applyNumberFormat="1" applyFont="1" applyFill="1" applyBorder="1" applyAlignment="1" applyProtection="1">
      <alignment horizontal="center" vertical="center"/>
      <protection hidden="1"/>
    </xf>
    <xf numFmtId="9" fontId="38" fillId="0" borderId="39" xfId="2" applyFont="1" applyFill="1" applyBorder="1" applyAlignment="1" applyProtection="1">
      <alignment horizontal="center" vertical="center"/>
      <protection hidden="1"/>
    </xf>
    <xf numFmtId="9" fontId="38" fillId="0" borderId="42" xfId="2" applyFont="1" applyFill="1" applyBorder="1" applyAlignment="1" applyProtection="1">
      <alignment horizontal="center" vertical="center"/>
      <protection hidden="1"/>
    </xf>
    <xf numFmtId="180" fontId="39" fillId="0" borderId="16" xfId="2" applyNumberFormat="1" applyFont="1" applyFill="1" applyBorder="1" applyAlignment="1" applyProtection="1">
      <alignment horizontal="center" vertical="center"/>
    </xf>
    <xf numFmtId="9" fontId="38" fillId="0" borderId="48" xfId="2" applyFont="1" applyFill="1" applyBorder="1" applyAlignment="1" applyProtection="1">
      <alignment horizontal="center" vertical="center"/>
    </xf>
    <xf numFmtId="9" fontId="38" fillId="0" borderId="39" xfId="2" applyFont="1" applyFill="1" applyBorder="1" applyAlignment="1" applyProtection="1">
      <alignment horizontal="center" vertical="center"/>
    </xf>
    <xf numFmtId="9" fontId="38" fillId="0" borderId="36" xfId="2" applyFont="1" applyFill="1" applyBorder="1" applyAlignment="1" applyProtection="1">
      <alignment horizontal="center" vertical="center"/>
    </xf>
    <xf numFmtId="180" fontId="39" fillId="0" borderId="37" xfId="2" applyNumberFormat="1" applyFont="1" applyFill="1" applyBorder="1" applyAlignment="1" applyProtection="1">
      <alignment horizontal="center" vertical="center"/>
    </xf>
    <xf numFmtId="0" fontId="38" fillId="0" borderId="28" xfId="0" applyFont="1" applyFill="1" applyBorder="1" applyAlignment="1" applyProtection="1">
      <alignment horizontal="left" vertical="center" wrapText="1"/>
      <protection hidden="1"/>
    </xf>
    <xf numFmtId="0" fontId="37" fillId="0" borderId="28" xfId="0" applyFont="1" applyFill="1" applyBorder="1" applyAlignment="1" applyProtection="1">
      <alignment horizontal="left" vertical="center" wrapText="1"/>
      <protection hidden="1"/>
    </xf>
    <xf numFmtId="0" fontId="48" fillId="0" borderId="0" xfId="0" applyFont="1" applyFill="1" applyAlignment="1" applyProtection="1">
      <alignment vertical="center"/>
      <protection hidden="1"/>
    </xf>
    <xf numFmtId="0" fontId="48" fillId="0" borderId="28" xfId="0" applyFont="1" applyFill="1" applyBorder="1" applyAlignment="1" applyProtection="1">
      <alignment horizontal="left" vertical="center"/>
      <protection hidden="1"/>
    </xf>
    <xf numFmtId="9" fontId="48" fillId="0" borderId="32" xfId="2" applyFont="1" applyFill="1" applyBorder="1" applyAlignment="1" applyProtection="1">
      <alignment vertical="center"/>
      <protection hidden="1"/>
    </xf>
    <xf numFmtId="9" fontId="48" fillId="0" borderId="44" xfId="2" applyFont="1" applyFill="1" applyBorder="1" applyAlignment="1" applyProtection="1">
      <alignment vertical="center"/>
    </xf>
    <xf numFmtId="9" fontId="48" fillId="0" borderId="32" xfId="2" applyFont="1" applyFill="1" applyBorder="1" applyAlignment="1" applyProtection="1">
      <alignment vertical="center"/>
    </xf>
    <xf numFmtId="9" fontId="48" fillId="0" borderId="30" xfId="2" applyFont="1" applyFill="1" applyBorder="1" applyAlignment="1" applyProtection="1">
      <alignment vertical="center"/>
    </xf>
    <xf numFmtId="9" fontId="48" fillId="0" borderId="30" xfId="2" applyFont="1" applyFill="1" applyBorder="1" applyAlignment="1" applyProtection="1">
      <alignment vertical="center"/>
      <protection hidden="1"/>
    </xf>
    <xf numFmtId="9" fontId="48" fillId="0" borderId="33" xfId="2" applyFont="1" applyFill="1" applyBorder="1" applyAlignment="1" applyProtection="1">
      <alignment vertical="center"/>
      <protection hidden="1"/>
    </xf>
    <xf numFmtId="0" fontId="49" fillId="0" borderId="0" xfId="0" applyFont="1" applyFill="1" applyAlignment="1" applyProtection="1">
      <alignment vertical="center"/>
      <protection hidden="1"/>
    </xf>
    <xf numFmtId="3" fontId="44" fillId="0" borderId="32" xfId="0" applyNumberFormat="1" applyFont="1" applyFill="1" applyBorder="1" applyAlignment="1" applyProtection="1">
      <alignment vertical="center"/>
      <protection hidden="1"/>
    </xf>
    <xf numFmtId="3" fontId="44" fillId="0" borderId="30" xfId="0" applyNumberFormat="1" applyFont="1" applyFill="1" applyBorder="1" applyAlignment="1" applyProtection="1">
      <alignment vertical="center"/>
      <protection hidden="1"/>
    </xf>
    <xf numFmtId="3" fontId="44" fillId="0" borderId="33" xfId="0" applyNumberFormat="1" applyFont="1" applyFill="1" applyBorder="1" applyAlignment="1" applyProtection="1">
      <alignment vertical="center"/>
      <protection hidden="1"/>
    </xf>
    <xf numFmtId="3" fontId="44" fillId="0" borderId="44" xfId="0" applyNumberFormat="1" applyFont="1" applyFill="1" applyBorder="1" applyAlignment="1" applyProtection="1">
      <alignment vertical="center"/>
    </xf>
    <xf numFmtId="3" fontId="44" fillId="0" borderId="32" xfId="0" applyNumberFormat="1" applyFont="1" applyFill="1" applyBorder="1" applyAlignment="1" applyProtection="1">
      <alignment vertical="center"/>
    </xf>
    <xf numFmtId="3" fontId="44" fillId="0" borderId="30" xfId="0" applyNumberFormat="1" applyFont="1" applyFill="1" applyBorder="1" applyAlignment="1" applyProtection="1">
      <alignment vertical="center"/>
    </xf>
    <xf numFmtId="3" fontId="48" fillId="0" borderId="32" xfId="0" applyNumberFormat="1" applyFont="1" applyFill="1" applyBorder="1" applyAlignment="1" applyProtection="1">
      <alignment vertical="center"/>
      <protection hidden="1"/>
    </xf>
    <xf numFmtId="3" fontId="48" fillId="0" borderId="44" xfId="0" applyNumberFormat="1" applyFont="1" applyFill="1" applyBorder="1" applyAlignment="1" applyProtection="1">
      <alignment vertical="center"/>
    </xf>
    <xf numFmtId="3" fontId="48" fillId="0" borderId="32" xfId="0" applyNumberFormat="1" applyFont="1" applyFill="1" applyBorder="1" applyAlignment="1" applyProtection="1">
      <alignment vertical="center"/>
    </xf>
    <xf numFmtId="3" fontId="48" fillId="0" borderId="30" xfId="0" applyNumberFormat="1" applyFont="1" applyFill="1" applyBorder="1" applyAlignment="1" applyProtection="1">
      <alignment vertical="center"/>
    </xf>
    <xf numFmtId="3" fontId="54" fillId="0" borderId="30" xfId="0" applyNumberFormat="1" applyFont="1" applyFill="1" applyBorder="1" applyAlignment="1" applyProtection="1">
      <alignment vertical="center"/>
      <protection hidden="1"/>
    </xf>
    <xf numFmtId="3" fontId="54" fillId="0" borderId="33" xfId="0" applyNumberFormat="1" applyFont="1" applyFill="1" applyBorder="1" applyAlignment="1" applyProtection="1">
      <alignment vertical="center"/>
      <protection hidden="1"/>
    </xf>
    <xf numFmtId="3" fontId="54" fillId="0" borderId="32" xfId="0" applyNumberFormat="1" applyFont="1" applyFill="1" applyBorder="1" applyAlignment="1" applyProtection="1">
      <alignment vertical="center"/>
    </xf>
    <xf numFmtId="3" fontId="54" fillId="0" borderId="30" xfId="0" applyNumberFormat="1" applyFont="1" applyFill="1" applyBorder="1" applyAlignment="1" applyProtection="1">
      <alignment vertical="center"/>
    </xf>
    <xf numFmtId="0" fontId="37" fillId="0" borderId="28" xfId="0" applyFont="1" applyFill="1" applyBorder="1" applyAlignment="1" applyProtection="1">
      <alignment vertical="center"/>
      <protection hidden="1"/>
    </xf>
    <xf numFmtId="9" fontId="43" fillId="0" borderId="29" xfId="2" applyFont="1" applyFill="1" applyBorder="1" applyAlignment="1" applyProtection="1">
      <alignment horizontal="center" vertical="center"/>
      <protection hidden="1"/>
    </xf>
    <xf numFmtId="9" fontId="43" fillId="0" borderId="31" xfId="2" applyFont="1" applyFill="1" applyBorder="1" applyAlignment="1" applyProtection="1">
      <alignment horizontal="center" vertical="center"/>
      <protection hidden="1"/>
    </xf>
    <xf numFmtId="9" fontId="43" fillId="0" borderId="29" xfId="2" applyFont="1" applyFill="1" applyBorder="1" applyAlignment="1" applyProtection="1">
      <alignment horizontal="center" vertical="center"/>
    </xf>
    <xf numFmtId="9" fontId="43" fillId="0" borderId="31" xfId="2" applyFont="1" applyFill="1" applyBorder="1" applyAlignment="1" applyProtection="1">
      <alignment horizontal="center" vertical="center"/>
    </xf>
    <xf numFmtId="3" fontId="37" fillId="0" borderId="48" xfId="0" applyNumberFormat="1" applyFont="1" applyFill="1" applyBorder="1" applyAlignment="1" applyProtection="1">
      <alignment vertical="center"/>
    </xf>
    <xf numFmtId="0" fontId="35" fillId="0" borderId="21" xfId="0" applyFont="1" applyFill="1" applyBorder="1" applyAlignment="1" applyProtection="1">
      <alignment horizontal="left" vertical="center"/>
      <protection hidden="1"/>
    </xf>
    <xf numFmtId="0" fontId="35" fillId="0" borderId="15" xfId="0" applyFont="1" applyFill="1" applyBorder="1" applyAlignment="1" applyProtection="1">
      <alignment horizontal="left" vertical="center"/>
      <protection hidden="1"/>
    </xf>
    <xf numFmtId="0" fontId="55" fillId="0" borderId="15" xfId="0" applyFont="1" applyFill="1" applyBorder="1" applyAlignment="1" applyProtection="1">
      <alignment horizontal="left" vertical="center"/>
      <protection hidden="1"/>
    </xf>
    <xf numFmtId="0" fontId="37" fillId="0" borderId="45" xfId="0" applyFont="1" applyFill="1" applyBorder="1" applyAlignment="1" applyProtection="1">
      <alignment horizontal="left" vertical="center"/>
      <protection hidden="1"/>
    </xf>
    <xf numFmtId="9" fontId="36" fillId="0" borderId="46" xfId="2" applyFont="1" applyFill="1" applyBorder="1" applyAlignment="1" applyProtection="1">
      <alignment horizontal="center" vertical="center"/>
      <protection hidden="1"/>
    </xf>
    <xf numFmtId="3" fontId="37" fillId="0" borderId="40" xfId="0" applyNumberFormat="1" applyFont="1" applyFill="1" applyBorder="1" applyAlignment="1" applyProtection="1">
      <alignment vertical="center"/>
      <protection hidden="1"/>
    </xf>
    <xf numFmtId="9" fontId="36" fillId="0" borderId="47" xfId="2" applyFont="1" applyFill="1" applyBorder="1" applyAlignment="1" applyProtection="1">
      <alignment horizontal="center" vertical="center"/>
      <protection hidden="1"/>
    </xf>
    <xf numFmtId="3" fontId="37" fillId="0" borderId="41" xfId="0" applyNumberFormat="1" applyFont="1" applyFill="1" applyBorder="1" applyAlignment="1" applyProtection="1">
      <alignment vertical="center"/>
      <protection hidden="1"/>
    </xf>
    <xf numFmtId="3" fontId="37" fillId="0" borderId="65" xfId="0" applyNumberFormat="1" applyFont="1" applyFill="1" applyBorder="1" applyAlignment="1" applyProtection="1">
      <alignment vertical="center"/>
      <protection hidden="1"/>
    </xf>
    <xf numFmtId="9" fontId="36" fillId="0" borderId="46" xfId="2" applyFont="1" applyFill="1" applyBorder="1" applyAlignment="1" applyProtection="1">
      <alignment horizontal="center" vertical="center"/>
    </xf>
    <xf numFmtId="3" fontId="37" fillId="0" borderId="66" xfId="0" applyNumberFormat="1" applyFont="1" applyFill="1" applyBorder="1" applyAlignment="1" applyProtection="1">
      <alignment vertical="center"/>
    </xf>
    <xf numFmtId="3" fontId="37" fillId="0" borderId="41" xfId="0" applyNumberFormat="1" applyFont="1" applyFill="1" applyBorder="1" applyAlignment="1" applyProtection="1">
      <alignment vertical="center"/>
    </xf>
    <xf numFmtId="3" fontId="37" fillId="0" borderId="40" xfId="0" applyNumberFormat="1" applyFont="1" applyFill="1" applyBorder="1" applyAlignment="1" applyProtection="1">
      <alignment vertical="center"/>
    </xf>
    <xf numFmtId="9" fontId="36" fillId="0" borderId="47" xfId="2" applyFont="1" applyFill="1" applyBorder="1" applyAlignment="1" applyProtection="1">
      <alignment horizontal="center" vertical="center"/>
    </xf>
    <xf numFmtId="0" fontId="26" fillId="0" borderId="17" xfId="0" applyFont="1" applyFill="1" applyBorder="1" applyAlignment="1" applyProtection="1">
      <alignment vertical="center"/>
      <protection hidden="1"/>
    </xf>
    <xf numFmtId="0" fontId="36" fillId="0" borderId="19" xfId="0" applyFont="1" applyFill="1" applyBorder="1" applyAlignment="1" applyProtection="1">
      <alignment horizontal="center" vertical="center"/>
      <protection hidden="1"/>
    </xf>
    <xf numFmtId="0" fontId="26" fillId="0" borderId="19" xfId="0" applyFont="1" applyFill="1" applyBorder="1" applyAlignment="1" applyProtection="1">
      <alignment vertical="center"/>
      <protection hidden="1"/>
    </xf>
    <xf numFmtId="0" fontId="36" fillId="0" borderId="19" xfId="0" applyFont="1" applyFill="1" applyBorder="1" applyAlignment="1" applyProtection="1">
      <alignment horizontal="center" vertical="center"/>
    </xf>
    <xf numFmtId="0" fontId="26" fillId="0" borderId="19" xfId="0" applyFont="1" applyFill="1" applyBorder="1" applyAlignment="1" applyProtection="1">
      <alignment vertical="center"/>
    </xf>
    <xf numFmtId="9" fontId="44" fillId="0" borderId="38" xfId="2" applyFont="1" applyFill="1" applyBorder="1" applyAlignment="1" applyProtection="1">
      <alignment horizontal="center" vertical="center"/>
    </xf>
    <xf numFmtId="0" fontId="37" fillId="0" borderId="21" xfId="0" applyFont="1" applyFill="1" applyBorder="1" applyAlignment="1" applyProtection="1">
      <alignment horizontal="left" vertical="center"/>
      <protection hidden="1"/>
    </xf>
    <xf numFmtId="3" fontId="37" fillId="0" borderId="27" xfId="0" applyNumberFormat="1" applyFont="1" applyFill="1" applyBorder="1" applyAlignment="1" applyProtection="1">
      <alignment vertical="center"/>
    </xf>
    <xf numFmtId="3" fontId="37" fillId="0" borderId="25" xfId="0" applyNumberFormat="1" applyFont="1" applyFill="1" applyBorder="1" applyAlignment="1" applyProtection="1">
      <alignment vertical="center"/>
    </xf>
    <xf numFmtId="3" fontId="37" fillId="0" borderId="23" xfId="0" applyNumberFormat="1" applyFont="1" applyFill="1" applyBorder="1" applyAlignment="1" applyProtection="1">
      <alignment vertical="center"/>
    </xf>
    <xf numFmtId="3" fontId="37" fillId="0" borderId="34" xfId="0" applyNumberFormat="1" applyFont="1" applyFill="1" applyBorder="1" applyAlignment="1" applyProtection="1">
      <alignment vertical="center"/>
    </xf>
    <xf numFmtId="3" fontId="37" fillId="0" borderId="67" xfId="0" applyNumberFormat="1" applyFont="1" applyFill="1" applyBorder="1" applyAlignment="1" applyProtection="1">
      <alignment vertical="center"/>
    </xf>
    <xf numFmtId="3" fontId="37" fillId="0" borderId="23" xfId="0" applyNumberFormat="1" applyFont="1" applyFill="1" applyBorder="1" applyAlignment="1" applyProtection="1">
      <alignment vertical="center"/>
      <protection hidden="1"/>
    </xf>
    <xf numFmtId="3" fontId="37" fillId="0" borderId="25" xfId="0" applyNumberFormat="1" applyFont="1" applyFill="1" applyBorder="1" applyAlignment="1" applyProtection="1">
      <alignment vertical="center"/>
      <protection hidden="1"/>
    </xf>
    <xf numFmtId="3" fontId="37" fillId="0" borderId="26" xfId="0" applyNumberFormat="1" applyFont="1" applyFill="1" applyBorder="1" applyAlignment="1" applyProtection="1">
      <alignment vertical="center"/>
      <protection hidden="1"/>
    </xf>
    <xf numFmtId="3" fontId="37" fillId="0" borderId="34" xfId="0" applyNumberFormat="1" applyFont="1" applyFill="1" applyBorder="1" applyAlignment="1" applyProtection="1">
      <alignment vertical="center"/>
      <protection hidden="1"/>
    </xf>
    <xf numFmtId="3" fontId="38" fillId="0" borderId="38" xfId="0" applyNumberFormat="1" applyFont="1" applyFill="1" applyBorder="1" applyAlignment="1" applyProtection="1">
      <alignment vertical="center"/>
      <protection hidden="1"/>
    </xf>
    <xf numFmtId="0" fontId="38" fillId="0" borderId="19" xfId="0" applyFont="1" applyFill="1" applyBorder="1" applyAlignment="1" applyProtection="1">
      <alignment horizontal="left" vertical="center"/>
      <protection hidden="1"/>
    </xf>
    <xf numFmtId="9" fontId="39" fillId="0" borderId="19" xfId="2" applyFont="1" applyFill="1" applyBorder="1" applyAlignment="1" applyProtection="1">
      <alignment horizontal="center" vertical="center"/>
      <protection hidden="1"/>
    </xf>
    <xf numFmtId="3" fontId="38" fillId="0" borderId="19" xfId="0" applyNumberFormat="1" applyFont="1" applyFill="1" applyBorder="1" applyAlignment="1" applyProtection="1">
      <alignment vertical="center"/>
      <protection hidden="1"/>
    </xf>
    <xf numFmtId="9" fontId="38" fillId="0" borderId="19" xfId="0" applyNumberFormat="1" applyFont="1" applyFill="1" applyBorder="1" applyAlignment="1" applyProtection="1">
      <alignment vertical="center"/>
      <protection hidden="1"/>
    </xf>
    <xf numFmtId="9" fontId="39" fillId="0" borderId="19" xfId="2" applyFont="1" applyFill="1" applyBorder="1" applyAlignment="1" applyProtection="1">
      <alignment horizontal="center" vertical="center"/>
    </xf>
    <xf numFmtId="3" fontId="38" fillId="0" borderId="19" xfId="0" applyNumberFormat="1" applyFont="1" applyFill="1" applyBorder="1" applyAlignment="1" applyProtection="1">
      <alignment vertical="center"/>
    </xf>
    <xf numFmtId="180" fontId="39" fillId="0" borderId="19" xfId="2" applyNumberFormat="1" applyFont="1" applyFill="1" applyBorder="1" applyAlignment="1" applyProtection="1">
      <alignment horizontal="center" vertical="center"/>
      <protection hidden="1"/>
    </xf>
    <xf numFmtId="180" fontId="39" fillId="0" borderId="19" xfId="2" applyNumberFormat="1" applyFont="1" applyFill="1" applyBorder="1" applyAlignment="1" applyProtection="1">
      <alignment horizontal="center" vertical="center"/>
    </xf>
    <xf numFmtId="10" fontId="26" fillId="0" borderId="0" xfId="0" applyNumberFormat="1" applyFont="1" applyFill="1" applyAlignment="1" applyProtection="1">
      <alignment vertical="center"/>
    </xf>
    <xf numFmtId="10" fontId="26" fillId="0" borderId="0" xfId="0" applyNumberFormat="1" applyFont="1" applyFill="1" applyAlignment="1" applyProtection="1">
      <alignment vertical="center"/>
      <protection hidden="1"/>
    </xf>
    <xf numFmtId="1" fontId="26" fillId="0" borderId="0" xfId="0" applyNumberFormat="1" applyFont="1" applyFill="1" applyAlignment="1" applyProtection="1">
      <alignment vertical="center"/>
      <protection hidden="1"/>
    </xf>
    <xf numFmtId="3" fontId="37" fillId="0" borderId="0" xfId="0" applyNumberFormat="1" applyFont="1" applyFill="1" applyAlignment="1" applyProtection="1">
      <alignment vertical="center"/>
      <protection hidden="1"/>
    </xf>
    <xf numFmtId="3" fontId="57" fillId="0" borderId="0" xfId="0" applyNumberFormat="1" applyFont="1" applyFill="1" applyAlignment="1" applyProtection="1">
      <alignment vertical="center"/>
      <protection hidden="1"/>
    </xf>
    <xf numFmtId="0" fontId="57" fillId="0" borderId="0" xfId="0" applyFont="1" applyFill="1" applyAlignment="1" applyProtection="1">
      <alignment vertical="center"/>
      <protection hidden="1"/>
    </xf>
    <xf numFmtId="3" fontId="59" fillId="0" borderId="0" xfId="0" applyNumberFormat="1" applyFont="1" applyFill="1" applyAlignment="1" applyProtection="1">
      <alignment vertical="center"/>
      <protection hidden="1"/>
    </xf>
    <xf numFmtId="3" fontId="60" fillId="0" borderId="0" xfId="0" applyNumberFormat="1" applyFont="1" applyFill="1" applyAlignment="1" applyProtection="1">
      <alignment vertical="center"/>
      <protection hidden="1"/>
    </xf>
    <xf numFmtId="3" fontId="43" fillId="0" borderId="0" xfId="0" applyNumberFormat="1" applyFont="1" applyFill="1" applyAlignment="1" applyProtection="1">
      <alignment vertical="center"/>
      <protection hidden="1"/>
    </xf>
    <xf numFmtId="3" fontId="62" fillId="0" borderId="0" xfId="0" applyNumberFormat="1" applyFont="1" applyFill="1" applyAlignment="1" applyProtection="1">
      <alignment vertical="center"/>
      <protection hidden="1"/>
    </xf>
    <xf numFmtId="3" fontId="37" fillId="0" borderId="25" xfId="0" applyNumberFormat="1" applyFont="1" applyFill="1" applyBorder="1" applyAlignment="1" applyProtection="1">
      <alignment horizontal="right" vertical="center"/>
      <protection hidden="1"/>
    </xf>
    <xf numFmtId="3" fontId="37" fillId="0" borderId="30" xfId="0" applyNumberFormat="1" applyFont="1" applyFill="1" applyBorder="1" applyAlignment="1" applyProtection="1">
      <alignment horizontal="right" vertical="center"/>
      <protection locked="0"/>
    </xf>
    <xf numFmtId="3" fontId="40" fillId="0" borderId="30" xfId="0" applyNumberFormat="1" applyFont="1" applyFill="1" applyBorder="1" applyAlignment="1" applyProtection="1">
      <alignment horizontal="right" vertical="center"/>
      <protection locked="0"/>
    </xf>
    <xf numFmtId="4" fontId="41" fillId="0" borderId="30" xfId="0" applyNumberFormat="1" applyFont="1" applyFill="1" applyBorder="1" applyAlignment="1" applyProtection="1">
      <alignment horizontal="right" vertical="center"/>
      <protection locked="0"/>
    </xf>
    <xf numFmtId="4" fontId="41" fillId="0" borderId="30" xfId="0" applyNumberFormat="1" applyFont="1" applyFill="1" applyBorder="1" applyAlignment="1" applyProtection="1">
      <alignment horizontal="right" vertical="center"/>
      <protection hidden="1"/>
    </xf>
    <xf numFmtId="4" fontId="41" fillId="0" borderId="33" xfId="0" applyNumberFormat="1" applyFont="1" applyFill="1" applyBorder="1" applyAlignment="1" applyProtection="1">
      <alignment horizontal="right" vertical="center"/>
      <protection locked="0"/>
    </xf>
    <xf numFmtId="3" fontId="40" fillId="0" borderId="23" xfId="0" applyNumberFormat="1" applyFont="1" applyFill="1" applyBorder="1" applyAlignment="1" applyProtection="1">
      <alignment horizontal="right" vertical="center"/>
      <protection locked="0"/>
    </xf>
    <xf numFmtId="3" fontId="40" fillId="0" borderId="25" xfId="0" applyNumberFormat="1" applyFont="1" applyFill="1" applyBorder="1" applyAlignment="1" applyProtection="1">
      <alignment horizontal="right" vertical="center"/>
      <protection hidden="1"/>
    </xf>
    <xf numFmtId="3" fontId="40" fillId="0" borderId="23" xfId="0" applyNumberFormat="1" applyFont="1" applyFill="1" applyBorder="1" applyAlignment="1" applyProtection="1">
      <alignment horizontal="right" vertical="center"/>
      <protection hidden="1"/>
    </xf>
    <xf numFmtId="3" fontId="40" fillId="0" borderId="40" xfId="0" applyNumberFormat="1" applyFont="1" applyFill="1" applyBorder="1" applyAlignment="1" applyProtection="1">
      <alignment horizontal="right" vertical="center"/>
      <protection locked="0"/>
    </xf>
    <xf numFmtId="3" fontId="40" fillId="0" borderId="41" xfId="0" applyNumberFormat="1" applyFont="1" applyFill="1" applyBorder="1" applyAlignment="1" applyProtection="1">
      <alignment horizontal="right" vertical="center"/>
      <protection hidden="1"/>
    </xf>
    <xf numFmtId="3" fontId="40" fillId="0" borderId="4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65" fontId="56" fillId="0" borderId="0" xfId="1" applyFill="1"/>
    <xf numFmtId="9" fontId="43" fillId="0" borderId="30" xfId="2" applyFont="1" applyFill="1" applyBorder="1" applyAlignment="1" applyProtection="1">
      <alignment vertical="center"/>
      <protection locked="0"/>
    </xf>
    <xf numFmtId="9" fontId="43" fillId="0" borderId="33" xfId="2" applyFont="1" applyFill="1" applyBorder="1" applyAlignment="1" applyProtection="1">
      <alignment vertical="center"/>
      <protection locked="0"/>
    </xf>
    <xf numFmtId="9" fontId="43" fillId="0" borderId="33" xfId="2" applyFont="1" applyFill="1" applyBorder="1" applyAlignment="1" applyProtection="1">
      <alignment vertical="center"/>
      <protection hidden="1"/>
    </xf>
    <xf numFmtId="3" fontId="47" fillId="0" borderId="32" xfId="0" applyNumberFormat="1" applyFont="1" applyFill="1" applyBorder="1" applyAlignment="1" applyProtection="1">
      <alignment horizontal="right" vertical="center"/>
      <protection hidden="1"/>
    </xf>
    <xf numFmtId="3" fontId="48" fillId="0" borderId="30" xfId="0" applyNumberFormat="1" applyFont="1" applyFill="1" applyBorder="1" applyAlignment="1" applyProtection="1">
      <alignment horizontal="right" vertical="center"/>
      <protection locked="0"/>
    </xf>
    <xf numFmtId="3" fontId="48" fillId="0" borderId="33" xfId="0" applyNumberFormat="1" applyFont="1" applyFill="1" applyBorder="1" applyAlignment="1" applyProtection="1">
      <alignment horizontal="right" vertical="center"/>
      <protection locked="0"/>
    </xf>
    <xf numFmtId="3" fontId="48" fillId="0" borderId="33" xfId="0" applyNumberFormat="1" applyFont="1" applyFill="1" applyBorder="1" applyAlignment="1" applyProtection="1">
      <alignment horizontal="right" vertical="center"/>
      <protection hidden="1"/>
    </xf>
    <xf numFmtId="3" fontId="47" fillId="0" borderId="30" xfId="0" applyNumberFormat="1" applyFont="1" applyFill="1" applyBorder="1" applyAlignment="1" applyProtection="1">
      <alignment horizontal="right" vertical="center"/>
      <protection locked="0"/>
    </xf>
    <xf numFmtId="3" fontId="47" fillId="0" borderId="33" xfId="0" applyNumberFormat="1" applyFont="1" applyFill="1" applyBorder="1" applyAlignment="1" applyProtection="1">
      <alignment horizontal="right" vertical="center"/>
      <protection locked="0"/>
    </xf>
    <xf numFmtId="3" fontId="47" fillId="0" borderId="28" xfId="170" applyNumberFormat="1" applyFont="1" applyFill="1" applyBorder="1" applyAlignment="1" applyProtection="1">
      <alignment horizontal="left" vertical="center"/>
      <protection locked="0"/>
    </xf>
    <xf numFmtId="9" fontId="41" fillId="0" borderId="30" xfId="2" applyFont="1" applyFill="1" applyBorder="1" applyAlignment="1" applyProtection="1">
      <alignment vertical="center"/>
      <protection locked="0"/>
    </xf>
    <xf numFmtId="9" fontId="41" fillId="0" borderId="33" xfId="2" applyFont="1" applyFill="1" applyBorder="1" applyAlignment="1" applyProtection="1">
      <alignment vertical="center"/>
      <protection locked="0"/>
    </xf>
    <xf numFmtId="9" fontId="41" fillId="0" borderId="33" xfId="2" applyFont="1" applyFill="1" applyBorder="1" applyAlignment="1" applyProtection="1">
      <alignment vertical="center"/>
      <protection hidden="1"/>
    </xf>
    <xf numFmtId="3" fontId="41" fillId="0" borderId="30" xfId="0" applyNumberFormat="1" applyFont="1" applyFill="1" applyBorder="1" applyAlignment="1" applyProtection="1">
      <alignment vertical="center"/>
      <protection locked="0"/>
    </xf>
    <xf numFmtId="3" fontId="41" fillId="0" borderId="33" xfId="0" applyNumberFormat="1" applyFont="1" applyFill="1" applyBorder="1" applyAlignment="1" applyProtection="1">
      <alignment vertical="center"/>
      <protection locked="0"/>
    </xf>
    <xf numFmtId="3" fontId="43" fillId="0" borderId="30" xfId="0" applyNumberFormat="1" applyFont="1" applyFill="1" applyBorder="1" applyAlignment="1" applyProtection="1">
      <alignment vertical="center"/>
      <protection locked="0"/>
    </xf>
    <xf numFmtId="3" fontId="43" fillId="0" borderId="33" xfId="0" applyNumberFormat="1" applyFont="1" applyFill="1" applyBorder="1" applyAlignment="1" applyProtection="1">
      <alignment vertical="center"/>
      <protection locked="0"/>
    </xf>
    <xf numFmtId="9" fontId="49" fillId="0" borderId="30" xfId="2" applyFont="1" applyFill="1" applyBorder="1" applyAlignment="1" applyProtection="1">
      <alignment horizontal="right" vertical="center"/>
      <protection locked="0"/>
    </xf>
    <xf numFmtId="9" fontId="49" fillId="0" borderId="33" xfId="2" applyFont="1" applyFill="1" applyBorder="1" applyAlignment="1" applyProtection="1">
      <alignment horizontal="right" vertical="center"/>
      <protection locked="0"/>
    </xf>
    <xf numFmtId="9" fontId="49" fillId="0" borderId="33" xfId="2" applyFont="1" applyFill="1" applyBorder="1" applyAlignment="1" applyProtection="1">
      <alignment horizontal="right" vertical="center"/>
      <protection hidden="1"/>
    </xf>
    <xf numFmtId="0" fontId="38" fillId="0" borderId="28" xfId="0" applyFont="1" applyFill="1" applyBorder="1" applyAlignment="1" applyProtection="1">
      <alignment horizontal="left" vertical="center"/>
      <protection locked="0"/>
    </xf>
    <xf numFmtId="3" fontId="47" fillId="0" borderId="30" xfId="0" applyNumberFormat="1" applyFont="1" applyFill="1" applyBorder="1" applyAlignment="1" applyProtection="1">
      <alignment vertical="center"/>
      <protection locked="0"/>
    </xf>
    <xf numFmtId="3" fontId="47" fillId="0" borderId="33" xfId="0" applyNumberFormat="1" applyFont="1" applyFill="1" applyBorder="1" applyAlignment="1" applyProtection="1">
      <alignment vertical="center"/>
      <protection locked="0"/>
    </xf>
    <xf numFmtId="9" fontId="49" fillId="0" borderId="30" xfId="2" applyFont="1" applyFill="1" applyBorder="1" applyAlignment="1" applyProtection="1">
      <alignment vertical="center"/>
      <protection locked="0"/>
    </xf>
    <xf numFmtId="9" fontId="49" fillId="0" borderId="33" xfId="2" applyFont="1" applyFill="1" applyBorder="1" applyAlignment="1" applyProtection="1">
      <alignment vertical="center"/>
      <protection locked="0"/>
    </xf>
    <xf numFmtId="3" fontId="42" fillId="0" borderId="32" xfId="0" applyNumberFormat="1" applyFont="1" applyFill="1" applyBorder="1" applyAlignment="1" applyProtection="1">
      <alignment vertical="center"/>
      <protection hidden="1"/>
    </xf>
    <xf numFmtId="9" fontId="48" fillId="0" borderId="30" xfId="2" applyFont="1" applyFill="1" applyBorder="1" applyAlignment="1" applyProtection="1">
      <alignment horizontal="right" vertical="center"/>
      <protection locked="0"/>
    </xf>
    <xf numFmtId="9" fontId="48" fillId="0" borderId="33" xfId="2" applyFont="1" applyFill="1" applyBorder="1" applyAlignment="1" applyProtection="1">
      <alignment horizontal="right" vertical="center"/>
      <protection locked="0"/>
    </xf>
    <xf numFmtId="9" fontId="48" fillId="0" borderId="33" xfId="2" applyFont="1" applyFill="1" applyBorder="1" applyAlignment="1" applyProtection="1">
      <alignment horizontal="right" vertical="center"/>
      <protection hidden="1"/>
    </xf>
    <xf numFmtId="3" fontId="38" fillId="0" borderId="33" xfId="0" applyNumberFormat="1" applyFont="1" applyFill="1" applyBorder="1" applyAlignment="1" applyProtection="1">
      <alignment vertical="center"/>
      <protection locked="0"/>
    </xf>
    <xf numFmtId="3" fontId="38" fillId="0" borderId="30" xfId="0" applyNumberFormat="1" applyFont="1" applyFill="1" applyBorder="1" applyAlignment="1" applyProtection="1">
      <alignment vertical="center"/>
      <protection locked="0"/>
    </xf>
    <xf numFmtId="3" fontId="43" fillId="0" borderId="33" xfId="0" applyNumberFormat="1" applyFont="1" applyFill="1" applyBorder="1" applyAlignment="1" applyProtection="1">
      <alignment horizontal="right" vertical="center"/>
      <protection locked="0"/>
    </xf>
    <xf numFmtId="3" fontId="43" fillId="0" borderId="30" xfId="0" applyNumberFormat="1" applyFont="1" applyFill="1" applyBorder="1" applyAlignment="1" applyProtection="1">
      <alignment horizontal="right" vertical="center"/>
      <protection locked="0"/>
    </xf>
    <xf numFmtId="3" fontId="43" fillId="0" borderId="32" xfId="0" applyNumberFormat="1" applyFont="1" applyFill="1" applyBorder="1" applyAlignment="1" applyProtection="1">
      <alignment horizontal="right" vertical="center"/>
      <protection hidden="1"/>
    </xf>
    <xf numFmtId="3" fontId="43" fillId="0" borderId="33" xfId="0" applyNumberFormat="1" applyFont="1" applyFill="1" applyBorder="1" applyAlignment="1" applyProtection="1">
      <alignment horizontal="right" vertical="center"/>
      <protection hidden="1"/>
    </xf>
    <xf numFmtId="3" fontId="43" fillId="0" borderId="28" xfId="170" applyNumberFormat="1" applyFont="1" applyFill="1" applyBorder="1" applyAlignment="1" applyProtection="1">
      <alignment horizontal="left" vertical="center"/>
      <protection locked="0"/>
    </xf>
    <xf numFmtId="3" fontId="37" fillId="0" borderId="33" xfId="0" applyNumberFormat="1" applyFont="1" applyFill="1" applyBorder="1" applyAlignment="1" applyProtection="1">
      <alignment vertical="center"/>
      <protection locked="0"/>
    </xf>
    <xf numFmtId="3" fontId="37" fillId="0" borderId="30" xfId="0" applyNumberFormat="1" applyFont="1" applyFill="1" applyBorder="1" applyAlignment="1" applyProtection="1">
      <alignment vertical="center"/>
      <protection locked="0"/>
    </xf>
    <xf numFmtId="3" fontId="43" fillId="0" borderId="30" xfId="0" applyNumberFormat="1" applyFont="1" applyFill="1" applyBorder="1" applyAlignment="1" applyProtection="1">
      <alignment horizontal="right" vertical="center"/>
      <protection hidden="1"/>
    </xf>
    <xf numFmtId="0" fontId="43" fillId="0" borderId="28" xfId="0" applyFont="1" applyFill="1" applyBorder="1" applyAlignment="1" applyProtection="1">
      <alignment horizontal="left" vertical="center"/>
      <protection locked="0"/>
    </xf>
    <xf numFmtId="3" fontId="48" fillId="0" borderId="30" xfId="0" applyNumberFormat="1" applyFont="1" applyFill="1" applyBorder="1" applyAlignment="1" applyProtection="1">
      <alignment vertical="center"/>
      <protection locked="0"/>
    </xf>
    <xf numFmtId="3" fontId="48" fillId="0" borderId="33" xfId="0" applyNumberFormat="1" applyFont="1" applyFill="1" applyBorder="1" applyAlignment="1" applyProtection="1">
      <alignment vertical="center"/>
      <protection locked="0"/>
    </xf>
    <xf numFmtId="3" fontId="48" fillId="0" borderId="33" xfId="0" applyNumberFormat="1" applyFont="1" applyFill="1" applyBorder="1" applyAlignment="1" applyProtection="1">
      <alignment vertical="center"/>
      <protection hidden="1"/>
    </xf>
    <xf numFmtId="3" fontId="37" fillId="0" borderId="23" xfId="0" applyNumberFormat="1" applyFont="1" applyFill="1" applyBorder="1" applyAlignment="1" applyProtection="1">
      <alignment vertical="center"/>
      <protection locked="0"/>
    </xf>
    <xf numFmtId="3" fontId="37" fillId="0" borderId="26" xfId="0" applyNumberFormat="1" applyFont="1" applyFill="1" applyBorder="1" applyAlignment="1" applyProtection="1">
      <alignment vertical="center"/>
      <protection locked="0"/>
    </xf>
    <xf numFmtId="3" fontId="37" fillId="0" borderId="35" xfId="0" applyNumberFormat="1" applyFont="1" applyFill="1" applyBorder="1" applyAlignment="1" applyProtection="1">
      <alignment horizontal="right" vertical="center"/>
      <protection hidden="1"/>
    </xf>
    <xf numFmtId="3" fontId="37" fillId="0" borderId="0" xfId="0" applyNumberFormat="1" applyFont="1" applyFill="1" applyBorder="1" applyAlignment="1" applyProtection="1">
      <alignment horizontal="right" vertical="center"/>
      <protection hidden="1"/>
    </xf>
    <xf numFmtId="3" fontId="37" fillId="0" borderId="6" xfId="0" applyNumberFormat="1" applyFont="1" applyFill="1" applyBorder="1" applyAlignment="1" applyProtection="1">
      <alignment horizontal="right" vertical="center"/>
    </xf>
    <xf numFmtId="3" fontId="37" fillId="0" borderId="0" xfId="0" applyNumberFormat="1" applyFont="1" applyFill="1" applyBorder="1" applyAlignment="1" applyProtection="1">
      <alignment horizontal="right" vertical="center"/>
    </xf>
    <xf numFmtId="3" fontId="61" fillId="0" borderId="35" xfId="0" applyNumberFormat="1" applyFont="1" applyFill="1" applyBorder="1" applyAlignment="1" applyProtection="1">
      <alignment horizontal="right" vertical="center"/>
      <protection hidden="1"/>
    </xf>
    <xf numFmtId="3" fontId="37" fillId="0" borderId="68" xfId="0" applyNumberFormat="1" applyFont="1" applyFill="1" applyBorder="1" applyAlignment="1" applyProtection="1">
      <alignment horizontal="right" vertical="center"/>
      <protection hidden="1"/>
    </xf>
    <xf numFmtId="3" fontId="37" fillId="0" borderId="69" xfId="0" applyNumberFormat="1" applyFont="1" applyFill="1" applyBorder="1" applyAlignment="1" applyProtection="1">
      <alignment horizontal="right" vertical="center"/>
      <protection hidden="1"/>
    </xf>
    <xf numFmtId="3" fontId="61" fillId="0" borderId="69" xfId="0" applyNumberFormat="1" applyFont="1" applyFill="1" applyBorder="1" applyAlignment="1" applyProtection="1">
      <alignment horizontal="right" vertical="center"/>
      <protection hidden="1"/>
    </xf>
    <xf numFmtId="3" fontId="38" fillId="0" borderId="69" xfId="0" applyNumberFormat="1" applyFont="1" applyFill="1" applyBorder="1" applyAlignment="1" applyProtection="1">
      <alignment horizontal="right" vertical="center"/>
      <protection hidden="1"/>
    </xf>
    <xf numFmtId="3" fontId="40" fillId="0" borderId="69" xfId="0" applyNumberFormat="1" applyFont="1" applyFill="1" applyBorder="1" applyAlignment="1" applyProtection="1">
      <alignment horizontal="right" vertical="center"/>
      <protection hidden="1"/>
    </xf>
    <xf numFmtId="3" fontId="41" fillId="0" borderId="69" xfId="0" applyNumberFormat="1" applyFont="1" applyFill="1" applyBorder="1" applyAlignment="1" applyProtection="1">
      <alignment horizontal="right" vertical="center"/>
      <protection hidden="1"/>
    </xf>
    <xf numFmtId="9" fontId="38" fillId="0" borderId="69" xfId="2" applyFont="1" applyFill="1" applyBorder="1" applyAlignment="1" applyProtection="1">
      <alignment horizontal="right" vertical="center"/>
      <protection hidden="1"/>
    </xf>
    <xf numFmtId="9" fontId="40" fillId="0" borderId="69" xfId="2" applyFont="1" applyFill="1" applyBorder="1" applyAlignment="1" applyProtection="1">
      <alignment horizontal="right" vertical="center"/>
      <protection hidden="1"/>
    </xf>
    <xf numFmtId="9" fontId="41" fillId="0" borderId="69" xfId="2" applyFont="1" applyFill="1" applyBorder="1" applyAlignment="1" applyProtection="1">
      <alignment horizontal="right" vertical="center"/>
      <protection hidden="1"/>
    </xf>
    <xf numFmtId="9" fontId="38" fillId="0" borderId="69" xfId="0" applyNumberFormat="1" applyFont="1" applyFill="1" applyBorder="1" applyAlignment="1" applyProtection="1">
      <alignment horizontal="right" vertical="center"/>
      <protection hidden="1"/>
    </xf>
    <xf numFmtId="3" fontId="37" fillId="0" borderId="69" xfId="0" applyNumberFormat="1" applyFont="1" applyFill="1" applyBorder="1" applyAlignment="1" applyProtection="1">
      <alignment horizontal="right" vertical="center"/>
      <protection locked="0"/>
    </xf>
    <xf numFmtId="4" fontId="38" fillId="0" borderId="69" xfId="0" applyNumberFormat="1" applyFont="1" applyFill="1" applyBorder="1" applyAlignment="1" applyProtection="1">
      <alignment horizontal="right" vertical="center"/>
      <protection hidden="1"/>
    </xf>
    <xf numFmtId="4" fontId="40" fillId="0" borderId="69" xfId="0" applyNumberFormat="1" applyFont="1" applyFill="1" applyBorder="1" applyAlignment="1" applyProtection="1">
      <alignment horizontal="right" vertical="center"/>
      <protection hidden="1"/>
    </xf>
    <xf numFmtId="4" fontId="41" fillId="0" borderId="69" xfId="0" applyNumberFormat="1" applyFont="1" applyFill="1" applyBorder="1" applyAlignment="1" applyProtection="1">
      <alignment horizontal="right" vertical="center"/>
      <protection hidden="1"/>
    </xf>
    <xf numFmtId="4" fontId="41" fillId="0" borderId="69" xfId="0" applyNumberFormat="1" applyFont="1" applyFill="1" applyBorder="1" applyAlignment="1" applyProtection="1">
      <alignment horizontal="right" vertical="center"/>
      <protection locked="0"/>
    </xf>
    <xf numFmtId="4" fontId="37" fillId="0" borderId="69" xfId="0" applyNumberFormat="1" applyFont="1" applyFill="1" applyBorder="1" applyAlignment="1" applyProtection="1">
      <alignment horizontal="right" vertical="center"/>
      <protection hidden="1"/>
    </xf>
    <xf numFmtId="4" fontId="37" fillId="0" borderId="70" xfId="0" applyNumberFormat="1" applyFont="1" applyFill="1" applyBorder="1" applyAlignment="1" applyProtection="1">
      <alignment horizontal="right" vertical="center"/>
      <protection hidden="1"/>
    </xf>
    <xf numFmtId="4" fontId="63" fillId="0" borderId="69" xfId="0" applyNumberFormat="1" applyFont="1" applyFill="1" applyBorder="1" applyAlignment="1" applyProtection="1">
      <alignment horizontal="right" vertical="center"/>
      <protection hidden="1"/>
    </xf>
    <xf numFmtId="4" fontId="61" fillId="0" borderId="69" xfId="0" applyNumberFormat="1" applyFont="1" applyFill="1" applyBorder="1" applyAlignment="1" applyProtection="1">
      <alignment horizontal="right" vertical="center"/>
      <protection hidden="1"/>
    </xf>
    <xf numFmtId="4" fontId="58" fillId="0" borderId="69" xfId="0" applyNumberFormat="1" applyFont="1" applyFill="1" applyBorder="1" applyAlignment="1" applyProtection="1">
      <alignment horizontal="right" vertical="center"/>
      <protection locked="0"/>
    </xf>
    <xf numFmtId="9" fontId="48" fillId="0" borderId="6" xfId="2" applyFont="1" applyFill="1" applyBorder="1" applyAlignment="1" applyProtection="1">
      <alignment vertical="center"/>
      <protection hidden="1"/>
    </xf>
    <xf numFmtId="3" fontId="43" fillId="0" borderId="6" xfId="0" applyNumberFormat="1" applyFont="1" applyFill="1" applyBorder="1" applyAlignment="1" applyProtection="1">
      <alignment vertical="center"/>
      <protection hidden="1"/>
    </xf>
    <xf numFmtId="3" fontId="37" fillId="0" borderId="6" xfId="0" applyNumberFormat="1" applyFont="1" applyFill="1" applyBorder="1" applyAlignment="1" applyProtection="1">
      <alignment vertical="center"/>
      <protection hidden="1"/>
    </xf>
    <xf numFmtId="3" fontId="44" fillId="0" borderId="6" xfId="0" applyNumberFormat="1" applyFont="1" applyFill="1" applyBorder="1" applyAlignment="1" applyProtection="1">
      <alignment vertical="center"/>
      <protection hidden="1"/>
    </xf>
    <xf numFmtId="3" fontId="38" fillId="0" borderId="6" xfId="0" applyNumberFormat="1" applyFont="1" applyFill="1" applyBorder="1" applyAlignment="1" applyProtection="1">
      <alignment vertical="center"/>
      <protection hidden="1"/>
    </xf>
    <xf numFmtId="3" fontId="48" fillId="0" borderId="6" xfId="0" applyNumberFormat="1" applyFont="1" applyFill="1" applyBorder="1" applyAlignment="1" applyProtection="1">
      <alignment vertical="center"/>
      <protection hidden="1"/>
    </xf>
    <xf numFmtId="3" fontId="38" fillId="0" borderId="68" xfId="0" applyNumberFormat="1" applyFont="1" applyFill="1" applyBorder="1" applyAlignment="1" applyProtection="1">
      <alignment vertical="center"/>
      <protection hidden="1"/>
    </xf>
    <xf numFmtId="3" fontId="38" fillId="0" borderId="69" xfId="0" applyNumberFormat="1" applyFont="1" applyFill="1" applyBorder="1" applyAlignment="1" applyProtection="1">
      <alignment vertical="center"/>
      <protection hidden="1"/>
    </xf>
    <xf numFmtId="3" fontId="38" fillId="0" borderId="71" xfId="0" applyNumberFormat="1" applyFont="1" applyFill="1" applyBorder="1" applyAlignment="1" applyProtection="1">
      <alignment vertical="center"/>
      <protection hidden="1"/>
    </xf>
    <xf numFmtId="9" fontId="44" fillId="0" borderId="71" xfId="2" applyFont="1" applyFill="1" applyBorder="1" applyAlignment="1" applyProtection="1">
      <alignment horizontal="center" vertical="center"/>
      <protection hidden="1"/>
    </xf>
    <xf numFmtId="3" fontId="44" fillId="0" borderId="71" xfId="0" applyNumberFormat="1" applyFont="1" applyFill="1" applyBorder="1" applyAlignment="1" applyProtection="1">
      <alignment vertical="center"/>
      <protection hidden="1"/>
    </xf>
    <xf numFmtId="3" fontId="37" fillId="0" borderId="69" xfId="0" applyNumberFormat="1" applyFont="1" applyFill="1" applyBorder="1" applyAlignment="1" applyProtection="1">
      <alignment vertical="center"/>
      <protection hidden="1"/>
    </xf>
    <xf numFmtId="9" fontId="43" fillId="0" borderId="69" xfId="2" applyFont="1" applyFill="1" applyBorder="1" applyAlignment="1" applyProtection="1">
      <alignment vertical="center"/>
      <protection locked="0"/>
    </xf>
    <xf numFmtId="9" fontId="40" fillId="0" borderId="69" xfId="2" applyFont="1" applyFill="1" applyBorder="1" applyAlignment="1" applyProtection="1">
      <alignment vertical="center"/>
      <protection hidden="1"/>
    </xf>
    <xf numFmtId="9" fontId="46" fillId="0" borderId="69" xfId="2" applyFont="1" applyFill="1" applyBorder="1" applyAlignment="1" applyProtection="1">
      <alignment horizontal="right" vertical="center"/>
      <protection hidden="1"/>
    </xf>
    <xf numFmtId="9" fontId="43" fillId="0" borderId="69" xfId="2" applyFont="1" applyFill="1" applyBorder="1" applyAlignment="1" applyProtection="1">
      <alignment horizontal="right" vertical="center"/>
      <protection hidden="1"/>
    </xf>
    <xf numFmtId="3" fontId="43" fillId="0" borderId="69" xfId="0" applyNumberFormat="1" applyFont="1" applyFill="1" applyBorder="1" applyAlignment="1" applyProtection="1">
      <alignment vertical="center"/>
      <protection hidden="1"/>
    </xf>
    <xf numFmtId="3" fontId="47" fillId="0" borderId="69" xfId="0" applyNumberFormat="1" applyFont="1" applyFill="1" applyBorder="1" applyAlignment="1" applyProtection="1">
      <alignment horizontal="right" vertical="center"/>
      <protection hidden="1"/>
    </xf>
    <xf numFmtId="3" fontId="47" fillId="0" borderId="69" xfId="0" applyNumberFormat="1" applyFont="1" applyFill="1" applyBorder="1" applyAlignment="1" applyProtection="1">
      <alignment horizontal="right" vertical="center"/>
      <protection locked="0"/>
    </xf>
    <xf numFmtId="3" fontId="38" fillId="0" borderId="72" xfId="0" applyNumberFormat="1" applyFont="1" applyFill="1" applyBorder="1" applyAlignment="1" applyProtection="1">
      <alignment vertical="center"/>
      <protection hidden="1"/>
    </xf>
    <xf numFmtId="9" fontId="38" fillId="0" borderId="72" xfId="2" applyFont="1" applyFill="1" applyBorder="1" applyAlignment="1" applyProtection="1">
      <alignment horizontal="center" vertical="center"/>
      <protection hidden="1"/>
    </xf>
    <xf numFmtId="183" fontId="37" fillId="0" borderId="69" xfId="2" applyNumberFormat="1" applyFont="1" applyFill="1" applyBorder="1" applyAlignment="1" applyProtection="1">
      <alignment vertical="center"/>
      <protection hidden="1"/>
    </xf>
    <xf numFmtId="9" fontId="41" fillId="0" borderId="69" xfId="2" applyFont="1" applyFill="1" applyBorder="1" applyAlignment="1" applyProtection="1">
      <alignment vertical="center"/>
      <protection hidden="1"/>
    </xf>
    <xf numFmtId="3" fontId="41" fillId="0" borderId="69" xfId="0" applyNumberFormat="1" applyFont="1" applyFill="1" applyBorder="1" applyAlignment="1" applyProtection="1">
      <alignment vertical="center"/>
      <protection hidden="1"/>
    </xf>
    <xf numFmtId="3" fontId="43" fillId="0" borderId="69" xfId="0" applyNumberFormat="1" applyFont="1" applyFill="1" applyBorder="1" applyAlignment="1" applyProtection="1">
      <alignment vertical="center"/>
      <protection locked="0"/>
    </xf>
    <xf numFmtId="9" fontId="49" fillId="0" borderId="69" xfId="2" applyFont="1" applyFill="1" applyBorder="1" applyAlignment="1" applyProtection="1">
      <alignment vertical="center"/>
      <protection hidden="1"/>
    </xf>
    <xf numFmtId="3" fontId="47" fillId="0" borderId="69" xfId="0" applyNumberFormat="1" applyFont="1" applyFill="1" applyBorder="1" applyAlignment="1" applyProtection="1">
      <alignment vertical="center"/>
      <protection hidden="1"/>
    </xf>
    <xf numFmtId="3" fontId="47" fillId="0" borderId="69" xfId="0" applyNumberFormat="1" applyFont="1" applyFill="1" applyBorder="1" applyAlignment="1" applyProtection="1">
      <alignment vertical="center"/>
      <protection locked="0"/>
    </xf>
    <xf numFmtId="9" fontId="49" fillId="0" borderId="69" xfId="2" applyFont="1" applyFill="1" applyBorder="1" applyAlignment="1" applyProtection="1">
      <alignment vertical="center"/>
      <protection locked="0"/>
    </xf>
    <xf numFmtId="3" fontId="51" fillId="0" borderId="69" xfId="0" applyNumberFormat="1" applyFont="1" applyFill="1" applyBorder="1" applyAlignment="1" applyProtection="1">
      <alignment vertical="center"/>
      <protection hidden="1"/>
    </xf>
    <xf numFmtId="9" fontId="40" fillId="0" borderId="69" xfId="2" applyNumberFormat="1" applyFont="1" applyFill="1" applyBorder="1" applyAlignment="1" applyProtection="1">
      <alignment vertical="center"/>
      <protection hidden="1"/>
    </xf>
    <xf numFmtId="3" fontId="42" fillId="0" borderId="69" xfId="0" applyNumberFormat="1" applyFont="1" applyFill="1" applyBorder="1" applyAlignment="1" applyProtection="1">
      <alignment vertical="center"/>
      <protection hidden="1"/>
    </xf>
    <xf numFmtId="9" fontId="48" fillId="0" borderId="69" xfId="2" applyFont="1" applyFill="1" applyBorder="1" applyAlignment="1" applyProtection="1">
      <alignment horizontal="right" vertical="center"/>
      <protection locked="0"/>
    </xf>
    <xf numFmtId="3" fontId="40" fillId="0" borderId="69" xfId="0" applyNumberFormat="1" applyFont="1" applyFill="1" applyBorder="1" applyAlignment="1" applyProtection="1">
      <alignment vertical="center"/>
      <protection hidden="1"/>
    </xf>
    <xf numFmtId="3" fontId="38" fillId="0" borderId="69" xfId="0" applyNumberFormat="1" applyFont="1" applyFill="1" applyBorder="1" applyAlignment="1" applyProtection="1">
      <alignment vertical="center"/>
      <protection locked="0"/>
    </xf>
    <xf numFmtId="3" fontId="43" fillId="0" borderId="69" xfId="0" applyNumberFormat="1" applyFont="1" applyFill="1" applyBorder="1" applyAlignment="1" applyProtection="1">
      <alignment horizontal="right" vertical="center"/>
      <protection locked="0"/>
    </xf>
    <xf numFmtId="3" fontId="37" fillId="0" borderId="69" xfId="0" applyNumberFormat="1" applyFont="1" applyFill="1" applyBorder="1" applyAlignment="1" applyProtection="1">
      <alignment vertical="center"/>
      <protection locked="0"/>
    </xf>
    <xf numFmtId="3" fontId="37" fillId="0" borderId="73" xfId="0" applyNumberFormat="1" applyFont="1" applyFill="1" applyBorder="1" applyAlignment="1" applyProtection="1">
      <alignment vertical="center"/>
      <protection hidden="1"/>
    </xf>
    <xf numFmtId="3" fontId="38" fillId="0" borderId="74" xfId="0" applyNumberFormat="1" applyFont="1" applyFill="1" applyBorder="1" applyAlignment="1" applyProtection="1">
      <alignment vertical="center"/>
      <protection hidden="1"/>
    </xf>
    <xf numFmtId="3" fontId="38" fillId="0" borderId="0" xfId="0" applyNumberFormat="1" applyFont="1" applyFill="1" applyBorder="1" applyAlignment="1" applyProtection="1">
      <alignment vertical="center"/>
      <protection hidden="1"/>
    </xf>
    <xf numFmtId="9" fontId="44" fillId="0" borderId="19" xfId="2" applyFont="1" applyFill="1" applyBorder="1" applyAlignment="1" applyProtection="1">
      <alignment horizontal="center" vertical="center"/>
      <protection hidden="1"/>
    </xf>
    <xf numFmtId="3" fontId="44" fillId="0" borderId="19" xfId="0" applyNumberFormat="1" applyFont="1" applyFill="1" applyBorder="1" applyAlignment="1" applyProtection="1">
      <alignment vertical="center"/>
      <protection hidden="1"/>
    </xf>
    <xf numFmtId="3" fontId="40" fillId="0" borderId="0" xfId="0" applyNumberFormat="1" applyFont="1" applyFill="1" applyBorder="1" applyAlignment="1" applyProtection="1">
      <alignment horizontal="right" vertical="center"/>
      <protection hidden="1"/>
    </xf>
    <xf numFmtId="3" fontId="41" fillId="0" borderId="0" xfId="0" applyNumberFormat="1" applyFont="1" applyFill="1" applyBorder="1" applyAlignment="1" applyProtection="1">
      <alignment horizontal="right" vertical="center"/>
      <protection hidden="1"/>
    </xf>
    <xf numFmtId="3" fontId="37" fillId="0" borderId="0" xfId="0" applyNumberFormat="1" applyFont="1" applyFill="1" applyBorder="1" applyAlignment="1" applyProtection="1">
      <alignment vertical="center"/>
      <protection hidden="1"/>
    </xf>
    <xf numFmtId="9" fontId="43" fillId="0" borderId="0" xfId="2" applyFont="1" applyFill="1" applyBorder="1" applyAlignment="1" applyProtection="1">
      <alignment vertical="center"/>
      <protection locked="0"/>
    </xf>
    <xf numFmtId="9" fontId="40" fillId="0" borderId="0" xfId="2" applyFont="1" applyFill="1" applyBorder="1" applyAlignment="1" applyProtection="1">
      <alignment vertical="center"/>
      <protection hidden="1"/>
    </xf>
    <xf numFmtId="9" fontId="46" fillId="0" borderId="0" xfId="2" applyFont="1" applyFill="1" applyBorder="1" applyAlignment="1" applyProtection="1">
      <alignment horizontal="right" vertical="center"/>
      <protection hidden="1"/>
    </xf>
    <xf numFmtId="9" fontId="43" fillId="0" borderId="0" xfId="2" applyFont="1" applyFill="1" applyBorder="1" applyAlignment="1" applyProtection="1">
      <alignment horizontal="right" vertical="center"/>
      <protection hidden="1"/>
    </xf>
    <xf numFmtId="3" fontId="43" fillId="0" borderId="0" xfId="0" applyNumberFormat="1" applyFont="1" applyFill="1" applyBorder="1" applyAlignment="1" applyProtection="1">
      <alignment vertical="center"/>
      <protection hidden="1"/>
    </xf>
    <xf numFmtId="3" fontId="47" fillId="0" borderId="0" xfId="0" applyNumberFormat="1" applyFont="1" applyFill="1" applyBorder="1" applyAlignment="1" applyProtection="1">
      <alignment horizontal="right" vertical="center"/>
      <protection hidden="1"/>
    </xf>
    <xf numFmtId="3" fontId="48" fillId="0" borderId="0" xfId="0" applyNumberFormat="1" applyFont="1" applyFill="1" applyBorder="1" applyAlignment="1" applyProtection="1">
      <alignment horizontal="right" vertical="center"/>
      <protection hidden="1"/>
    </xf>
    <xf numFmtId="3" fontId="47" fillId="0" borderId="0" xfId="0" applyNumberFormat="1" applyFont="1" applyFill="1" applyBorder="1" applyAlignment="1" applyProtection="1">
      <alignment horizontal="right" vertical="center"/>
      <protection locked="0"/>
    </xf>
    <xf numFmtId="3" fontId="38" fillId="0" borderId="75" xfId="0" applyNumberFormat="1" applyFont="1" applyFill="1" applyBorder="1" applyAlignment="1" applyProtection="1">
      <alignment vertical="center"/>
      <protection hidden="1"/>
    </xf>
    <xf numFmtId="9" fontId="38" fillId="0" borderId="75" xfId="2" applyFont="1" applyFill="1" applyBorder="1" applyAlignment="1" applyProtection="1">
      <alignment horizontal="center" vertical="center"/>
      <protection hidden="1"/>
    </xf>
    <xf numFmtId="183" fontId="37" fillId="0" borderId="0" xfId="2" applyNumberFormat="1" applyFont="1" applyFill="1" applyBorder="1" applyAlignment="1" applyProtection="1">
      <alignment vertical="center"/>
      <protection hidden="1"/>
    </xf>
    <xf numFmtId="9" fontId="41" fillId="0" borderId="0" xfId="2" applyFont="1" applyFill="1" applyBorder="1" applyAlignment="1" applyProtection="1">
      <alignment vertical="center"/>
      <protection hidden="1"/>
    </xf>
    <xf numFmtId="3" fontId="41" fillId="0" borderId="0" xfId="0" applyNumberFormat="1" applyFont="1" applyFill="1" applyBorder="1" applyAlignment="1" applyProtection="1">
      <alignment vertical="center"/>
      <protection hidden="1"/>
    </xf>
    <xf numFmtId="3" fontId="43" fillId="0" borderId="0" xfId="0" applyNumberFormat="1" applyFont="1" applyFill="1" applyBorder="1" applyAlignment="1" applyProtection="1">
      <alignment vertical="center"/>
      <protection locked="0"/>
    </xf>
    <xf numFmtId="9" fontId="49" fillId="0" borderId="0" xfId="2" applyFont="1" applyFill="1" applyBorder="1" applyAlignment="1" applyProtection="1">
      <alignment horizontal="right" vertical="center"/>
      <protection hidden="1"/>
    </xf>
    <xf numFmtId="9" fontId="49" fillId="0" borderId="0" xfId="2" applyFont="1" applyFill="1" applyBorder="1" applyAlignment="1" applyProtection="1">
      <alignment vertical="center"/>
      <protection hidden="1"/>
    </xf>
    <xf numFmtId="3" fontId="47" fillId="0" borderId="0" xfId="0" applyNumberFormat="1" applyFont="1" applyFill="1" applyBorder="1" applyAlignment="1" applyProtection="1">
      <alignment vertical="center"/>
      <protection hidden="1"/>
    </xf>
    <xf numFmtId="3" fontId="47" fillId="0" borderId="0" xfId="0" applyNumberFormat="1" applyFont="1" applyFill="1" applyBorder="1" applyAlignment="1" applyProtection="1">
      <alignment vertical="center"/>
      <protection locked="0"/>
    </xf>
    <xf numFmtId="9" fontId="49" fillId="0" borderId="0" xfId="2" applyFont="1" applyFill="1" applyBorder="1" applyAlignment="1" applyProtection="1">
      <alignment vertical="center"/>
      <protection locked="0"/>
    </xf>
    <xf numFmtId="3" fontId="51" fillId="0" borderId="0" xfId="0" applyNumberFormat="1" applyFont="1" applyFill="1" applyBorder="1" applyAlignment="1" applyProtection="1">
      <alignment vertical="center"/>
      <protection hidden="1"/>
    </xf>
    <xf numFmtId="9" fontId="40" fillId="0" borderId="0" xfId="2" applyNumberFormat="1" applyFont="1" applyFill="1" applyBorder="1" applyAlignment="1" applyProtection="1">
      <alignment vertical="center"/>
      <protection hidden="1"/>
    </xf>
    <xf numFmtId="3" fontId="42" fillId="0" borderId="0" xfId="0" applyNumberFormat="1" applyFont="1" applyFill="1" applyBorder="1" applyAlignment="1" applyProtection="1">
      <alignment vertical="center"/>
      <protection hidden="1"/>
    </xf>
    <xf numFmtId="9" fontId="48" fillId="0" borderId="0" xfId="2" applyFont="1" applyFill="1" applyBorder="1" applyAlignment="1" applyProtection="1">
      <alignment horizontal="right" vertical="center"/>
      <protection locked="0"/>
    </xf>
    <xf numFmtId="3" fontId="40" fillId="0" borderId="0" xfId="0" applyNumberFormat="1" applyFont="1" applyFill="1" applyBorder="1" applyAlignment="1" applyProtection="1">
      <alignment vertical="center"/>
      <protection hidden="1"/>
    </xf>
    <xf numFmtId="3" fontId="38" fillId="0" borderId="0" xfId="0" applyNumberFormat="1" applyFont="1" applyFill="1" applyBorder="1" applyAlignment="1" applyProtection="1">
      <alignment vertical="center"/>
      <protection locked="0"/>
    </xf>
    <xf numFmtId="3" fontId="43" fillId="0" borderId="0" xfId="0" applyNumberFormat="1" applyFont="1" applyFill="1" applyBorder="1" applyAlignment="1" applyProtection="1">
      <alignment horizontal="right" vertical="center"/>
      <protection locked="0"/>
    </xf>
    <xf numFmtId="3" fontId="37" fillId="0" borderId="0" xfId="0" applyNumberFormat="1" applyFont="1" applyFill="1" applyBorder="1" applyAlignment="1" applyProtection="1">
      <alignment vertical="center"/>
      <protection locked="0"/>
    </xf>
    <xf numFmtId="3" fontId="48" fillId="0" borderId="69" xfId="0" applyNumberFormat="1" applyFont="1" applyFill="1" applyBorder="1" applyAlignment="1" applyProtection="1">
      <alignment horizontal="right" vertical="center"/>
      <protection locked="0"/>
    </xf>
    <xf numFmtId="9" fontId="41" fillId="0" borderId="69" xfId="2" applyFont="1" applyFill="1" applyBorder="1" applyAlignment="1" applyProtection="1">
      <alignment vertical="center"/>
      <protection locked="0"/>
    </xf>
    <xf numFmtId="3" fontId="41" fillId="0" borderId="69" xfId="0" applyNumberFormat="1" applyFont="1" applyFill="1" applyBorder="1" applyAlignment="1" applyProtection="1">
      <alignment vertical="center"/>
      <protection locked="0"/>
    </xf>
    <xf numFmtId="9" fontId="49" fillId="0" borderId="69" xfId="2" applyFont="1" applyFill="1" applyBorder="1" applyAlignment="1" applyProtection="1">
      <alignment horizontal="right" vertical="center"/>
      <protection locked="0"/>
    </xf>
    <xf numFmtId="3" fontId="61" fillId="0" borderId="28" xfId="0" applyNumberFormat="1" applyFont="1" applyFill="1" applyBorder="1" applyAlignment="1" applyProtection="1">
      <alignment horizontal="left" vertical="center"/>
      <protection hidden="1"/>
    </xf>
    <xf numFmtId="0" fontId="58" fillId="0" borderId="0" xfId="0" applyFont="1" applyFill="1" applyAlignment="1" applyProtection="1">
      <alignment vertical="center"/>
      <protection hidden="1"/>
    </xf>
    <xf numFmtId="9" fontId="63" fillId="0" borderId="29" xfId="2" applyFont="1" applyFill="1" applyBorder="1" applyAlignment="1" applyProtection="1">
      <alignment horizontal="center" vertical="center"/>
      <protection hidden="1"/>
    </xf>
    <xf numFmtId="9" fontId="63" fillId="0" borderId="31" xfId="2" applyFont="1" applyFill="1" applyBorder="1" applyAlignment="1" applyProtection="1">
      <alignment horizontal="center" vertical="center"/>
      <protection hidden="1"/>
    </xf>
    <xf numFmtId="3" fontId="61" fillId="0" borderId="30" xfId="0" applyNumberFormat="1" applyFont="1" applyFill="1" applyBorder="1" applyAlignment="1" applyProtection="1">
      <alignment horizontal="right" vertical="center"/>
      <protection hidden="1"/>
    </xf>
    <xf numFmtId="3" fontId="61" fillId="0" borderId="32" xfId="0" applyNumberFormat="1" applyFont="1" applyFill="1" applyBorder="1" applyAlignment="1" applyProtection="1">
      <alignment horizontal="right" vertical="center"/>
      <protection hidden="1"/>
    </xf>
    <xf numFmtId="3" fontId="61" fillId="0" borderId="33" xfId="0" applyNumberFormat="1" applyFont="1" applyFill="1" applyBorder="1" applyAlignment="1" applyProtection="1">
      <alignment horizontal="right" vertical="center"/>
      <protection hidden="1"/>
    </xf>
    <xf numFmtId="9" fontId="63" fillId="0" borderId="29" xfId="2" applyFont="1" applyFill="1" applyBorder="1" applyAlignment="1" applyProtection="1">
      <alignment horizontal="center" vertical="center"/>
    </xf>
    <xf numFmtId="3" fontId="61" fillId="0" borderId="34" xfId="0" applyNumberFormat="1" applyFont="1" applyFill="1" applyBorder="1" applyAlignment="1" applyProtection="1">
      <alignment horizontal="right" vertical="center"/>
    </xf>
    <xf numFmtId="3" fontId="61" fillId="0" borderId="32" xfId="0" applyNumberFormat="1" applyFont="1" applyFill="1" applyBorder="1" applyAlignment="1" applyProtection="1">
      <alignment horizontal="right" vertical="center"/>
    </xf>
    <xf numFmtId="3" fontId="61" fillId="0" borderId="30" xfId="0" applyNumberFormat="1" applyFont="1" applyFill="1" applyBorder="1" applyAlignment="1" applyProtection="1">
      <alignment horizontal="right" vertical="center"/>
    </xf>
    <xf numFmtId="9" fontId="63" fillId="0" borderId="31" xfId="2" applyFont="1" applyFill="1" applyBorder="1" applyAlignment="1" applyProtection="1">
      <alignment horizontal="center" vertical="center"/>
    </xf>
    <xf numFmtId="3" fontId="63" fillId="0" borderId="28" xfId="170" applyNumberFormat="1" applyFont="1" applyFill="1" applyBorder="1" applyAlignment="1" applyProtection="1">
      <alignment horizontal="left" vertical="center"/>
      <protection hidden="1"/>
    </xf>
    <xf numFmtId="3" fontId="61" fillId="0" borderId="0" xfId="0" applyNumberFormat="1" applyFont="1" applyFill="1" applyBorder="1" applyAlignment="1" applyProtection="1">
      <alignment horizontal="right" vertical="center"/>
      <protection hidden="1"/>
    </xf>
    <xf numFmtId="3" fontId="61" fillId="0" borderId="6" xfId="0" applyNumberFormat="1" applyFont="1" applyFill="1" applyBorder="1" applyAlignment="1" applyProtection="1">
      <alignment horizontal="right" vertical="center"/>
    </xf>
    <xf numFmtId="3" fontId="61" fillId="0" borderId="0" xfId="0" applyNumberFormat="1" applyFont="1" applyFill="1" applyBorder="1" applyAlignment="1" applyProtection="1">
      <alignment horizontal="right" vertical="center"/>
    </xf>
    <xf numFmtId="9" fontId="38" fillId="0" borderId="33" xfId="2" applyFont="1" applyFill="1" applyBorder="1" applyAlignment="1" applyProtection="1">
      <alignment horizontal="right" vertical="center"/>
      <protection hidden="1"/>
    </xf>
    <xf numFmtId="3" fontId="37" fillId="0" borderId="33" xfId="0" applyNumberFormat="1" applyFont="1" applyFill="1" applyBorder="1" applyAlignment="1" applyProtection="1">
      <alignment horizontal="right" vertical="center"/>
      <protection locked="0"/>
    </xf>
    <xf numFmtId="4" fontId="41" fillId="0" borderId="33" xfId="0" applyNumberFormat="1" applyFont="1" applyFill="1" applyBorder="1" applyAlignment="1" applyProtection="1">
      <alignment horizontal="right" vertical="center"/>
      <protection hidden="1"/>
    </xf>
    <xf numFmtId="4" fontId="37" fillId="0" borderId="65" xfId="0" applyNumberFormat="1" applyFont="1" applyFill="1" applyBorder="1" applyAlignment="1" applyProtection="1">
      <alignment horizontal="right" vertical="center"/>
      <protection hidden="1"/>
    </xf>
    <xf numFmtId="3" fontId="38" fillId="0" borderId="42" xfId="0" applyNumberFormat="1" applyFont="1" applyFill="1" applyBorder="1" applyAlignment="1" applyProtection="1">
      <alignment horizontal="right" vertical="center"/>
      <protection hidden="1"/>
    </xf>
    <xf numFmtId="3" fontId="40" fillId="0" borderId="26" xfId="0" applyNumberFormat="1" applyFont="1" applyFill="1" applyBorder="1" applyAlignment="1" applyProtection="1">
      <alignment horizontal="right" vertical="center"/>
      <protection locked="0"/>
    </xf>
    <xf numFmtId="3" fontId="40" fillId="0" borderId="33" xfId="0" applyNumberFormat="1" applyFont="1" applyFill="1" applyBorder="1" applyAlignment="1" applyProtection="1">
      <alignment horizontal="right" vertical="center"/>
      <protection locked="0"/>
    </xf>
    <xf numFmtId="3" fontId="40" fillId="0" borderId="65" xfId="0" applyNumberFormat="1" applyFont="1" applyFill="1" applyBorder="1" applyAlignment="1" applyProtection="1">
      <alignment horizontal="right" vertical="center"/>
      <protection locked="0"/>
    </xf>
    <xf numFmtId="3" fontId="37" fillId="0" borderId="68" xfId="0" applyNumberFormat="1" applyFont="1" applyFill="1" applyBorder="1" applyAlignment="1" applyProtection="1">
      <alignment vertical="center"/>
      <protection locked="0"/>
    </xf>
    <xf numFmtId="3" fontId="37" fillId="0" borderId="70" xfId="0" applyNumberFormat="1" applyFont="1" applyFill="1" applyBorder="1" applyAlignment="1" applyProtection="1">
      <alignment vertical="center"/>
      <protection hidden="1"/>
    </xf>
    <xf numFmtId="3" fontId="37" fillId="0" borderId="68" xfId="0" applyNumberFormat="1" applyFont="1" applyFill="1" applyBorder="1" applyAlignment="1" applyProtection="1">
      <alignment vertical="center"/>
      <protection hidden="1"/>
    </xf>
    <xf numFmtId="3" fontId="43" fillId="0" borderId="70" xfId="0" applyNumberFormat="1" applyFont="1" applyFill="1" applyBorder="1" applyAlignment="1" applyProtection="1">
      <alignment vertical="center"/>
      <protection locked="0"/>
    </xf>
    <xf numFmtId="3" fontId="38" fillId="0" borderId="76" xfId="0" applyNumberFormat="1" applyFont="1" applyFill="1" applyBorder="1" applyAlignment="1" applyProtection="1">
      <alignment vertical="center"/>
      <protection hidden="1"/>
    </xf>
    <xf numFmtId="9" fontId="48" fillId="0" borderId="69" xfId="2" applyFont="1" applyFill="1" applyBorder="1" applyAlignment="1" applyProtection="1">
      <alignment vertical="center"/>
      <protection hidden="1"/>
    </xf>
    <xf numFmtId="3" fontId="44" fillId="0" borderId="69" xfId="0" applyNumberFormat="1" applyFont="1" applyFill="1" applyBorder="1" applyAlignment="1" applyProtection="1">
      <alignment vertical="center"/>
      <protection hidden="1"/>
    </xf>
    <xf numFmtId="3" fontId="40" fillId="0" borderId="68" xfId="0" applyNumberFormat="1" applyFont="1" applyFill="1" applyBorder="1" applyAlignment="1" applyProtection="1">
      <alignment horizontal="right" vertical="center"/>
      <protection locked="0"/>
    </xf>
    <xf numFmtId="3" fontId="40" fillId="0" borderId="69" xfId="0" applyNumberFormat="1" applyFont="1" applyFill="1" applyBorder="1" applyAlignment="1" applyProtection="1">
      <alignment horizontal="right" vertical="center"/>
      <protection locked="0"/>
    </xf>
    <xf numFmtId="3" fontId="40" fillId="0" borderId="70" xfId="0" applyNumberFormat="1" applyFont="1" applyFill="1" applyBorder="1" applyAlignment="1" applyProtection="1">
      <alignment horizontal="right" vertical="center"/>
      <protection locked="0"/>
    </xf>
    <xf numFmtId="0" fontId="35" fillId="28" borderId="15" xfId="0" applyFont="1" applyFill="1" applyBorder="1" applyAlignment="1" applyProtection="1">
      <alignment horizontal="center" vertical="center"/>
      <protection hidden="1"/>
    </xf>
    <xf numFmtId="0" fontId="32" fillId="28" borderId="15" xfId="0" applyFont="1" applyFill="1" applyBorder="1" applyAlignment="1" applyProtection="1">
      <alignment horizontal="left" vertical="center" wrapText="1"/>
      <protection locked="0"/>
    </xf>
    <xf numFmtId="0" fontId="35" fillId="28" borderId="15" xfId="0" applyFont="1" applyFill="1" applyBorder="1" applyAlignment="1" applyProtection="1">
      <alignment horizontal="center" vertical="center"/>
    </xf>
    <xf numFmtId="165" fontId="26" fillId="29" borderId="0" xfId="1" applyFont="1" applyFill="1" applyBorder="1" applyAlignment="1" applyProtection="1">
      <alignment vertical="center"/>
    </xf>
    <xf numFmtId="168" fontId="26" fillId="29" borderId="0" xfId="0" applyNumberFormat="1" applyFont="1" applyFill="1" applyAlignment="1" applyProtection="1">
      <alignment vertical="center"/>
    </xf>
    <xf numFmtId="3" fontId="26" fillId="29" borderId="0" xfId="0" applyNumberFormat="1" applyFont="1" applyFill="1" applyAlignment="1" applyProtection="1">
      <alignment vertical="center"/>
    </xf>
    <xf numFmtId="17" fontId="37" fillId="28" borderId="77" xfId="0" applyNumberFormat="1" applyFont="1" applyFill="1" applyBorder="1" applyAlignment="1" applyProtection="1">
      <alignment horizontal="center" vertical="center"/>
      <protection hidden="1"/>
    </xf>
    <xf numFmtId="3" fontId="37" fillId="30" borderId="69" xfId="0" applyNumberFormat="1" applyFont="1" applyFill="1" applyBorder="1" applyAlignment="1" applyProtection="1">
      <alignment horizontal="right" vertical="center"/>
      <protection hidden="1"/>
    </xf>
    <xf numFmtId="3" fontId="61" fillId="30" borderId="69" xfId="0" applyNumberFormat="1" applyFont="1" applyFill="1" applyBorder="1" applyAlignment="1" applyProtection="1">
      <alignment horizontal="right" vertical="center"/>
      <protection hidden="1"/>
    </xf>
    <xf numFmtId="3" fontId="38" fillId="30" borderId="69" xfId="0" applyNumberFormat="1" applyFont="1" applyFill="1" applyBorder="1" applyAlignment="1" applyProtection="1">
      <alignment horizontal="right" vertical="center"/>
      <protection hidden="1"/>
    </xf>
    <xf numFmtId="9" fontId="38" fillId="30" borderId="69" xfId="2" applyFont="1" applyFill="1" applyBorder="1" applyAlignment="1" applyProtection="1">
      <alignment horizontal="right" vertical="center"/>
      <protection hidden="1"/>
    </xf>
    <xf numFmtId="9" fontId="40" fillId="30" borderId="69" xfId="2" applyFont="1" applyFill="1" applyBorder="1" applyAlignment="1" applyProtection="1">
      <alignment horizontal="right" vertical="center"/>
      <protection hidden="1"/>
    </xf>
    <xf numFmtId="3" fontId="40" fillId="30" borderId="69" xfId="0" applyNumberFormat="1" applyFont="1" applyFill="1" applyBorder="1" applyAlignment="1" applyProtection="1">
      <alignment horizontal="right" vertical="center"/>
      <protection hidden="1"/>
    </xf>
    <xf numFmtId="3" fontId="37" fillId="30" borderId="69" xfId="0" applyNumberFormat="1" applyFont="1" applyFill="1" applyBorder="1" applyAlignment="1" applyProtection="1">
      <alignment horizontal="right" vertical="center"/>
      <protection locked="0"/>
    </xf>
    <xf numFmtId="4" fontId="38" fillId="30" borderId="69" xfId="0" applyNumberFormat="1" applyFont="1" applyFill="1" applyBorder="1" applyAlignment="1" applyProtection="1">
      <alignment horizontal="right" vertical="center"/>
      <protection hidden="1"/>
    </xf>
    <xf numFmtId="4" fontId="40" fillId="30" borderId="69" xfId="0" applyNumberFormat="1" applyFont="1" applyFill="1" applyBorder="1" applyAlignment="1" applyProtection="1">
      <alignment horizontal="right" vertical="center"/>
      <protection hidden="1"/>
    </xf>
    <xf numFmtId="3" fontId="38" fillId="30" borderId="71" xfId="0" applyNumberFormat="1" applyFont="1" applyFill="1" applyBorder="1" applyAlignment="1" applyProtection="1">
      <alignment horizontal="right" vertical="center"/>
      <protection hidden="1"/>
    </xf>
    <xf numFmtId="3" fontId="38" fillId="30" borderId="68" xfId="0" applyNumberFormat="1" applyFont="1" applyFill="1" applyBorder="1" applyAlignment="1" applyProtection="1">
      <alignment vertical="center"/>
      <protection hidden="1"/>
    </xf>
    <xf numFmtId="3" fontId="38" fillId="30" borderId="69" xfId="0" applyNumberFormat="1" applyFont="1" applyFill="1" applyBorder="1" applyAlignment="1" applyProtection="1">
      <alignment vertical="center"/>
      <protection hidden="1"/>
    </xf>
    <xf numFmtId="3" fontId="38" fillId="30" borderId="71" xfId="0" applyNumberFormat="1" applyFont="1" applyFill="1" applyBorder="1" applyAlignment="1" applyProtection="1">
      <alignment vertical="center"/>
      <protection hidden="1"/>
    </xf>
    <xf numFmtId="9" fontId="44" fillId="30" borderId="71" xfId="2" applyFont="1" applyFill="1" applyBorder="1" applyAlignment="1" applyProtection="1">
      <alignment horizontal="center" vertical="center"/>
      <protection hidden="1"/>
    </xf>
    <xf numFmtId="3" fontId="44" fillId="30" borderId="71" xfId="0" applyNumberFormat="1" applyFont="1" applyFill="1" applyBorder="1" applyAlignment="1" applyProtection="1">
      <alignment vertical="center"/>
      <protection hidden="1"/>
    </xf>
    <xf numFmtId="9" fontId="46" fillId="30" borderId="69" xfId="2" applyFont="1" applyFill="1" applyBorder="1" applyAlignment="1" applyProtection="1">
      <alignment horizontal="right" vertical="center"/>
      <protection hidden="1"/>
    </xf>
    <xf numFmtId="3" fontId="43" fillId="30" borderId="69" xfId="0" applyNumberFormat="1" applyFont="1" applyFill="1" applyBorder="1" applyAlignment="1" applyProtection="1">
      <alignment vertical="center"/>
      <protection hidden="1"/>
    </xf>
    <xf numFmtId="3" fontId="48" fillId="30" borderId="69" xfId="0" applyNumberFormat="1" applyFont="1" applyFill="1" applyBorder="1" applyAlignment="1" applyProtection="1">
      <alignment horizontal="right" vertical="center"/>
      <protection hidden="1"/>
    </xf>
    <xf numFmtId="3" fontId="38" fillId="30" borderId="72" xfId="0" applyNumberFormat="1" applyFont="1" applyFill="1" applyBorder="1" applyAlignment="1" applyProtection="1">
      <alignment vertical="center"/>
      <protection hidden="1"/>
    </xf>
    <xf numFmtId="9" fontId="38" fillId="30" borderId="72" xfId="2" applyFont="1" applyFill="1" applyBorder="1" applyAlignment="1" applyProtection="1">
      <alignment horizontal="center" vertical="center"/>
      <protection hidden="1"/>
    </xf>
    <xf numFmtId="9" fontId="49" fillId="30" borderId="69" xfId="2" applyFont="1" applyFill="1" applyBorder="1" applyAlignment="1" applyProtection="1">
      <alignment horizontal="right" vertical="center"/>
      <protection hidden="1"/>
    </xf>
    <xf numFmtId="9" fontId="49" fillId="30" borderId="69" xfId="2" applyFont="1" applyFill="1" applyBorder="1" applyAlignment="1" applyProtection="1">
      <alignment vertical="center"/>
      <protection hidden="1"/>
    </xf>
    <xf numFmtId="9" fontId="49" fillId="30" borderId="69" xfId="2" applyFont="1" applyFill="1" applyBorder="1" applyAlignment="1" applyProtection="1">
      <alignment vertical="center"/>
      <protection locked="0"/>
    </xf>
    <xf numFmtId="3" fontId="51" fillId="30" borderId="69" xfId="0" applyNumberFormat="1" applyFont="1" applyFill="1" applyBorder="1" applyAlignment="1" applyProtection="1">
      <alignment vertical="center"/>
      <protection hidden="1"/>
    </xf>
    <xf numFmtId="9" fontId="40" fillId="30" borderId="69" xfId="2" applyNumberFormat="1" applyFont="1" applyFill="1" applyBorder="1" applyAlignment="1" applyProtection="1">
      <alignment vertical="center"/>
      <protection hidden="1"/>
    </xf>
    <xf numFmtId="3" fontId="37" fillId="30" borderId="69" xfId="0" applyNumberFormat="1" applyFont="1" applyFill="1" applyBorder="1" applyAlignment="1" applyProtection="1">
      <alignment vertical="center"/>
      <protection hidden="1"/>
    </xf>
    <xf numFmtId="9" fontId="48" fillId="30" borderId="69" xfId="2" applyFont="1" applyFill="1" applyBorder="1" applyAlignment="1" applyProtection="1">
      <alignment horizontal="right" vertical="center"/>
      <protection locked="0"/>
    </xf>
    <xf numFmtId="3" fontId="37" fillId="30" borderId="73" xfId="0" applyNumberFormat="1" applyFont="1" applyFill="1" applyBorder="1" applyAlignment="1" applyProtection="1">
      <alignment vertical="center"/>
      <protection hidden="1"/>
    </xf>
    <xf numFmtId="9" fontId="38" fillId="30" borderId="71" xfId="2" applyFont="1" applyFill="1" applyBorder="1" applyAlignment="1" applyProtection="1">
      <alignment horizontal="center" vertical="center"/>
      <protection hidden="1"/>
    </xf>
    <xf numFmtId="9" fontId="48" fillId="30" borderId="69" xfId="2" applyFont="1" applyFill="1" applyBorder="1" applyAlignment="1" applyProtection="1">
      <alignment vertical="center"/>
      <protection hidden="1"/>
    </xf>
    <xf numFmtId="3" fontId="48" fillId="30" borderId="69" xfId="0" applyNumberFormat="1" applyFont="1" applyFill="1" applyBorder="1" applyAlignment="1" applyProtection="1">
      <alignment vertical="center"/>
      <protection hidden="1"/>
    </xf>
    <xf numFmtId="3" fontId="54" fillId="30" borderId="69" xfId="0" applyNumberFormat="1" applyFont="1" applyFill="1" applyBorder="1" applyAlignment="1" applyProtection="1">
      <alignment vertical="center"/>
      <protection hidden="1"/>
    </xf>
    <xf numFmtId="3" fontId="48" fillId="30" borderId="69" xfId="0" applyNumberFormat="1" applyFont="1" applyFill="1" applyBorder="1" applyAlignment="1" applyProtection="1">
      <alignment vertical="center"/>
      <protection locked="0"/>
    </xf>
    <xf numFmtId="3" fontId="38" fillId="30" borderId="39" xfId="0" applyNumberFormat="1" applyFont="1" applyFill="1" applyBorder="1" applyAlignment="1" applyProtection="1">
      <alignment vertical="center"/>
      <protection hidden="1"/>
    </xf>
    <xf numFmtId="9" fontId="44" fillId="30" borderId="39" xfId="2" applyFont="1" applyFill="1" applyBorder="1" applyAlignment="1" applyProtection="1">
      <alignment horizontal="center" vertical="center"/>
      <protection hidden="1"/>
    </xf>
  </cellXfs>
  <cellStyles count="295">
    <cellStyle name="20 % - Accent1 2" xfId="9" xr:uid="{00000000-0005-0000-0000-000000000000}"/>
    <cellStyle name="20 % - Accent1 3" xfId="10" xr:uid="{00000000-0005-0000-0000-000001000000}"/>
    <cellStyle name="20 % - Accent1 4" xfId="11" xr:uid="{00000000-0005-0000-0000-000002000000}"/>
    <cellStyle name="20 % - Accent1 5" xfId="12" xr:uid="{00000000-0005-0000-0000-000003000000}"/>
    <cellStyle name="20 % - Accent2 2" xfId="13" xr:uid="{00000000-0005-0000-0000-000004000000}"/>
    <cellStyle name="20 % - Accent2 3" xfId="14" xr:uid="{00000000-0005-0000-0000-000005000000}"/>
    <cellStyle name="20 % - Accent2 4" xfId="15" xr:uid="{00000000-0005-0000-0000-000006000000}"/>
    <cellStyle name="20 % - Accent2 5" xfId="16" xr:uid="{00000000-0005-0000-0000-000007000000}"/>
    <cellStyle name="20 % - Accent3 2" xfId="17" xr:uid="{00000000-0005-0000-0000-000008000000}"/>
    <cellStyle name="20 % - Accent3 3" xfId="18" xr:uid="{00000000-0005-0000-0000-000009000000}"/>
    <cellStyle name="20 % - Accent3 4" xfId="19" xr:uid="{00000000-0005-0000-0000-00000A000000}"/>
    <cellStyle name="20 % - Accent3 5" xfId="20" xr:uid="{00000000-0005-0000-0000-00000B000000}"/>
    <cellStyle name="20 % - Accent4 2" xfId="21" xr:uid="{00000000-0005-0000-0000-00000C000000}"/>
    <cellStyle name="20 % - Accent4 3" xfId="22" xr:uid="{00000000-0005-0000-0000-00000D000000}"/>
    <cellStyle name="20 % - Accent4 4" xfId="23" xr:uid="{00000000-0005-0000-0000-00000E000000}"/>
    <cellStyle name="20 % - Accent4 5" xfId="24" xr:uid="{00000000-0005-0000-0000-00000F000000}"/>
    <cellStyle name="20 % - Accent5 2" xfId="25" xr:uid="{00000000-0005-0000-0000-000010000000}"/>
    <cellStyle name="20 % - Accent5 3" xfId="26" xr:uid="{00000000-0005-0000-0000-000011000000}"/>
    <cellStyle name="20 % - Accent5 4" xfId="27" xr:uid="{00000000-0005-0000-0000-000012000000}"/>
    <cellStyle name="20 % - Accent5 5" xfId="28" xr:uid="{00000000-0005-0000-0000-000013000000}"/>
    <cellStyle name="20 % - Accent6 2" xfId="29" xr:uid="{00000000-0005-0000-0000-000014000000}"/>
    <cellStyle name="20 % - Accent6 3" xfId="30" xr:uid="{00000000-0005-0000-0000-000015000000}"/>
    <cellStyle name="20 % - Accent6 4" xfId="31" xr:uid="{00000000-0005-0000-0000-000016000000}"/>
    <cellStyle name="20 % - Accent6 5" xfId="32" xr:uid="{00000000-0005-0000-0000-000017000000}"/>
    <cellStyle name="20% - Accent1" xfId="3" xr:uid="{00000000-0005-0000-0000-000018000000}"/>
    <cellStyle name="20% - Accent2" xfId="4" xr:uid="{00000000-0005-0000-0000-000019000000}"/>
    <cellStyle name="20% - Accent3" xfId="5" xr:uid="{00000000-0005-0000-0000-00001A000000}"/>
    <cellStyle name="20% - Accent4" xfId="6" xr:uid="{00000000-0005-0000-0000-00001B000000}"/>
    <cellStyle name="20% - Accent5" xfId="7" xr:uid="{00000000-0005-0000-0000-00001C000000}"/>
    <cellStyle name="20% - Accent6" xfId="8" xr:uid="{00000000-0005-0000-0000-00001D000000}"/>
    <cellStyle name="40 % - Accent1 2" xfId="39" xr:uid="{00000000-0005-0000-0000-00001E000000}"/>
    <cellStyle name="40 % - Accent1 3" xfId="40" xr:uid="{00000000-0005-0000-0000-00001F000000}"/>
    <cellStyle name="40 % - Accent1 4" xfId="41" xr:uid="{00000000-0005-0000-0000-000020000000}"/>
    <cellStyle name="40 % - Accent1 5" xfId="42" xr:uid="{00000000-0005-0000-0000-000021000000}"/>
    <cellStyle name="40 % - Accent2 2" xfId="43" xr:uid="{00000000-0005-0000-0000-000022000000}"/>
    <cellStyle name="40 % - Accent2 3" xfId="44" xr:uid="{00000000-0005-0000-0000-000023000000}"/>
    <cellStyle name="40 % - Accent2 4" xfId="45" xr:uid="{00000000-0005-0000-0000-000024000000}"/>
    <cellStyle name="40 % - Accent2 5" xfId="46" xr:uid="{00000000-0005-0000-0000-000025000000}"/>
    <cellStyle name="40 % - Accent3 2" xfId="47" xr:uid="{00000000-0005-0000-0000-000026000000}"/>
    <cellStyle name="40 % - Accent3 3" xfId="48" xr:uid="{00000000-0005-0000-0000-000027000000}"/>
    <cellStyle name="40 % - Accent3 4" xfId="49" xr:uid="{00000000-0005-0000-0000-000028000000}"/>
    <cellStyle name="40 % - Accent3 5" xfId="50" xr:uid="{00000000-0005-0000-0000-000029000000}"/>
    <cellStyle name="40 % - Accent4 2" xfId="51" xr:uid="{00000000-0005-0000-0000-00002A000000}"/>
    <cellStyle name="40 % - Accent4 3" xfId="52" xr:uid="{00000000-0005-0000-0000-00002B000000}"/>
    <cellStyle name="40 % - Accent4 4" xfId="53" xr:uid="{00000000-0005-0000-0000-00002C000000}"/>
    <cellStyle name="40 % - Accent4 5" xfId="54" xr:uid="{00000000-0005-0000-0000-00002D000000}"/>
    <cellStyle name="40 % - Accent5 2" xfId="55" xr:uid="{00000000-0005-0000-0000-00002E000000}"/>
    <cellStyle name="40 % - Accent5 3" xfId="56" xr:uid="{00000000-0005-0000-0000-00002F000000}"/>
    <cellStyle name="40 % - Accent5 4" xfId="57" xr:uid="{00000000-0005-0000-0000-000030000000}"/>
    <cellStyle name="40 % - Accent5 5" xfId="58" xr:uid="{00000000-0005-0000-0000-000031000000}"/>
    <cellStyle name="40 % - Accent6 2" xfId="59" xr:uid="{00000000-0005-0000-0000-000032000000}"/>
    <cellStyle name="40 % - Accent6 3" xfId="60" xr:uid="{00000000-0005-0000-0000-000033000000}"/>
    <cellStyle name="40 % - Accent6 4" xfId="61" xr:uid="{00000000-0005-0000-0000-000034000000}"/>
    <cellStyle name="40 % - Accent6 5" xfId="62" xr:uid="{00000000-0005-0000-0000-000035000000}"/>
    <cellStyle name="40% - Accent1" xfId="33" xr:uid="{00000000-0005-0000-0000-000036000000}"/>
    <cellStyle name="40% - Accent2" xfId="34" xr:uid="{00000000-0005-0000-0000-000037000000}"/>
    <cellStyle name="40% - Accent3" xfId="35" xr:uid="{00000000-0005-0000-0000-000038000000}"/>
    <cellStyle name="40% - Accent4" xfId="36" xr:uid="{00000000-0005-0000-0000-000039000000}"/>
    <cellStyle name="40% - Accent5" xfId="37" xr:uid="{00000000-0005-0000-0000-00003A000000}"/>
    <cellStyle name="40% - Accent6" xfId="38" xr:uid="{00000000-0005-0000-0000-00003B000000}"/>
    <cellStyle name="60 % - Accent1 2" xfId="69" xr:uid="{00000000-0005-0000-0000-00003C000000}"/>
    <cellStyle name="60 % - Accent1 3" xfId="70" xr:uid="{00000000-0005-0000-0000-00003D000000}"/>
    <cellStyle name="60 % - Accent1 4" xfId="71" xr:uid="{00000000-0005-0000-0000-00003E000000}"/>
    <cellStyle name="60 % - Accent1 5" xfId="72" xr:uid="{00000000-0005-0000-0000-00003F000000}"/>
    <cellStyle name="60 % - Accent2 2" xfId="73" xr:uid="{00000000-0005-0000-0000-000040000000}"/>
    <cellStyle name="60 % - Accent2 3" xfId="74" xr:uid="{00000000-0005-0000-0000-000041000000}"/>
    <cellStyle name="60 % - Accent2 4" xfId="75" xr:uid="{00000000-0005-0000-0000-000042000000}"/>
    <cellStyle name="60 % - Accent2 5" xfId="76" xr:uid="{00000000-0005-0000-0000-000043000000}"/>
    <cellStyle name="60 % - Accent3 2" xfId="77" xr:uid="{00000000-0005-0000-0000-000044000000}"/>
    <cellStyle name="60 % - Accent3 3" xfId="78" xr:uid="{00000000-0005-0000-0000-000045000000}"/>
    <cellStyle name="60 % - Accent3 4" xfId="79" xr:uid="{00000000-0005-0000-0000-000046000000}"/>
    <cellStyle name="60 % - Accent3 5" xfId="80" xr:uid="{00000000-0005-0000-0000-000047000000}"/>
    <cellStyle name="60 % - Accent4 2" xfId="81" xr:uid="{00000000-0005-0000-0000-000048000000}"/>
    <cellStyle name="60 % - Accent4 3" xfId="82" xr:uid="{00000000-0005-0000-0000-000049000000}"/>
    <cellStyle name="60 % - Accent4 4" xfId="83" xr:uid="{00000000-0005-0000-0000-00004A000000}"/>
    <cellStyle name="60 % - Accent4 5" xfId="84" xr:uid="{00000000-0005-0000-0000-00004B000000}"/>
    <cellStyle name="60 % - Accent5 2" xfId="85" xr:uid="{00000000-0005-0000-0000-00004C000000}"/>
    <cellStyle name="60 % - Accent5 3" xfId="86" xr:uid="{00000000-0005-0000-0000-00004D000000}"/>
    <cellStyle name="60 % - Accent5 4" xfId="87" xr:uid="{00000000-0005-0000-0000-00004E000000}"/>
    <cellStyle name="60 % - Accent5 5" xfId="88" xr:uid="{00000000-0005-0000-0000-00004F000000}"/>
    <cellStyle name="60 % - Accent6 2" xfId="89" xr:uid="{00000000-0005-0000-0000-000050000000}"/>
    <cellStyle name="60 % - Accent6 3" xfId="90" xr:uid="{00000000-0005-0000-0000-000051000000}"/>
    <cellStyle name="60 % - Accent6 4" xfId="91" xr:uid="{00000000-0005-0000-0000-000052000000}"/>
    <cellStyle name="60 % - Accent6 5" xfId="92" xr:uid="{00000000-0005-0000-0000-000053000000}"/>
    <cellStyle name="60% - Accent1" xfId="63" xr:uid="{00000000-0005-0000-0000-000054000000}"/>
    <cellStyle name="60% - Accent2" xfId="64" xr:uid="{00000000-0005-0000-0000-000055000000}"/>
    <cellStyle name="60% - Accent3" xfId="65" xr:uid="{00000000-0005-0000-0000-000056000000}"/>
    <cellStyle name="60% - Accent4" xfId="66" xr:uid="{00000000-0005-0000-0000-000057000000}"/>
    <cellStyle name="60% - Accent5" xfId="67" xr:uid="{00000000-0005-0000-0000-000058000000}"/>
    <cellStyle name="60% - Accent6" xfId="68" xr:uid="{00000000-0005-0000-0000-000059000000}"/>
    <cellStyle name="Accent1 2" xfId="93" xr:uid="{00000000-0005-0000-0000-00005A000000}"/>
    <cellStyle name="Accent1 3" xfId="94" xr:uid="{00000000-0005-0000-0000-00005B000000}"/>
    <cellStyle name="Accent1 4" xfId="95" xr:uid="{00000000-0005-0000-0000-00005C000000}"/>
    <cellStyle name="Accent1 5" xfId="96" xr:uid="{00000000-0005-0000-0000-00005D000000}"/>
    <cellStyle name="Accent2 2" xfId="97" xr:uid="{00000000-0005-0000-0000-00005E000000}"/>
    <cellStyle name="Accent2 3" xfId="98" xr:uid="{00000000-0005-0000-0000-00005F000000}"/>
    <cellStyle name="Accent2 4" xfId="99" xr:uid="{00000000-0005-0000-0000-000060000000}"/>
    <cellStyle name="Accent2 5" xfId="100" xr:uid="{00000000-0005-0000-0000-000061000000}"/>
    <cellStyle name="Accent3 2" xfId="101" xr:uid="{00000000-0005-0000-0000-000062000000}"/>
    <cellStyle name="Accent3 3" xfId="102" xr:uid="{00000000-0005-0000-0000-000063000000}"/>
    <cellStyle name="Accent3 4" xfId="103" xr:uid="{00000000-0005-0000-0000-000064000000}"/>
    <cellStyle name="Accent3 5" xfId="104" xr:uid="{00000000-0005-0000-0000-000065000000}"/>
    <cellStyle name="Accent4 2" xfId="105" xr:uid="{00000000-0005-0000-0000-000066000000}"/>
    <cellStyle name="Accent4 3" xfId="106" xr:uid="{00000000-0005-0000-0000-000067000000}"/>
    <cellStyle name="Accent4 4" xfId="107" xr:uid="{00000000-0005-0000-0000-000068000000}"/>
    <cellStyle name="Accent4 5" xfId="108" xr:uid="{00000000-0005-0000-0000-000069000000}"/>
    <cellStyle name="Accent5 2" xfId="109" xr:uid="{00000000-0005-0000-0000-00006A000000}"/>
    <cellStyle name="Accent5 3" xfId="110" xr:uid="{00000000-0005-0000-0000-00006B000000}"/>
    <cellStyle name="Accent5 4" xfId="111" xr:uid="{00000000-0005-0000-0000-00006C000000}"/>
    <cellStyle name="Accent5 5" xfId="112" xr:uid="{00000000-0005-0000-0000-00006D000000}"/>
    <cellStyle name="Accent6 2" xfId="113" xr:uid="{00000000-0005-0000-0000-00006E000000}"/>
    <cellStyle name="Accent6 3" xfId="114" xr:uid="{00000000-0005-0000-0000-00006F000000}"/>
    <cellStyle name="Accent6 4" xfId="115" xr:uid="{00000000-0005-0000-0000-000070000000}"/>
    <cellStyle name="Accent6 5" xfId="116" xr:uid="{00000000-0005-0000-0000-000071000000}"/>
    <cellStyle name="area m2" xfId="117" xr:uid="{00000000-0005-0000-0000-000072000000}"/>
    <cellStyle name="Avertissement 2" xfId="118" xr:uid="{00000000-0005-0000-0000-000073000000}"/>
    <cellStyle name="Avertissement 3" xfId="119" xr:uid="{00000000-0005-0000-0000-000074000000}"/>
    <cellStyle name="Avertissement 4" xfId="120" xr:uid="{00000000-0005-0000-0000-000075000000}"/>
    <cellStyle name="Avertissement 5" xfId="121" xr:uid="{00000000-0005-0000-0000-000076000000}"/>
    <cellStyle name="Bad" xfId="122" xr:uid="{00000000-0005-0000-0000-000077000000}"/>
    <cellStyle name="Calcul 2" xfId="123" xr:uid="{00000000-0005-0000-0000-000078000000}"/>
    <cellStyle name="Calcul 3" xfId="124" xr:uid="{00000000-0005-0000-0000-000079000000}"/>
    <cellStyle name="Calcul 4" xfId="125" xr:uid="{00000000-0005-0000-0000-00007A000000}"/>
    <cellStyle name="Calcul 5" xfId="126" xr:uid="{00000000-0005-0000-0000-00007B000000}"/>
    <cellStyle name="Calculation" xfId="127" xr:uid="{00000000-0005-0000-0000-00007C000000}"/>
    <cellStyle name="Cellule liée 2" xfId="128" xr:uid="{00000000-0005-0000-0000-00007D000000}"/>
    <cellStyle name="Cellule liée 3" xfId="129" xr:uid="{00000000-0005-0000-0000-00007E000000}"/>
    <cellStyle name="Cellule liée 4" xfId="130" xr:uid="{00000000-0005-0000-0000-00007F000000}"/>
    <cellStyle name="Cellule liée 5" xfId="131" xr:uid="{00000000-0005-0000-0000-000080000000}"/>
    <cellStyle name="Check Cell" xfId="132" xr:uid="{00000000-0005-0000-0000-000081000000}"/>
    <cellStyle name="ColumnHeading" xfId="133" xr:uid="{00000000-0005-0000-0000-000082000000}"/>
    <cellStyle name="Comma 2" xfId="134" xr:uid="{00000000-0005-0000-0000-000083000000}"/>
    <cellStyle name="Comma_Planning Model" xfId="135" xr:uid="{00000000-0005-0000-0000-000084000000}"/>
    <cellStyle name="Commentaire 2" xfId="136" xr:uid="{00000000-0005-0000-0000-000085000000}"/>
    <cellStyle name="Commentaire 3" xfId="137" xr:uid="{00000000-0005-0000-0000-000086000000}"/>
    <cellStyle name="Commentaire 4" xfId="138" xr:uid="{00000000-0005-0000-0000-000087000000}"/>
    <cellStyle name="Commentaire 5" xfId="139" xr:uid="{00000000-0005-0000-0000-000088000000}"/>
    <cellStyle name="Contos" xfId="140" xr:uid="{00000000-0005-0000-0000-000089000000}"/>
    <cellStyle name="Contos 0,0" xfId="141" xr:uid="{00000000-0005-0000-0000-00008A000000}"/>
    <cellStyle name="Contos 0,00" xfId="142" xr:uid="{00000000-0005-0000-0000-00008B000000}"/>
    <cellStyle name="Dziesiętny_~1096449" xfId="143" xr:uid="{00000000-0005-0000-0000-00008C000000}"/>
    <cellStyle name="Entrée 2" xfId="144" xr:uid="{00000000-0005-0000-0000-00008D000000}"/>
    <cellStyle name="Entrée 3" xfId="145" xr:uid="{00000000-0005-0000-0000-00008E000000}"/>
    <cellStyle name="Entrée 4" xfId="146" xr:uid="{00000000-0005-0000-0000-00008F000000}"/>
    <cellStyle name="Entrée 5" xfId="147" xr:uid="{00000000-0005-0000-0000-000090000000}"/>
    <cellStyle name="Euro" xfId="148" xr:uid="{00000000-0005-0000-0000-000091000000}"/>
    <cellStyle name="Excel Built-in Total" xfId="294" xr:uid="{00000000-0005-0000-0000-000092000000}"/>
    <cellStyle name="Explanatory Text" xfId="149" xr:uid="{00000000-0005-0000-0000-000093000000}"/>
    <cellStyle name="Good" xfId="150" xr:uid="{00000000-0005-0000-0000-000094000000}"/>
    <cellStyle name="Heading 1" xfId="151" xr:uid="{00000000-0005-0000-0000-000095000000}"/>
    <cellStyle name="Heading 2" xfId="152" xr:uid="{00000000-0005-0000-0000-000096000000}"/>
    <cellStyle name="Heading 3" xfId="153" xr:uid="{00000000-0005-0000-0000-000097000000}"/>
    <cellStyle name="Heading 4" xfId="154" xr:uid="{00000000-0005-0000-0000-000098000000}"/>
    <cellStyle name="Input" xfId="155" xr:uid="{00000000-0005-0000-0000-000099000000}"/>
    <cellStyle name="Insatisfaisant 2" xfId="156" xr:uid="{00000000-0005-0000-0000-00009A000000}"/>
    <cellStyle name="Insatisfaisant 3" xfId="157" xr:uid="{00000000-0005-0000-0000-00009B000000}"/>
    <cellStyle name="Insatisfaisant 4" xfId="158" xr:uid="{00000000-0005-0000-0000-00009C000000}"/>
    <cellStyle name="Insatisfaisant 5" xfId="159" xr:uid="{00000000-0005-0000-0000-00009D000000}"/>
    <cellStyle name="Linked Cell" xfId="160" xr:uid="{00000000-0005-0000-0000-00009E000000}"/>
    <cellStyle name="Millares [0]_CA REG ITM E" xfId="161" xr:uid="{00000000-0005-0000-0000-00009F000000}"/>
    <cellStyle name="Millares_CA REG ITM E" xfId="162" xr:uid="{00000000-0005-0000-0000-0000A0000000}"/>
    <cellStyle name="Milliers" xfId="1" builtinId="3"/>
    <cellStyle name="Milliers 10" xfId="163" xr:uid="{00000000-0005-0000-0000-0000A2000000}"/>
    <cellStyle name="Milliers 11" xfId="164" xr:uid="{00000000-0005-0000-0000-0000A3000000}"/>
    <cellStyle name="Milliers 12" xfId="165" xr:uid="{00000000-0005-0000-0000-0000A4000000}"/>
    <cellStyle name="Milliers 13" xfId="166" xr:uid="{00000000-0005-0000-0000-0000A5000000}"/>
    <cellStyle name="Milliers 14" xfId="167" xr:uid="{00000000-0005-0000-0000-0000A6000000}"/>
    <cellStyle name="Milliers 15" xfId="168" xr:uid="{00000000-0005-0000-0000-0000A7000000}"/>
    <cellStyle name="Milliers 2" xfId="169" xr:uid="{00000000-0005-0000-0000-0000A8000000}"/>
    <cellStyle name="Milliers 2 10" xfId="170" xr:uid="{00000000-0005-0000-0000-0000A9000000}"/>
    <cellStyle name="Milliers 2 10 2" xfId="171" xr:uid="{00000000-0005-0000-0000-0000AA000000}"/>
    <cellStyle name="Milliers 2 2" xfId="172" xr:uid="{00000000-0005-0000-0000-0000AB000000}"/>
    <cellStyle name="Milliers 2 3" xfId="173" xr:uid="{00000000-0005-0000-0000-0000AC000000}"/>
    <cellStyle name="Milliers 2 4" xfId="174" xr:uid="{00000000-0005-0000-0000-0000AD000000}"/>
    <cellStyle name="Milliers 2 5" xfId="175" xr:uid="{00000000-0005-0000-0000-0000AE000000}"/>
    <cellStyle name="Milliers 2 6" xfId="176" xr:uid="{00000000-0005-0000-0000-0000AF000000}"/>
    <cellStyle name="Milliers 2 7" xfId="177" xr:uid="{00000000-0005-0000-0000-0000B0000000}"/>
    <cellStyle name="Milliers 3" xfId="178" xr:uid="{00000000-0005-0000-0000-0000B1000000}"/>
    <cellStyle name="Milliers 3 2" xfId="179" xr:uid="{00000000-0005-0000-0000-0000B2000000}"/>
    <cellStyle name="Milliers 4" xfId="180" xr:uid="{00000000-0005-0000-0000-0000B3000000}"/>
    <cellStyle name="Milliers 5" xfId="181" xr:uid="{00000000-0005-0000-0000-0000B4000000}"/>
    <cellStyle name="Milliers 6" xfId="182" xr:uid="{00000000-0005-0000-0000-0000B5000000}"/>
    <cellStyle name="Milliers 6 7" xfId="183" xr:uid="{00000000-0005-0000-0000-0000B6000000}"/>
    <cellStyle name="Milliers 7" xfId="184" xr:uid="{00000000-0005-0000-0000-0000B7000000}"/>
    <cellStyle name="Milliers 8" xfId="185" xr:uid="{00000000-0005-0000-0000-0000B8000000}"/>
    <cellStyle name="Milliers 9" xfId="186" xr:uid="{00000000-0005-0000-0000-0000B9000000}"/>
    <cellStyle name="Moeda [0]_FIN FEVRIER" xfId="187" xr:uid="{00000000-0005-0000-0000-0000BA000000}"/>
    <cellStyle name="Moeda_FIN FEVRIER" xfId="188" xr:uid="{00000000-0005-0000-0000-0000BB000000}"/>
    <cellStyle name="Moneda [0]_Agreg. reclas. &gt; 1 cuatr." xfId="189" xr:uid="{00000000-0005-0000-0000-0000BC000000}"/>
    <cellStyle name="Moneda_Agreg. reclas. &gt; 1 cuatr." xfId="190" xr:uid="{00000000-0005-0000-0000-0000BD000000}"/>
    <cellStyle name="Neutral" xfId="191" xr:uid="{00000000-0005-0000-0000-0000BE000000}"/>
    <cellStyle name="Neutre 2" xfId="192" xr:uid="{00000000-0005-0000-0000-0000BF000000}"/>
    <cellStyle name="Neutre 3" xfId="193" xr:uid="{00000000-0005-0000-0000-0000C0000000}"/>
    <cellStyle name="Neutre 4" xfId="194" xr:uid="{00000000-0005-0000-0000-0000C1000000}"/>
    <cellStyle name="Neutre 5" xfId="195" xr:uid="{00000000-0005-0000-0000-0000C2000000}"/>
    <cellStyle name="Normal" xfId="0" builtinId="0"/>
    <cellStyle name="Normal 0,0" xfId="196" xr:uid="{00000000-0005-0000-0000-0000C4000000}"/>
    <cellStyle name="Normal 112" xfId="197" xr:uid="{00000000-0005-0000-0000-0000C5000000}"/>
    <cellStyle name="Normal 113 2" xfId="198" xr:uid="{00000000-0005-0000-0000-0000C6000000}"/>
    <cellStyle name="Normal 125" xfId="199" xr:uid="{00000000-0005-0000-0000-0000C7000000}"/>
    <cellStyle name="Normal 2" xfId="200" xr:uid="{00000000-0005-0000-0000-0000C8000000}"/>
    <cellStyle name="Normal 2 2" xfId="201" xr:uid="{00000000-0005-0000-0000-0000C9000000}"/>
    <cellStyle name="Normal 2 2 2" xfId="202" xr:uid="{00000000-0005-0000-0000-0000CA000000}"/>
    <cellStyle name="Normal 2 2 3" xfId="203" xr:uid="{00000000-0005-0000-0000-0000CB000000}"/>
    <cellStyle name="Normal 2 3" xfId="204" xr:uid="{00000000-0005-0000-0000-0000CC000000}"/>
    <cellStyle name="Normal 2 4" xfId="205" xr:uid="{00000000-0005-0000-0000-0000CD000000}"/>
    <cellStyle name="Normal 2 6 2 2" xfId="206" xr:uid="{00000000-0005-0000-0000-0000CE000000}"/>
    <cellStyle name="Normal 2 6 3" xfId="207" xr:uid="{00000000-0005-0000-0000-0000CF000000}"/>
    <cellStyle name="Normal 2 6 3 2" xfId="208" xr:uid="{00000000-0005-0000-0000-0000D0000000}"/>
    <cellStyle name="Normal 3" xfId="209" xr:uid="{00000000-0005-0000-0000-0000D1000000}"/>
    <cellStyle name="Normal 3 2" xfId="210" xr:uid="{00000000-0005-0000-0000-0000D2000000}"/>
    <cellStyle name="Normal 35 2 5" xfId="211" xr:uid="{00000000-0005-0000-0000-0000D3000000}"/>
    <cellStyle name="Normal 35 7" xfId="212" xr:uid="{00000000-0005-0000-0000-0000D4000000}"/>
    <cellStyle name="Normal 4" xfId="213" xr:uid="{00000000-0005-0000-0000-0000D5000000}"/>
    <cellStyle name="Normal 5" xfId="214" xr:uid="{00000000-0005-0000-0000-0000D6000000}"/>
    <cellStyle name="Normal 5 2" xfId="215" xr:uid="{00000000-0005-0000-0000-0000D7000000}"/>
    <cellStyle name="Normal 51 2 4" xfId="216" xr:uid="{00000000-0005-0000-0000-0000D8000000}"/>
    <cellStyle name="Normal 6" xfId="217" xr:uid="{00000000-0005-0000-0000-0000D9000000}"/>
    <cellStyle name="Normal 6 2" xfId="218" xr:uid="{00000000-0005-0000-0000-0000DA000000}"/>
    <cellStyle name="Normal 7" xfId="219" xr:uid="{00000000-0005-0000-0000-0000DB000000}"/>
    <cellStyle name="Normal 7 2" xfId="220" xr:uid="{00000000-0005-0000-0000-0000DC000000}"/>
    <cellStyle name="Normal 8" xfId="221" xr:uid="{00000000-0005-0000-0000-0000DD000000}"/>
    <cellStyle name="Normal 8 2" xfId="222" xr:uid="{00000000-0005-0000-0000-0000DE000000}"/>
    <cellStyle name="Normal 9" xfId="223" xr:uid="{00000000-0005-0000-0000-0000DF000000}"/>
    <cellStyle name="Normale_~0034486" xfId="224" xr:uid="{00000000-0005-0000-0000-0000E0000000}"/>
    <cellStyle name="Normalny_~1096449" xfId="225" xr:uid="{00000000-0005-0000-0000-0000E1000000}"/>
    <cellStyle name="Note" xfId="226" builtinId="10" customBuiltin="1"/>
    <cellStyle name="Output" xfId="227" xr:uid="{00000000-0005-0000-0000-0000E3000000}"/>
    <cellStyle name="Percent 2" xfId="228" xr:uid="{00000000-0005-0000-0000-0000E4000000}"/>
    <cellStyle name="Pourcentage" xfId="2" builtinId="5"/>
    <cellStyle name="Pourcentage 10 3" xfId="229" xr:uid="{00000000-0005-0000-0000-0000E6000000}"/>
    <cellStyle name="Pourcentage 2" xfId="230" xr:uid="{00000000-0005-0000-0000-0000E7000000}"/>
    <cellStyle name="Pourcentage 2 2" xfId="231" xr:uid="{00000000-0005-0000-0000-0000E8000000}"/>
    <cellStyle name="Pourcentage 3" xfId="232" xr:uid="{00000000-0005-0000-0000-0000E9000000}"/>
    <cellStyle name="Pourcentage 4" xfId="233" xr:uid="{00000000-0005-0000-0000-0000EA000000}"/>
    <cellStyle name="Pourcentage 4 2" xfId="234" xr:uid="{00000000-0005-0000-0000-0000EB000000}"/>
    <cellStyle name="Pourcentage 4 7" xfId="235" xr:uid="{00000000-0005-0000-0000-0000EC000000}"/>
    <cellStyle name="Pourcentage 4 7 2" xfId="236" xr:uid="{00000000-0005-0000-0000-0000ED000000}"/>
    <cellStyle name="Pourcentage 5" xfId="237" xr:uid="{00000000-0005-0000-0000-0000EE000000}"/>
    <cellStyle name="Pourcentage 5 2" xfId="238" xr:uid="{00000000-0005-0000-0000-0000EF000000}"/>
    <cellStyle name="Pourcentage 6" xfId="239" xr:uid="{00000000-0005-0000-0000-0000F0000000}"/>
    <cellStyle name="Pourcentage 6 2" xfId="240" xr:uid="{00000000-0005-0000-0000-0000F1000000}"/>
    <cellStyle name="Pourcentage 7" xfId="241" xr:uid="{00000000-0005-0000-0000-0000F2000000}"/>
    <cellStyle name="SAPBEXaggItem" xfId="242" xr:uid="{00000000-0005-0000-0000-0000F3000000}"/>
    <cellStyle name="SAPBEXHLevel0" xfId="243" xr:uid="{00000000-0005-0000-0000-0000F4000000}"/>
    <cellStyle name="SAPBEXHLevel1" xfId="244" xr:uid="{00000000-0005-0000-0000-0000F5000000}"/>
    <cellStyle name="SAPBEXstdItem" xfId="245" xr:uid="{00000000-0005-0000-0000-0000F6000000}"/>
    <cellStyle name="SAPBEXstdItemX" xfId="246" xr:uid="{00000000-0005-0000-0000-0000F7000000}"/>
    <cellStyle name="Satisfaisant 2" xfId="247" xr:uid="{00000000-0005-0000-0000-0000F8000000}"/>
    <cellStyle name="Satisfaisant 3" xfId="248" xr:uid="{00000000-0005-0000-0000-0000F9000000}"/>
    <cellStyle name="Satisfaisant 4" xfId="249" xr:uid="{00000000-0005-0000-0000-0000FA000000}"/>
    <cellStyle name="Satisfaisant 5" xfId="250" xr:uid="{00000000-0005-0000-0000-0000FB000000}"/>
    <cellStyle name="Separador de milhares [0]_FIN FEVRIER" xfId="251" xr:uid="{00000000-0005-0000-0000-0000FC000000}"/>
    <cellStyle name="Separador de milhares_FIN FEVRIER" xfId="252" xr:uid="{00000000-0005-0000-0000-0000FD000000}"/>
    <cellStyle name="Sortie 2" xfId="253" xr:uid="{00000000-0005-0000-0000-0000FE000000}"/>
    <cellStyle name="Sortie 3" xfId="254" xr:uid="{00000000-0005-0000-0000-0000FF000000}"/>
    <cellStyle name="Sortie 4" xfId="255" xr:uid="{00000000-0005-0000-0000-000000010000}"/>
    <cellStyle name="Sortie 5" xfId="256" xr:uid="{00000000-0005-0000-0000-000001010000}"/>
    <cellStyle name="Texte explicatif 2" xfId="257" xr:uid="{00000000-0005-0000-0000-000002010000}"/>
    <cellStyle name="Texte explicatif 3" xfId="258" xr:uid="{00000000-0005-0000-0000-000003010000}"/>
    <cellStyle name="Texte explicatif 4" xfId="259" xr:uid="{00000000-0005-0000-0000-000004010000}"/>
    <cellStyle name="Texte explicatif 5" xfId="260" xr:uid="{00000000-0005-0000-0000-000005010000}"/>
    <cellStyle name="Title" xfId="261" xr:uid="{00000000-0005-0000-0000-000006010000}"/>
    <cellStyle name="Titre 2" xfId="262" xr:uid="{00000000-0005-0000-0000-000007010000}"/>
    <cellStyle name="Titre 3" xfId="263" xr:uid="{00000000-0005-0000-0000-000008010000}"/>
    <cellStyle name="Titre 4" xfId="264" xr:uid="{00000000-0005-0000-0000-000009010000}"/>
    <cellStyle name="Titre 5" xfId="265" xr:uid="{00000000-0005-0000-0000-00000A010000}"/>
    <cellStyle name="Titre 1 2" xfId="266" xr:uid="{00000000-0005-0000-0000-00000B010000}"/>
    <cellStyle name="Titre 1 3" xfId="267" xr:uid="{00000000-0005-0000-0000-00000C010000}"/>
    <cellStyle name="Titre 1 4" xfId="268" xr:uid="{00000000-0005-0000-0000-00000D010000}"/>
    <cellStyle name="Titre 1 5" xfId="269" xr:uid="{00000000-0005-0000-0000-00000E010000}"/>
    <cellStyle name="Titre 2 2" xfId="270" xr:uid="{00000000-0005-0000-0000-00000F010000}"/>
    <cellStyle name="Titre 2 3" xfId="271" xr:uid="{00000000-0005-0000-0000-000010010000}"/>
    <cellStyle name="Titre 2 4" xfId="272" xr:uid="{00000000-0005-0000-0000-000011010000}"/>
    <cellStyle name="Titre 2 5" xfId="273" xr:uid="{00000000-0005-0000-0000-000012010000}"/>
    <cellStyle name="Titre 3 2" xfId="274" xr:uid="{00000000-0005-0000-0000-000013010000}"/>
    <cellStyle name="Titre 3 3" xfId="275" xr:uid="{00000000-0005-0000-0000-000014010000}"/>
    <cellStyle name="Titre 3 4" xfId="276" xr:uid="{00000000-0005-0000-0000-000015010000}"/>
    <cellStyle name="Titre 3 5" xfId="277" xr:uid="{00000000-0005-0000-0000-000016010000}"/>
    <cellStyle name="Titre 4 2" xfId="278" xr:uid="{00000000-0005-0000-0000-000017010000}"/>
    <cellStyle name="Titre 4 3" xfId="279" xr:uid="{00000000-0005-0000-0000-000018010000}"/>
    <cellStyle name="Titre 4 4" xfId="280" xr:uid="{00000000-0005-0000-0000-000019010000}"/>
    <cellStyle name="Titre 4 5" xfId="281" xr:uid="{00000000-0005-0000-0000-00001A010000}"/>
    <cellStyle name="Total 2" xfId="282" xr:uid="{00000000-0005-0000-0000-00001B010000}"/>
    <cellStyle name="Total 2 2" xfId="283" xr:uid="{00000000-0005-0000-0000-00001C010000}"/>
    <cellStyle name="Total 3" xfId="284" xr:uid="{00000000-0005-0000-0000-00001D010000}"/>
    <cellStyle name="Total 4" xfId="285" xr:uid="{00000000-0005-0000-0000-00001E010000}"/>
    <cellStyle name="Total 5" xfId="286" xr:uid="{00000000-0005-0000-0000-00001F010000}"/>
    <cellStyle name="Vérification 2" xfId="287" xr:uid="{00000000-0005-0000-0000-000020010000}"/>
    <cellStyle name="Vérification 3" xfId="288" xr:uid="{00000000-0005-0000-0000-000021010000}"/>
    <cellStyle name="Vérification 4" xfId="289" xr:uid="{00000000-0005-0000-0000-000022010000}"/>
    <cellStyle name="Vérification 5" xfId="290" xr:uid="{00000000-0005-0000-0000-000023010000}"/>
    <cellStyle name="Vírgula_DCAUTO_JUN04" xfId="291" xr:uid="{00000000-0005-0000-0000-000024010000}"/>
    <cellStyle name="Währung" xfId="293" xr:uid="{00000000-0005-0000-0000-000025010000}"/>
    <cellStyle name="Warning Text" xfId="292" xr:uid="{00000000-0005-0000-0000-000026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2060"/>
      <rgbColor rgb="00FCD5B5"/>
      <rgbColor rgb="00800080"/>
      <rgbColor rgb="0000B050"/>
      <rgbColor rgb="00C0C0C0"/>
      <rgbColor rgb="00808080"/>
      <rgbColor rgb="00D7E4BD"/>
      <rgbColor rgb="00984807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4F81BD"/>
      <rgbColor rgb="000000FF"/>
      <rgbColor rgb="0000CCFF"/>
      <rgbColor rgb="00DCE6F2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indexed="18"/>
  </sheetPr>
  <dimension ref="A1:BX708"/>
  <sheetViews>
    <sheetView showGridLines="0" tabSelected="1" zoomScale="70" zoomScaleNormal="70" workbookViewId="0">
      <pane xSplit="2" ySplit="12" topLeftCell="C529" activePane="bottomRight" state="frozen"/>
      <selection pane="topRight" activeCell="BF1" sqref="BF1"/>
      <selection pane="bottomLeft" activeCell="A637" sqref="A637"/>
      <selection pane="bottomRight" activeCell="D696" sqref="D696"/>
    </sheetView>
  </sheetViews>
  <sheetFormatPr baseColWidth="10" defaultColWidth="12.140625" defaultRowHeight="12.75" outlineLevelRow="2" x14ac:dyDescent="0.2"/>
  <cols>
    <col min="1" max="1" width="11" style="1" customWidth="1"/>
    <col min="2" max="2" width="66.140625" style="1" customWidth="1"/>
    <col min="3" max="3" width="12.5703125" style="1" customWidth="1"/>
    <col min="4" max="4" width="13.28515625" style="1" customWidth="1"/>
    <col min="5" max="5" width="12.5703125" style="1" customWidth="1"/>
    <col min="6" max="6" width="13.28515625" style="1" customWidth="1"/>
    <col min="7" max="8" width="12.5703125" style="1" customWidth="1"/>
    <col min="9" max="9" width="13.28515625" style="1" customWidth="1"/>
    <col min="10" max="10" width="11.140625" style="1" customWidth="1"/>
    <col min="11" max="11" width="15.85546875" style="1" customWidth="1"/>
    <col min="12" max="13" width="12.5703125" style="1" customWidth="1"/>
    <col min="14" max="14" width="13.28515625" style="1" customWidth="1"/>
    <col min="15" max="15" width="12.5703125" style="1" customWidth="1"/>
    <col min="16" max="16" width="15.85546875" style="1" customWidth="1"/>
    <col min="17" max="18" width="12.5703125" style="1" customWidth="1"/>
    <col min="19" max="19" width="13.28515625" style="1" customWidth="1"/>
    <col min="20" max="20" width="12.42578125" style="1" customWidth="1"/>
    <col min="21" max="21" width="13.28515625" style="1" customWidth="1"/>
    <col min="22" max="23" width="12.5703125" style="1" customWidth="1"/>
    <col min="24" max="24" width="13.28515625" style="1" customWidth="1"/>
    <col min="25" max="25" width="15.28515625" style="1" customWidth="1"/>
    <col min="26" max="26" width="13.28515625" style="1" customWidth="1"/>
    <col min="27" max="28" width="12.5703125" style="1" customWidth="1"/>
    <col min="29" max="29" width="13.28515625" style="1" customWidth="1"/>
    <col min="30" max="30" width="15.28515625" style="1" customWidth="1"/>
    <col min="31" max="31" width="16" style="1" customWidth="1"/>
    <col min="32" max="33" width="12.5703125" style="1" customWidth="1"/>
    <col min="34" max="34" width="13.28515625" style="1" customWidth="1"/>
    <col min="35" max="35" width="15.28515625" style="1" customWidth="1"/>
    <col min="36" max="36" width="13.28515625" style="1" customWidth="1"/>
    <col min="37" max="38" width="12.5703125" style="1" customWidth="1"/>
    <col min="39" max="39" width="13.28515625" style="1" customWidth="1"/>
    <col min="40" max="40" width="14.28515625" style="1" customWidth="1"/>
    <col min="41" max="41" width="13.28515625" style="1" customWidth="1"/>
    <col min="42" max="43" width="12.5703125" style="1" customWidth="1"/>
    <col min="44" max="44" width="13.28515625" style="1" customWidth="1"/>
    <col min="45" max="48" width="12.5703125" style="1" customWidth="1"/>
    <col min="49" max="49" width="13.28515625" style="1" customWidth="1"/>
    <col min="50" max="50" width="18.5703125" style="1" customWidth="1"/>
    <col min="51" max="51" width="13.28515625" style="1" customWidth="1"/>
    <col min="52" max="53" width="12.5703125" style="1" customWidth="1"/>
    <col min="54" max="54" width="13.28515625" style="1" customWidth="1"/>
    <col min="55" max="55" width="17.5703125" style="1" customWidth="1"/>
    <col min="56" max="56" width="13.28515625" style="1" customWidth="1"/>
    <col min="57" max="58" width="12.5703125" style="1" customWidth="1"/>
    <col min="59" max="59" width="13.28515625" style="1" customWidth="1"/>
    <col min="60" max="60" width="17.5703125" style="1" customWidth="1"/>
    <col min="61" max="61" width="13.28515625" style="1" customWidth="1"/>
    <col min="62" max="62" width="12.5703125" style="1" customWidth="1"/>
    <col min="63" max="63" width="16.140625" style="2" customWidth="1"/>
    <col min="64" max="66" width="16.42578125" style="2" customWidth="1"/>
    <col min="67" max="67" width="12.140625" style="2"/>
    <col min="68" max="68" width="18.5703125" style="1" bestFit="1" customWidth="1"/>
    <col min="69" max="69" width="14.7109375" style="1" customWidth="1"/>
    <col min="70" max="70" width="14.42578125" style="1" customWidth="1"/>
    <col min="71" max="71" width="13.140625" style="1" customWidth="1"/>
    <col min="72" max="72" width="12.140625" style="1"/>
    <col min="73" max="73" width="27.7109375" style="1" customWidth="1"/>
    <col min="74" max="16384" width="12.140625" style="1"/>
  </cols>
  <sheetData>
    <row r="1" spans="1:76" ht="17.100000000000001" customHeight="1" x14ac:dyDescent="0.2">
      <c r="BK1"/>
      <c r="BL1"/>
      <c r="BM1"/>
      <c r="BN1"/>
      <c r="BP1" s="3" t="s">
        <v>0</v>
      </c>
      <c r="BQ1" s="4" t="str">
        <f>+BL11</f>
        <v>R2019</v>
      </c>
      <c r="BR1" s="4" t="str">
        <f>+BM11</f>
        <v>F2020</v>
      </c>
      <c r="BS1" s="4" t="str">
        <f>+BN11</f>
        <v>B2021</v>
      </c>
      <c r="BU1" s="3" t="s">
        <v>1</v>
      </c>
      <c r="BV1" s="4" t="str">
        <f>+BG11</f>
        <v>R2019</v>
      </c>
      <c r="BW1" s="4" t="str">
        <f>+BH11</f>
        <v>F2020</v>
      </c>
      <c r="BX1" s="4" t="str">
        <f>+BI11</f>
        <v>B2021</v>
      </c>
    </row>
    <row r="2" spans="1:76" ht="17.100000000000001" customHeight="1" x14ac:dyDescent="0.2">
      <c r="BK2"/>
      <c r="BL2"/>
      <c r="BM2"/>
      <c r="BN2"/>
      <c r="BP2" s="5" t="s">
        <v>2</v>
      </c>
      <c r="BQ2" s="6">
        <f>+BL205+BL207+BL212+BL213+BL215</f>
        <v>200959.44</v>
      </c>
      <c r="BR2" s="6">
        <f>+BM205+BM207+BM212+BM213+BM215</f>
        <v>193177.59999999998</v>
      </c>
      <c r="BS2" s="6">
        <f>+BN205+BN207+BN212+BN213+BN215</f>
        <v>243092</v>
      </c>
      <c r="BT2"/>
      <c r="BU2" s="5" t="s">
        <v>2</v>
      </c>
      <c r="BV2" s="6">
        <f>+BL198+BL209+BL216+BL217+BL218+BL219+BL220+BL221+BL222</f>
        <v>489797.25000000006</v>
      </c>
      <c r="BW2" s="6">
        <f>+BM198+BM209+BM216+BM217+BM218+BM219+BM220+BM221+BM222</f>
        <v>471756.82156411861</v>
      </c>
      <c r="BX2" s="6">
        <f>+BN198+BN209+BN216+BN217+BN218+BN219+BN220+BN221+BN222</f>
        <v>502999.88938516332</v>
      </c>
    </row>
    <row r="3" spans="1:76" ht="17.100000000000001" customHeight="1" x14ac:dyDescent="0.2">
      <c r="B3"/>
      <c r="BK3"/>
      <c r="BL3"/>
      <c r="BM3"/>
      <c r="BN3"/>
      <c r="BO3" s="6"/>
      <c r="BP3" s="5" t="s">
        <v>3</v>
      </c>
      <c r="BQ3" s="6">
        <f>+BL440+BL441+BL449+BL457+BL461</f>
        <v>638732.09000000008</v>
      </c>
      <c r="BR3" s="6">
        <f>+BM440+BM441+BM449+BM457+BM461</f>
        <v>370547.18066630472</v>
      </c>
      <c r="BS3" s="6">
        <f>+BN440+BN441+BN449+BN457+BN461</f>
        <v>567443.70028943196</v>
      </c>
      <c r="BU3" s="5" t="s">
        <v>3</v>
      </c>
      <c r="BV3" s="6">
        <f>+SUM(BL462:BL469)</f>
        <v>27738.58</v>
      </c>
      <c r="BW3" s="6">
        <f>+SUM(BM462:BM469)</f>
        <v>18774.330000000002</v>
      </c>
      <c r="BX3" s="6">
        <f>+SUM(BN462:BN469)</f>
        <v>9468</v>
      </c>
    </row>
    <row r="4" spans="1:76" ht="17.100000000000001" customHeight="1" x14ac:dyDescent="0.2">
      <c r="B4"/>
      <c r="BK4"/>
      <c r="BL4"/>
      <c r="BM4"/>
      <c r="BN4"/>
      <c r="BP4" s="5" t="s">
        <v>4</v>
      </c>
      <c r="BQ4" s="6">
        <f>+BL551</f>
        <v>306784.34000000003</v>
      </c>
      <c r="BR4" s="6">
        <f>+BM551</f>
        <v>128381.8237374059</v>
      </c>
      <c r="BS4" s="6">
        <f>+BN551</f>
        <v>301107.65786273847</v>
      </c>
      <c r="BU4" s="5" t="s">
        <v>4</v>
      </c>
      <c r="BV4" s="6">
        <f>+BL554</f>
        <v>8832.4600000000009</v>
      </c>
      <c r="BW4" s="6">
        <f>+BM554</f>
        <v>1708.04</v>
      </c>
      <c r="BX4" s="6">
        <f>+BN554</f>
        <v>6028</v>
      </c>
    </row>
    <row r="5" spans="1:76" ht="17.100000000000001" customHeight="1" x14ac:dyDescent="0.2">
      <c r="B5"/>
      <c r="BK5"/>
      <c r="BL5"/>
      <c r="BM5"/>
      <c r="BN5"/>
      <c r="BP5" s="5" t="s">
        <v>5</v>
      </c>
      <c r="BQ5" s="6">
        <f>+BL572</f>
        <v>37459.58</v>
      </c>
      <c r="BR5" s="6">
        <f>+BM572</f>
        <v>29873.78</v>
      </c>
      <c r="BS5" s="6">
        <f>+BN572</f>
        <v>34090</v>
      </c>
      <c r="BU5" s="5" t="s">
        <v>5</v>
      </c>
      <c r="BV5" s="6">
        <f>+BL569-BQ5</f>
        <v>542009.52</v>
      </c>
      <c r="BW5" s="6">
        <f>+BM569-BR5</f>
        <v>484871.73</v>
      </c>
      <c r="BX5" s="6">
        <f>+BN569-BS5</f>
        <v>576587.19999999984</v>
      </c>
    </row>
    <row r="6" spans="1:76" ht="17.100000000000001" customHeight="1" x14ac:dyDescent="0.2">
      <c r="B6"/>
      <c r="AS6" s="7"/>
      <c r="AT6" s="7"/>
      <c r="BK6"/>
      <c r="BL6"/>
      <c r="BM6"/>
      <c r="BN6"/>
      <c r="BP6" s="5" t="s">
        <v>6</v>
      </c>
      <c r="BQ6" s="6"/>
      <c r="BR6" s="6"/>
      <c r="BS6" s="6"/>
      <c r="BU6" s="8" t="s">
        <v>6</v>
      </c>
      <c r="BV6" s="9">
        <f>+BL564</f>
        <v>732954.2</v>
      </c>
      <c r="BW6" s="9">
        <f>+BM564</f>
        <v>608133.35926299996</v>
      </c>
      <c r="BX6" s="9">
        <f>+BN564</f>
        <v>622481.94103600027</v>
      </c>
    </row>
    <row r="7" spans="1:76" ht="17.100000000000001" customHeight="1" x14ac:dyDescent="0.2">
      <c r="A7" s="10"/>
      <c r="B7" s="11" t="s">
        <v>7</v>
      </c>
      <c r="C7" s="12"/>
      <c r="D7" s="12"/>
      <c r="E7" s="13"/>
      <c r="F7" s="12"/>
      <c r="G7" s="12"/>
      <c r="H7" s="12"/>
      <c r="I7" s="12"/>
      <c r="J7" s="13"/>
      <c r="K7" s="12"/>
      <c r="L7" s="12"/>
      <c r="M7" s="12"/>
      <c r="N7" s="12"/>
      <c r="O7" s="13"/>
      <c r="P7" s="12"/>
      <c r="Q7" s="12"/>
      <c r="R7" s="12"/>
      <c r="S7" s="12"/>
      <c r="T7" s="14"/>
      <c r="U7" s="14"/>
      <c r="V7" s="12"/>
      <c r="W7" s="12"/>
      <c r="X7" s="12"/>
      <c r="Y7" s="13"/>
      <c r="Z7" s="13"/>
      <c r="AA7" s="12"/>
      <c r="AB7" s="12"/>
      <c r="AC7" s="12"/>
      <c r="AD7" s="13"/>
      <c r="AE7" s="13"/>
      <c r="AF7" s="12"/>
      <c r="AG7" s="12"/>
      <c r="AH7" s="12"/>
      <c r="AI7" s="13"/>
      <c r="AJ7" s="13"/>
      <c r="AK7" s="12"/>
      <c r="AL7" s="12"/>
      <c r="AM7" s="12"/>
      <c r="AN7" s="14"/>
      <c r="AO7" s="14"/>
      <c r="AP7" s="12"/>
      <c r="AQ7" s="12"/>
      <c r="AR7" s="12"/>
      <c r="AS7" s="15"/>
      <c r="AT7" s="15"/>
      <c r="AU7" s="12"/>
      <c r="AV7" s="12"/>
      <c r="AW7" s="12"/>
      <c r="AY7" s="12"/>
      <c r="AZ7" s="12"/>
      <c r="BA7" s="12"/>
      <c r="BB7" s="12"/>
      <c r="BD7" s="12"/>
      <c r="BE7" s="12"/>
      <c r="BF7" s="12"/>
      <c r="BG7" s="12"/>
      <c r="BJ7" s="12"/>
      <c r="BK7"/>
      <c r="BL7"/>
      <c r="BM7"/>
      <c r="BN7"/>
      <c r="BP7" s="5" t="s">
        <v>8</v>
      </c>
      <c r="BQ7" s="6">
        <f>+BL623+BL624</f>
        <v>110666.79999999999</v>
      </c>
      <c r="BR7" s="6">
        <f>+BM623+BM624</f>
        <v>86362.01999999999</v>
      </c>
      <c r="BS7" s="6">
        <f>+BN623+BN624</f>
        <v>138610</v>
      </c>
      <c r="BU7" s="5" t="s">
        <v>8</v>
      </c>
      <c r="BV7" s="6">
        <f>+SUM(BL625:BL628)</f>
        <v>10590.05</v>
      </c>
      <c r="BW7" s="6">
        <f>+SUM(BM625:BM628)</f>
        <v>9589.9599999999991</v>
      </c>
      <c r="BX7" s="6">
        <f>+SUM(BN625:BN628)</f>
        <v>9110</v>
      </c>
    </row>
    <row r="8" spans="1:76" ht="18.75" customHeight="1" thickBot="1" x14ac:dyDescent="0.25">
      <c r="B8" s="16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7"/>
      <c r="O8" s="17"/>
      <c r="P8" s="18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T8" s="17"/>
      <c r="AU8" s="17"/>
      <c r="AV8" s="17"/>
      <c r="AW8" s="17"/>
      <c r="AY8" s="17"/>
      <c r="AZ8" s="17"/>
      <c r="BA8" s="17"/>
      <c r="BB8" s="17"/>
      <c r="BD8" s="17"/>
      <c r="BE8" s="17"/>
      <c r="BF8" s="17"/>
      <c r="BG8" s="17"/>
      <c r="BJ8" s="17"/>
      <c r="BK8"/>
      <c r="BL8"/>
      <c r="BM8"/>
      <c r="BN8"/>
      <c r="BP8"/>
      <c r="BQ8"/>
      <c r="BR8"/>
      <c r="BS8"/>
      <c r="BU8" s="5" t="s">
        <v>9</v>
      </c>
      <c r="BV8" s="6">
        <f>+BL642+BL646+BL647</f>
        <v>136021.69</v>
      </c>
      <c r="BW8" s="6">
        <f>+BM642+BM646+BM647</f>
        <v>375296.57666666654</v>
      </c>
      <c r="BX8" s="6">
        <f>+BN642+BN646+BN647</f>
        <v>431957</v>
      </c>
    </row>
    <row r="9" spans="1:76" ht="14.25" customHeight="1" thickBot="1" x14ac:dyDescent="0.25">
      <c r="B9" s="665"/>
      <c r="C9" s="664" t="s">
        <v>10</v>
      </c>
      <c r="D9" s="664"/>
      <c r="E9" s="664"/>
      <c r="F9" s="664"/>
      <c r="G9" s="664"/>
      <c r="H9" s="664" t="s">
        <v>11</v>
      </c>
      <c r="I9" s="664"/>
      <c r="J9" s="664"/>
      <c r="K9" s="664"/>
      <c r="L9" s="664"/>
      <c r="M9" s="664" t="s">
        <v>12</v>
      </c>
      <c r="N9" s="664"/>
      <c r="O9" s="664"/>
      <c r="P9" s="664"/>
      <c r="Q9" s="664"/>
      <c r="R9" s="664" t="s">
        <v>13</v>
      </c>
      <c r="S9" s="664"/>
      <c r="T9" s="664"/>
      <c r="U9" s="664"/>
      <c r="V9" s="664"/>
      <c r="W9" s="664" t="s">
        <v>14</v>
      </c>
      <c r="X9" s="664"/>
      <c r="Y9" s="664"/>
      <c r="Z9" s="664"/>
      <c r="AA9" s="664"/>
      <c r="AB9" s="664" t="s">
        <v>15</v>
      </c>
      <c r="AC9" s="664"/>
      <c r="AD9" s="664"/>
      <c r="AE9" s="664"/>
      <c r="AF9" s="664"/>
      <c r="AG9" s="664" t="s">
        <v>16</v>
      </c>
      <c r="AH9" s="664"/>
      <c r="AI9" s="664"/>
      <c r="AJ9" s="664"/>
      <c r="AK9" s="664"/>
      <c r="AL9" s="664" t="s">
        <v>17</v>
      </c>
      <c r="AM9" s="664"/>
      <c r="AN9" s="664"/>
      <c r="AO9" s="664"/>
      <c r="AP9" s="664"/>
      <c r="AQ9" s="664" t="s">
        <v>18</v>
      </c>
      <c r="AR9" s="664"/>
      <c r="AS9" s="664"/>
      <c r="AT9" s="664"/>
      <c r="AU9" s="664"/>
      <c r="AV9" s="664" t="s">
        <v>19</v>
      </c>
      <c r="AW9" s="664"/>
      <c r="AX9" s="664"/>
      <c r="AY9" s="664"/>
      <c r="AZ9" s="664"/>
      <c r="BA9" s="664" t="s">
        <v>20</v>
      </c>
      <c r="BB9" s="664"/>
      <c r="BC9" s="664"/>
      <c r="BD9" s="664"/>
      <c r="BE9" s="664"/>
      <c r="BF9" s="664" t="s">
        <v>21</v>
      </c>
      <c r="BG9" s="664"/>
      <c r="BH9" s="664"/>
      <c r="BI9" s="664"/>
      <c r="BJ9" s="664"/>
      <c r="BK9" s="666" t="s">
        <v>22</v>
      </c>
      <c r="BL9" s="666"/>
      <c r="BM9" s="666"/>
      <c r="BN9" s="666"/>
      <c r="BO9" s="666"/>
      <c r="BP9" s="19" t="s">
        <v>23</v>
      </c>
      <c r="BQ9" s="20">
        <f>+SUM(BQ2:BQ7)</f>
        <v>1294602.2500000002</v>
      </c>
      <c r="BR9" s="20">
        <f>+SUM(BR2:BR7)</f>
        <v>808342.40440371074</v>
      </c>
      <c r="BS9" s="20">
        <f>+SUM(BS2:BS7)</f>
        <v>1284343.3581521704</v>
      </c>
      <c r="BU9" s="19" t="s">
        <v>23</v>
      </c>
      <c r="BV9" s="20">
        <f>+SUM(BV2:BV8)</f>
        <v>1947943.75</v>
      </c>
      <c r="BW9" s="20">
        <f>+SUM(BW2:BW8)</f>
        <v>1970130.8174937852</v>
      </c>
      <c r="BX9" s="20">
        <f>+SUM(BX2:BX8)</f>
        <v>2158632.0304211634</v>
      </c>
    </row>
    <row r="10" spans="1:76" ht="14.25" customHeight="1" thickBot="1" x14ac:dyDescent="0.25">
      <c r="B10" s="665"/>
      <c r="C10" s="664"/>
      <c r="D10" s="664"/>
      <c r="E10" s="664"/>
      <c r="F10" s="664"/>
      <c r="G10" s="664"/>
      <c r="H10" s="664"/>
      <c r="I10" s="664"/>
      <c r="J10" s="664"/>
      <c r="K10" s="664"/>
      <c r="L10" s="664"/>
      <c r="M10" s="664"/>
      <c r="N10" s="664"/>
      <c r="O10" s="664"/>
      <c r="P10" s="664"/>
      <c r="Q10" s="664"/>
      <c r="R10" s="664"/>
      <c r="S10" s="664"/>
      <c r="T10" s="664"/>
      <c r="U10" s="664"/>
      <c r="V10" s="664"/>
      <c r="W10" s="664"/>
      <c r="X10" s="664"/>
      <c r="Y10" s="664"/>
      <c r="Z10" s="664"/>
      <c r="AA10" s="664"/>
      <c r="AB10" s="664"/>
      <c r="AC10" s="664"/>
      <c r="AD10" s="664"/>
      <c r="AE10" s="664"/>
      <c r="AF10" s="664"/>
      <c r="AG10" s="664"/>
      <c r="AH10" s="664"/>
      <c r="AI10" s="664"/>
      <c r="AJ10" s="664"/>
      <c r="AK10" s="664"/>
      <c r="AL10" s="664"/>
      <c r="AM10" s="664"/>
      <c r="AN10" s="664"/>
      <c r="AO10" s="664"/>
      <c r="AP10" s="664"/>
      <c r="AQ10" s="664"/>
      <c r="AR10" s="664"/>
      <c r="AS10" s="664"/>
      <c r="AT10" s="664"/>
      <c r="AU10" s="664"/>
      <c r="AV10" s="664"/>
      <c r="AW10" s="664"/>
      <c r="AX10" s="664"/>
      <c r="AY10" s="664"/>
      <c r="AZ10" s="664"/>
      <c r="BA10" s="664"/>
      <c r="BB10" s="664"/>
      <c r="BC10" s="664"/>
      <c r="BD10" s="664"/>
      <c r="BE10" s="664"/>
      <c r="BF10" s="664"/>
      <c r="BG10" s="664"/>
      <c r="BH10" s="664"/>
      <c r="BI10" s="664"/>
      <c r="BJ10" s="664"/>
      <c r="BK10" s="666"/>
      <c r="BL10" s="666"/>
      <c r="BM10" s="666"/>
      <c r="BN10" s="666"/>
      <c r="BO10" s="666"/>
      <c r="BQ10" s="21">
        <v>1296257.96</v>
      </c>
      <c r="BR10" s="21">
        <v>808562.4</v>
      </c>
      <c r="BS10" s="21">
        <v>1300547.06</v>
      </c>
      <c r="BV10" s="21">
        <v>1946288</v>
      </c>
      <c r="BW10" s="21">
        <v>1969911</v>
      </c>
      <c r="BX10" s="21">
        <v>2158632</v>
      </c>
    </row>
    <row r="11" spans="1:76" ht="20.25" customHeight="1" thickBot="1" x14ac:dyDescent="0.25">
      <c r="B11" s="665"/>
      <c r="C11" s="22" t="s">
        <v>24</v>
      </c>
      <c r="D11" s="670" t="s">
        <v>25</v>
      </c>
      <c r="E11" s="23" t="s">
        <v>26</v>
      </c>
      <c r="F11" s="23" t="s">
        <v>27</v>
      </c>
      <c r="G11" s="24" t="s">
        <v>28</v>
      </c>
      <c r="H11" s="22" t="s">
        <v>24</v>
      </c>
      <c r="I11" s="23" t="s">
        <v>25</v>
      </c>
      <c r="J11" s="23" t="s">
        <v>26</v>
      </c>
      <c r="K11" s="23" t="s">
        <v>27</v>
      </c>
      <c r="L11" s="24" t="s">
        <v>28</v>
      </c>
      <c r="M11" s="22" t="s">
        <v>24</v>
      </c>
      <c r="N11" s="23" t="s">
        <v>25</v>
      </c>
      <c r="O11" s="23" t="s">
        <v>26</v>
      </c>
      <c r="P11" s="23" t="s">
        <v>27</v>
      </c>
      <c r="Q11" s="24" t="s">
        <v>28</v>
      </c>
      <c r="R11" s="22" t="s">
        <v>24</v>
      </c>
      <c r="S11" s="23" t="s">
        <v>25</v>
      </c>
      <c r="T11" s="23" t="s">
        <v>26</v>
      </c>
      <c r="U11" s="23" t="s">
        <v>27</v>
      </c>
      <c r="V11" s="24" t="s">
        <v>28</v>
      </c>
      <c r="W11" s="22" t="s">
        <v>24</v>
      </c>
      <c r="X11" s="23" t="s">
        <v>25</v>
      </c>
      <c r="Y11" s="23" t="s">
        <v>26</v>
      </c>
      <c r="Z11" s="23" t="s">
        <v>27</v>
      </c>
      <c r="AA11" s="24" t="s">
        <v>28</v>
      </c>
      <c r="AB11" s="22" t="s">
        <v>24</v>
      </c>
      <c r="AC11" s="23" t="s">
        <v>25</v>
      </c>
      <c r="AD11" s="23" t="s">
        <v>26</v>
      </c>
      <c r="AE11" s="23" t="s">
        <v>27</v>
      </c>
      <c r="AF11" s="24" t="s">
        <v>28</v>
      </c>
      <c r="AG11" s="22" t="s">
        <v>24</v>
      </c>
      <c r="AH11" s="23" t="s">
        <v>25</v>
      </c>
      <c r="AI11" s="23" t="s">
        <v>26</v>
      </c>
      <c r="AJ11" s="23" t="s">
        <v>27</v>
      </c>
      <c r="AK11" s="24" t="s">
        <v>28</v>
      </c>
      <c r="AL11" s="22" t="s">
        <v>24</v>
      </c>
      <c r="AM11" s="23" t="s">
        <v>25</v>
      </c>
      <c r="AN11" s="23" t="s">
        <v>26</v>
      </c>
      <c r="AO11" s="23" t="s">
        <v>27</v>
      </c>
      <c r="AP11" s="24" t="s">
        <v>28</v>
      </c>
      <c r="AQ11" s="22" t="s">
        <v>29</v>
      </c>
      <c r="AR11" s="23" t="s">
        <v>25</v>
      </c>
      <c r="AS11" s="23" t="s">
        <v>30</v>
      </c>
      <c r="AT11" s="23" t="s">
        <v>27</v>
      </c>
      <c r="AU11" s="24" t="s">
        <v>31</v>
      </c>
      <c r="AV11" s="22" t="s">
        <v>29</v>
      </c>
      <c r="AW11" s="23" t="s">
        <v>25</v>
      </c>
      <c r="AX11" s="23" t="s">
        <v>30</v>
      </c>
      <c r="AY11" s="23" t="s">
        <v>27</v>
      </c>
      <c r="AZ11" s="24" t="s">
        <v>31</v>
      </c>
      <c r="BA11" s="22" t="s">
        <v>29</v>
      </c>
      <c r="BB11" s="23" t="s">
        <v>25</v>
      </c>
      <c r="BC11" s="23" t="s">
        <v>30</v>
      </c>
      <c r="BD11" s="23" t="s">
        <v>27</v>
      </c>
      <c r="BE11" s="24" t="s">
        <v>31</v>
      </c>
      <c r="BF11" s="22" t="s">
        <v>29</v>
      </c>
      <c r="BG11" s="23" t="s">
        <v>25</v>
      </c>
      <c r="BH11" s="23" t="s">
        <v>30</v>
      </c>
      <c r="BI11" s="23" t="s">
        <v>27</v>
      </c>
      <c r="BJ11" s="24" t="s">
        <v>31</v>
      </c>
      <c r="BK11" s="22" t="s">
        <v>29</v>
      </c>
      <c r="BL11" s="23" t="s">
        <v>25</v>
      </c>
      <c r="BM11" s="23" t="s">
        <v>30</v>
      </c>
      <c r="BN11" s="23" t="s">
        <v>27</v>
      </c>
      <c r="BO11" s="24" t="s">
        <v>31</v>
      </c>
      <c r="BQ11" s="9">
        <f>+BQ10-BQ9</f>
        <v>1655.7099999997299</v>
      </c>
      <c r="BR11" s="9">
        <f>+BR10-BR9</f>
        <v>219.99559628928546</v>
      </c>
      <c r="BS11" s="9">
        <f>+BS10-BS9</f>
        <v>16203.701847829623</v>
      </c>
      <c r="BV11" s="9">
        <f>+BV9-BV10</f>
        <v>1655.75</v>
      </c>
      <c r="BW11" s="9">
        <f>+BW9-BW10</f>
        <v>219.8174937851727</v>
      </c>
      <c r="BX11" s="9">
        <f>+BX9-BX10</f>
        <v>3.042116342112422E-2</v>
      </c>
    </row>
    <row r="12" spans="1:76" ht="15.75" thickBot="1" x14ac:dyDescent="0.25">
      <c r="B12" s="25"/>
      <c r="C12" s="26"/>
      <c r="D12" s="26"/>
      <c r="E12" s="26"/>
      <c r="F12" s="26"/>
      <c r="G12" s="27"/>
      <c r="H12" s="26"/>
      <c r="I12" s="26"/>
      <c r="J12" s="26"/>
      <c r="K12" s="26"/>
      <c r="L12" s="27"/>
      <c r="M12" s="26"/>
      <c r="N12" s="26"/>
      <c r="O12" s="26"/>
      <c r="P12" s="26"/>
      <c r="Q12" s="27"/>
      <c r="R12" s="26"/>
      <c r="S12" s="26"/>
      <c r="T12" s="26"/>
      <c r="U12" s="26"/>
      <c r="V12" s="27"/>
      <c r="W12" s="26"/>
      <c r="X12" s="26"/>
      <c r="Y12" s="26"/>
      <c r="Z12" s="26"/>
      <c r="AA12" s="27"/>
      <c r="AB12" s="26"/>
      <c r="AC12" s="26"/>
      <c r="AD12" s="26"/>
      <c r="AE12" s="26"/>
      <c r="AF12" s="27"/>
      <c r="AG12" s="26"/>
      <c r="AH12" s="26"/>
      <c r="AI12" s="26"/>
      <c r="AJ12" s="26"/>
      <c r="AK12" s="27"/>
      <c r="AL12" s="26"/>
      <c r="AM12" s="26"/>
      <c r="AN12" s="26"/>
      <c r="AO12" s="26"/>
      <c r="AP12" s="27"/>
      <c r="AQ12" s="26"/>
      <c r="AR12" s="26"/>
      <c r="AS12" s="26"/>
      <c r="AT12" s="26"/>
      <c r="AU12" s="27"/>
      <c r="AV12" s="26"/>
      <c r="AW12" s="26"/>
      <c r="AX12" s="26"/>
      <c r="AY12" s="26"/>
      <c r="AZ12" s="27"/>
      <c r="BA12" s="26"/>
      <c r="BB12" s="26"/>
      <c r="BC12" s="26"/>
      <c r="BD12" s="26"/>
      <c r="BE12" s="27"/>
      <c r="BF12" s="26"/>
      <c r="BG12" s="26"/>
      <c r="BH12" s="26"/>
      <c r="BI12" s="26"/>
      <c r="BJ12" s="27"/>
      <c r="BK12" s="28"/>
      <c r="BL12" s="28"/>
      <c r="BM12" s="28"/>
      <c r="BN12" s="28"/>
      <c r="BO12" s="29"/>
      <c r="BV12"/>
      <c r="BW12"/>
      <c r="BX12"/>
    </row>
    <row r="13" spans="1:76" ht="15" x14ac:dyDescent="0.2">
      <c r="B13" s="30" t="s">
        <v>32</v>
      </c>
      <c r="C13" s="31">
        <f>+IFERROR((E13-D13)/D13,0)</f>
        <v>0</v>
      </c>
      <c r="D13" s="534">
        <v>31</v>
      </c>
      <c r="E13" s="34">
        <v>31</v>
      </c>
      <c r="F13" s="534">
        <v>31</v>
      </c>
      <c r="G13" s="33">
        <f t="shared" ref="G13:G39" si="0">+(F13-E13)/F13</f>
        <v>0</v>
      </c>
      <c r="H13" s="31">
        <f t="shared" ref="H13:H39" si="1">+(J13-I13)/I13</f>
        <v>3.5714285714285712E-2</v>
      </c>
      <c r="I13" s="32">
        <v>28</v>
      </c>
      <c r="J13" s="470">
        <v>29</v>
      </c>
      <c r="K13" s="32">
        <v>28</v>
      </c>
      <c r="L13" s="33">
        <f t="shared" ref="L13:L39" si="2">+(K13-J13)/K13</f>
        <v>-3.5714285714285712E-2</v>
      </c>
      <c r="M13" s="31">
        <f t="shared" ref="M13:M39" si="3">+(O13-N13)/N13</f>
        <v>0</v>
      </c>
      <c r="N13" s="32">
        <v>31</v>
      </c>
      <c r="O13" s="32">
        <v>31</v>
      </c>
      <c r="P13" s="32">
        <v>31</v>
      </c>
      <c r="Q13" s="33">
        <f t="shared" ref="Q13:Q39" si="4">+(P13-O13)/P13</f>
        <v>0</v>
      </c>
      <c r="R13" s="31">
        <f t="shared" ref="R13:R39" si="5">+(T13-S13)/S13</f>
        <v>0</v>
      </c>
      <c r="S13" s="32">
        <v>30</v>
      </c>
      <c r="T13" s="32">
        <v>30</v>
      </c>
      <c r="U13" s="32">
        <v>30</v>
      </c>
      <c r="V13" s="33">
        <f t="shared" ref="V13:V39" si="6">+(U13-T13)/U13</f>
        <v>0</v>
      </c>
      <c r="W13" s="31">
        <f t="shared" ref="W13:W39" si="7">+(Y13-X13)/X13</f>
        <v>0</v>
      </c>
      <c r="X13" s="470">
        <v>31</v>
      </c>
      <c r="Y13" s="32">
        <v>31</v>
      </c>
      <c r="Z13" s="32">
        <v>31</v>
      </c>
      <c r="AA13" s="33">
        <f t="shared" ref="AA13:AA39" si="8">+(Z13-Y13)/Z13</f>
        <v>0</v>
      </c>
      <c r="AB13" s="31">
        <f t="shared" ref="AB13:AB39" si="9">+(AD13-AC13)/AC13</f>
        <v>0</v>
      </c>
      <c r="AC13" s="470">
        <v>30</v>
      </c>
      <c r="AD13" s="32">
        <v>30</v>
      </c>
      <c r="AE13" s="32">
        <v>30</v>
      </c>
      <c r="AF13" s="33">
        <f t="shared" ref="AF13:AF39" si="10">+(AE13-AD13)/AE13</f>
        <v>0</v>
      </c>
      <c r="AG13" s="31">
        <f t="shared" ref="AG13:AG39" si="11">+(AI13-AH13)/AH13</f>
        <v>0</v>
      </c>
      <c r="AH13" s="470">
        <v>31</v>
      </c>
      <c r="AI13" s="32">
        <v>31</v>
      </c>
      <c r="AJ13" s="32">
        <v>31</v>
      </c>
      <c r="AK13" s="33">
        <f t="shared" ref="AK13:AK39" si="12">+(AJ13-AI13)/AJ13</f>
        <v>0</v>
      </c>
      <c r="AL13" s="31">
        <f t="shared" ref="AL13:AL39" si="13">+(AN13-AM13)/AM13</f>
        <v>0</v>
      </c>
      <c r="AM13" s="470">
        <v>31</v>
      </c>
      <c r="AN13" s="32">
        <v>31</v>
      </c>
      <c r="AO13" s="32">
        <v>31</v>
      </c>
      <c r="AP13" s="33">
        <f t="shared" ref="AP13:AP39" si="14">+(AO13-AN13)/AO13</f>
        <v>0</v>
      </c>
      <c r="AQ13" s="31">
        <f t="shared" ref="AQ13:AQ39" si="15">+(AS13-AR13)/AR13</f>
        <v>0</v>
      </c>
      <c r="AR13" s="32">
        <v>30</v>
      </c>
      <c r="AS13" s="32">
        <v>30</v>
      </c>
      <c r="AT13" s="34">
        <v>30</v>
      </c>
      <c r="AU13" s="33">
        <f t="shared" ref="AU13:AU39" si="16">+(AT13-AS13)/AT13</f>
        <v>0</v>
      </c>
      <c r="AV13" s="31">
        <f t="shared" ref="AV13:AV39" si="17">+(AX13-AW13)/AW13</f>
        <v>0</v>
      </c>
      <c r="AW13" s="32">
        <v>31</v>
      </c>
      <c r="AX13" s="32">
        <v>31</v>
      </c>
      <c r="AY13" s="32">
        <v>31</v>
      </c>
      <c r="AZ13" s="33">
        <f t="shared" ref="AZ13:AZ39" si="18">+(AY13-AX13)/AY13</f>
        <v>0</v>
      </c>
      <c r="BA13" s="31">
        <f t="shared" ref="BA13:BA39" si="19">+(BC13-BB13)/BB13</f>
        <v>0</v>
      </c>
      <c r="BB13" s="32">
        <v>30</v>
      </c>
      <c r="BC13" s="32">
        <v>30</v>
      </c>
      <c r="BD13" s="32">
        <v>30</v>
      </c>
      <c r="BE13" s="33">
        <f t="shared" ref="BE13:BE39" si="20">+(BD13-BC13)/BD13</f>
        <v>0</v>
      </c>
      <c r="BF13" s="31">
        <f t="shared" ref="BF13:BF39" si="21">+(BH13-BG13)/BG13</f>
        <v>0</v>
      </c>
      <c r="BG13" s="32">
        <v>31</v>
      </c>
      <c r="BH13" s="32">
        <v>31</v>
      </c>
      <c r="BI13" s="32">
        <v>31</v>
      </c>
      <c r="BJ13" s="33">
        <f t="shared" ref="BJ13:BJ39" si="22">+(BI13-BH13)/BI13</f>
        <v>0</v>
      </c>
      <c r="BK13" s="35">
        <f t="shared" ref="BK13:BK39" si="23">+(BM13-BL13)/BL13</f>
        <v>2.7397260273972603E-3</v>
      </c>
      <c r="BL13" s="36">
        <f t="shared" ref="BL13" si="24">+D13+I13+N13+S13+X13+AC13+AH13+AM13+AR13++AW13+BB13+BG13</f>
        <v>365</v>
      </c>
      <c r="BM13" s="37">
        <f t="shared" ref="BM13" si="25">+E13+J13+O13+T13+Y13+AD13+AI13+AN13+AS13++AX13+BC13+BH13</f>
        <v>366</v>
      </c>
      <c r="BN13" s="38">
        <f t="shared" ref="BN13" si="26">+F13+K13+P13+U13+Z13+AE13+AJ13+AO13+AT13++AY13+BD13+BI13</f>
        <v>365</v>
      </c>
      <c r="BO13" s="39">
        <f t="shared" ref="BO13:BO39" si="27">+(BN13-BM13)/BN13</f>
        <v>-2.7397260273972603E-3</v>
      </c>
    </row>
    <row r="14" spans="1:76" ht="15" x14ac:dyDescent="0.2">
      <c r="B14" s="40" t="s">
        <v>33</v>
      </c>
      <c r="C14" s="41">
        <f>+IFERROR((E14-D14)/D14,0)</f>
        <v>2.0325203252032522E-3</v>
      </c>
      <c r="D14" s="671">
        <f>SUM(D15:D17)</f>
        <v>492</v>
      </c>
      <c r="E14" s="44">
        <f t="shared" ref="E14:F14" si="28">SUM(E15:E17)</f>
        <v>493</v>
      </c>
      <c r="F14" s="535">
        <f t="shared" si="28"/>
        <v>493</v>
      </c>
      <c r="G14" s="43">
        <f t="shared" si="0"/>
        <v>0</v>
      </c>
      <c r="H14" s="41">
        <f t="shared" si="1"/>
        <v>2.0325203252032522E-3</v>
      </c>
      <c r="I14" s="42">
        <f>SUM(I15:I17)</f>
        <v>492</v>
      </c>
      <c r="J14" s="51">
        <f t="shared" ref="J14" si="29">SUM(J15:J17)</f>
        <v>493</v>
      </c>
      <c r="K14" s="42">
        <f t="shared" ref="K14" si="30">SUM(K15:K17)</f>
        <v>493</v>
      </c>
      <c r="L14" s="43">
        <f t="shared" si="2"/>
        <v>0</v>
      </c>
      <c r="M14" s="41">
        <f t="shared" si="3"/>
        <v>2.0325203252032522E-3</v>
      </c>
      <c r="N14" s="42">
        <f>SUM(N15:N17)</f>
        <v>492</v>
      </c>
      <c r="O14" s="42">
        <f t="shared" ref="O14" si="31">SUM(O15:O17)</f>
        <v>493</v>
      </c>
      <c r="P14" s="42">
        <f t="shared" ref="P14" si="32">SUM(P15:P17)</f>
        <v>493</v>
      </c>
      <c r="Q14" s="43">
        <f t="shared" si="4"/>
        <v>0</v>
      </c>
      <c r="R14" s="41">
        <f t="shared" si="5"/>
        <v>2.0325203252032522E-3</v>
      </c>
      <c r="S14" s="42">
        <f>SUM(S15:S17)</f>
        <v>492</v>
      </c>
      <c r="T14" s="42">
        <f t="shared" ref="T14" si="33">SUM(T15:T17)</f>
        <v>493</v>
      </c>
      <c r="U14" s="42">
        <f t="shared" ref="U14" si="34">SUM(U15:U17)</f>
        <v>493</v>
      </c>
      <c r="V14" s="43">
        <f t="shared" si="6"/>
        <v>0</v>
      </c>
      <c r="W14" s="41">
        <f t="shared" si="7"/>
        <v>2.0325203252032522E-3</v>
      </c>
      <c r="X14" s="51">
        <f>SUM(X15:X17)</f>
        <v>492</v>
      </c>
      <c r="Y14" s="42">
        <f t="shared" ref="Y14" si="35">SUM(Y15:Y17)</f>
        <v>493</v>
      </c>
      <c r="Z14" s="42">
        <f t="shared" ref="Z14" si="36">SUM(Z15:Z17)</f>
        <v>493</v>
      </c>
      <c r="AA14" s="43">
        <f t="shared" si="8"/>
        <v>0</v>
      </c>
      <c r="AB14" s="41">
        <f t="shared" si="9"/>
        <v>2.0325203252032522E-3</v>
      </c>
      <c r="AC14" s="51">
        <f>SUM(AC15:AC17)</f>
        <v>492</v>
      </c>
      <c r="AD14" s="42">
        <f t="shared" ref="AD14" si="37">SUM(AD15:AD17)</f>
        <v>493</v>
      </c>
      <c r="AE14" s="42">
        <f t="shared" ref="AE14" si="38">SUM(AE15:AE17)</f>
        <v>493</v>
      </c>
      <c r="AF14" s="43">
        <f t="shared" si="10"/>
        <v>0</v>
      </c>
      <c r="AG14" s="41">
        <f t="shared" si="11"/>
        <v>2.0325203252032522E-3</v>
      </c>
      <c r="AH14" s="51">
        <f>SUM(AH15:AH17)</f>
        <v>492</v>
      </c>
      <c r="AI14" s="42">
        <f t="shared" ref="AI14" si="39">SUM(AI15:AI17)</f>
        <v>493</v>
      </c>
      <c r="AJ14" s="42">
        <f t="shared" ref="AJ14" si="40">SUM(AJ15:AJ17)</f>
        <v>493</v>
      </c>
      <c r="AK14" s="43">
        <f t="shared" si="12"/>
        <v>0</v>
      </c>
      <c r="AL14" s="41">
        <f t="shared" si="13"/>
        <v>2.0325203252032522E-3</v>
      </c>
      <c r="AM14" s="51">
        <f>SUM(AM15:AM17)</f>
        <v>492</v>
      </c>
      <c r="AN14" s="42">
        <f t="shared" ref="AN14" si="41">SUM(AN15:AN17)</f>
        <v>493</v>
      </c>
      <c r="AO14" s="42">
        <f t="shared" ref="AO14" si="42">SUM(AO15:AO17)</f>
        <v>493</v>
      </c>
      <c r="AP14" s="43">
        <f t="shared" si="14"/>
        <v>0</v>
      </c>
      <c r="AQ14" s="41">
        <f t="shared" si="15"/>
        <v>0</v>
      </c>
      <c r="AR14" s="42">
        <f>SUM(AR15:AR17)</f>
        <v>493</v>
      </c>
      <c r="AS14" s="42">
        <f t="shared" ref="AS14" si="43">SUM(AS15:AS17)</f>
        <v>493</v>
      </c>
      <c r="AT14" s="44">
        <f t="shared" ref="AT14" si="44">SUM(AT15:AT17)</f>
        <v>493</v>
      </c>
      <c r="AU14" s="43">
        <f t="shared" si="16"/>
        <v>0</v>
      </c>
      <c r="AV14" s="41">
        <f t="shared" si="17"/>
        <v>0</v>
      </c>
      <c r="AW14" s="42">
        <f>SUM(AW15:AW17)</f>
        <v>493</v>
      </c>
      <c r="AX14" s="42">
        <f t="shared" ref="AX14" si="45">SUM(AX15:AX17)</f>
        <v>493</v>
      </c>
      <c r="AY14" s="42">
        <f t="shared" ref="AY14" si="46">SUM(AY15:AY17)</f>
        <v>493</v>
      </c>
      <c r="AZ14" s="43">
        <f t="shared" si="18"/>
        <v>0</v>
      </c>
      <c r="BA14" s="41">
        <f t="shared" si="19"/>
        <v>0</v>
      </c>
      <c r="BB14" s="42">
        <f>SUM(BB15:BB17)</f>
        <v>493</v>
      </c>
      <c r="BC14" s="42">
        <f t="shared" ref="BC14" si="47">SUM(BC15:BC17)</f>
        <v>493</v>
      </c>
      <c r="BD14" s="42">
        <f t="shared" ref="BD14" si="48">SUM(BD15:BD17)</f>
        <v>493</v>
      </c>
      <c r="BE14" s="43">
        <f t="shared" si="20"/>
        <v>0</v>
      </c>
      <c r="BF14" s="41">
        <f t="shared" si="21"/>
        <v>0</v>
      </c>
      <c r="BG14" s="42">
        <f>SUM(BG15:BG17)</f>
        <v>493</v>
      </c>
      <c r="BH14" s="42">
        <f t="shared" ref="BH14" si="49">SUM(BH15:BH17)</f>
        <v>493</v>
      </c>
      <c r="BI14" s="42">
        <f t="shared" ref="BI14" si="50">SUM(BI15:BI17)</f>
        <v>493</v>
      </c>
      <c r="BJ14" s="43">
        <f t="shared" si="22"/>
        <v>0</v>
      </c>
      <c r="BK14" s="45">
        <f t="shared" si="23"/>
        <v>0</v>
      </c>
      <c r="BL14" s="46">
        <f>SUM(BL15:BL17)</f>
        <v>493</v>
      </c>
      <c r="BM14" s="47">
        <f t="shared" ref="BM14" si="51">SUM(BM15:BM17)</f>
        <v>493</v>
      </c>
      <c r="BN14" s="48">
        <f t="shared" ref="BN14" si="52">SUM(BN15:BN17)</f>
        <v>493</v>
      </c>
      <c r="BO14" s="49">
        <f t="shared" si="27"/>
        <v>0</v>
      </c>
    </row>
    <row r="15" spans="1:76" s="631" customFormat="1" ht="15" outlineLevel="1" x14ac:dyDescent="0.2">
      <c r="B15" s="630" t="s">
        <v>36</v>
      </c>
      <c r="C15" s="632"/>
      <c r="D15" s="536">
        <v>103</v>
      </c>
      <c r="E15" s="643">
        <v>103</v>
      </c>
      <c r="F15" s="536">
        <v>103</v>
      </c>
      <c r="G15" s="633"/>
      <c r="H15" s="632"/>
      <c r="I15" s="634">
        <v>103</v>
      </c>
      <c r="J15" s="533">
        <v>103</v>
      </c>
      <c r="K15" s="634">
        <v>103</v>
      </c>
      <c r="L15" s="633"/>
      <c r="M15" s="632"/>
      <c r="N15" s="634">
        <v>103</v>
      </c>
      <c r="O15" s="634">
        <v>103</v>
      </c>
      <c r="P15" s="634">
        <v>103</v>
      </c>
      <c r="Q15" s="633"/>
      <c r="R15" s="632"/>
      <c r="S15" s="634">
        <v>103</v>
      </c>
      <c r="T15" s="634">
        <v>103</v>
      </c>
      <c r="U15" s="634">
        <v>103</v>
      </c>
      <c r="V15" s="633"/>
      <c r="W15" s="632"/>
      <c r="X15" s="533">
        <v>103</v>
      </c>
      <c r="Y15" s="634">
        <v>103</v>
      </c>
      <c r="Z15" s="634">
        <v>103</v>
      </c>
      <c r="AA15" s="633"/>
      <c r="AB15" s="632"/>
      <c r="AC15" s="635">
        <v>103</v>
      </c>
      <c r="AD15" s="634">
        <v>103</v>
      </c>
      <c r="AE15" s="634">
        <v>103</v>
      </c>
      <c r="AF15" s="633"/>
      <c r="AG15" s="632"/>
      <c r="AH15" s="635">
        <v>103</v>
      </c>
      <c r="AI15" s="634">
        <v>103</v>
      </c>
      <c r="AJ15" s="634">
        <v>103</v>
      </c>
      <c r="AK15" s="633"/>
      <c r="AL15" s="632"/>
      <c r="AM15" s="635">
        <v>103</v>
      </c>
      <c r="AN15" s="634">
        <v>103</v>
      </c>
      <c r="AO15" s="634">
        <v>103</v>
      </c>
      <c r="AP15" s="633"/>
      <c r="AQ15" s="632"/>
      <c r="AR15" s="634">
        <v>103</v>
      </c>
      <c r="AS15" s="634">
        <v>103</v>
      </c>
      <c r="AT15" s="636">
        <v>103</v>
      </c>
      <c r="AU15" s="633"/>
      <c r="AV15" s="632"/>
      <c r="AW15" s="634">
        <v>103</v>
      </c>
      <c r="AX15" s="634">
        <v>103</v>
      </c>
      <c r="AY15" s="634">
        <v>103</v>
      </c>
      <c r="AZ15" s="633"/>
      <c r="BA15" s="632"/>
      <c r="BB15" s="634">
        <v>103</v>
      </c>
      <c r="BC15" s="634">
        <v>103</v>
      </c>
      <c r="BD15" s="634">
        <v>103</v>
      </c>
      <c r="BE15" s="633"/>
      <c r="BF15" s="632"/>
      <c r="BG15" s="634">
        <v>103</v>
      </c>
      <c r="BH15" s="634">
        <v>103</v>
      </c>
      <c r="BI15" s="634">
        <v>103</v>
      </c>
      <c r="BJ15" s="633"/>
      <c r="BK15" s="637"/>
      <c r="BL15" s="638">
        <v>103</v>
      </c>
      <c r="BM15" s="639">
        <v>103</v>
      </c>
      <c r="BN15" s="640">
        <v>103</v>
      </c>
      <c r="BO15" s="641"/>
    </row>
    <row r="16" spans="1:76" s="631" customFormat="1" ht="15" outlineLevel="1" x14ac:dyDescent="0.2">
      <c r="B16" s="630" t="s">
        <v>41</v>
      </c>
      <c r="C16" s="632"/>
      <c r="D16" s="536">
        <v>179</v>
      </c>
      <c r="E16" s="643">
        <f>180</f>
        <v>180</v>
      </c>
      <c r="F16" s="536">
        <v>180</v>
      </c>
      <c r="G16" s="633"/>
      <c r="H16" s="632"/>
      <c r="I16" s="634">
        <v>179</v>
      </c>
      <c r="J16" s="533">
        <f>180</f>
        <v>180</v>
      </c>
      <c r="K16" s="634">
        <v>180</v>
      </c>
      <c r="L16" s="633"/>
      <c r="M16" s="632"/>
      <c r="N16" s="634">
        <v>179</v>
      </c>
      <c r="O16" s="634">
        <f>180</f>
        <v>180</v>
      </c>
      <c r="P16" s="634">
        <v>180</v>
      </c>
      <c r="Q16" s="633"/>
      <c r="R16" s="632"/>
      <c r="S16" s="634">
        <v>179</v>
      </c>
      <c r="T16" s="634">
        <f>180</f>
        <v>180</v>
      </c>
      <c r="U16" s="634">
        <v>180</v>
      </c>
      <c r="V16" s="633"/>
      <c r="W16" s="632"/>
      <c r="X16" s="533">
        <v>179</v>
      </c>
      <c r="Y16" s="634">
        <f>180</f>
        <v>180</v>
      </c>
      <c r="Z16" s="634">
        <v>180</v>
      </c>
      <c r="AA16" s="633"/>
      <c r="AB16" s="632"/>
      <c r="AC16" s="635">
        <v>179</v>
      </c>
      <c r="AD16" s="634">
        <f>180</f>
        <v>180</v>
      </c>
      <c r="AE16" s="634">
        <v>180</v>
      </c>
      <c r="AF16" s="633"/>
      <c r="AG16" s="632"/>
      <c r="AH16" s="635">
        <v>179</v>
      </c>
      <c r="AI16" s="634">
        <f>180</f>
        <v>180</v>
      </c>
      <c r="AJ16" s="634">
        <v>180</v>
      </c>
      <c r="AK16" s="633"/>
      <c r="AL16" s="632"/>
      <c r="AM16" s="635">
        <v>179</v>
      </c>
      <c r="AN16" s="634">
        <f>180</f>
        <v>180</v>
      </c>
      <c r="AO16" s="634">
        <v>180</v>
      </c>
      <c r="AP16" s="633"/>
      <c r="AQ16" s="632"/>
      <c r="AR16" s="634">
        <f>180</f>
        <v>180</v>
      </c>
      <c r="AS16" s="634">
        <f>180</f>
        <v>180</v>
      </c>
      <c r="AT16" s="636">
        <v>180</v>
      </c>
      <c r="AU16" s="633"/>
      <c r="AV16" s="632"/>
      <c r="AW16" s="634">
        <f>180</f>
        <v>180</v>
      </c>
      <c r="AX16" s="634">
        <f>180</f>
        <v>180</v>
      </c>
      <c r="AY16" s="634">
        <v>180</v>
      </c>
      <c r="AZ16" s="633"/>
      <c r="BA16" s="632"/>
      <c r="BB16" s="634">
        <f>180</f>
        <v>180</v>
      </c>
      <c r="BC16" s="634">
        <f>180</f>
        <v>180</v>
      </c>
      <c r="BD16" s="634">
        <v>180</v>
      </c>
      <c r="BE16" s="633"/>
      <c r="BF16" s="632"/>
      <c r="BG16" s="634">
        <f>180</f>
        <v>180</v>
      </c>
      <c r="BH16" s="634">
        <f>180</f>
        <v>180</v>
      </c>
      <c r="BI16" s="634">
        <v>180</v>
      </c>
      <c r="BJ16" s="633"/>
      <c r="BK16" s="637"/>
      <c r="BL16" s="638">
        <v>180</v>
      </c>
      <c r="BM16" s="639">
        <f>180</f>
        <v>180</v>
      </c>
      <c r="BN16" s="640">
        <v>180</v>
      </c>
      <c r="BO16" s="641"/>
    </row>
    <row r="17" spans="2:71" s="631" customFormat="1" ht="15" outlineLevel="1" x14ac:dyDescent="0.2">
      <c r="B17" s="630" t="s">
        <v>42</v>
      </c>
      <c r="C17" s="632"/>
      <c r="D17" s="536">
        <v>210</v>
      </c>
      <c r="E17" s="643">
        <f>39+171</f>
        <v>210</v>
      </c>
      <c r="F17" s="536">
        <v>210</v>
      </c>
      <c r="G17" s="633"/>
      <c r="H17" s="632"/>
      <c r="I17" s="634">
        <f>39+171</f>
        <v>210</v>
      </c>
      <c r="J17" s="533">
        <f>39+171</f>
        <v>210</v>
      </c>
      <c r="K17" s="634">
        <v>210</v>
      </c>
      <c r="L17" s="633"/>
      <c r="M17" s="632"/>
      <c r="N17" s="634">
        <f>39+171</f>
        <v>210</v>
      </c>
      <c r="O17" s="634">
        <f>39+171</f>
        <v>210</v>
      </c>
      <c r="P17" s="634">
        <v>210</v>
      </c>
      <c r="Q17" s="633"/>
      <c r="R17" s="632"/>
      <c r="S17" s="634">
        <f>39+171</f>
        <v>210</v>
      </c>
      <c r="T17" s="634">
        <f>39+171</f>
        <v>210</v>
      </c>
      <c r="U17" s="634">
        <v>210</v>
      </c>
      <c r="V17" s="633"/>
      <c r="W17" s="632"/>
      <c r="X17" s="533">
        <f>39+171</f>
        <v>210</v>
      </c>
      <c r="Y17" s="634">
        <f>39+171</f>
        <v>210</v>
      </c>
      <c r="Z17" s="634">
        <v>210</v>
      </c>
      <c r="AA17" s="633"/>
      <c r="AB17" s="632"/>
      <c r="AC17" s="635">
        <f>39+171</f>
        <v>210</v>
      </c>
      <c r="AD17" s="634">
        <f>39+171</f>
        <v>210</v>
      </c>
      <c r="AE17" s="634">
        <v>210</v>
      </c>
      <c r="AF17" s="633"/>
      <c r="AG17" s="632"/>
      <c r="AH17" s="635">
        <f>39+171</f>
        <v>210</v>
      </c>
      <c r="AI17" s="634">
        <f>39+171</f>
        <v>210</v>
      </c>
      <c r="AJ17" s="634">
        <v>210</v>
      </c>
      <c r="AK17" s="633"/>
      <c r="AL17" s="632"/>
      <c r="AM17" s="635">
        <f>39+171</f>
        <v>210</v>
      </c>
      <c r="AN17" s="634">
        <f>39+171</f>
        <v>210</v>
      </c>
      <c r="AO17" s="634">
        <v>210</v>
      </c>
      <c r="AP17" s="633"/>
      <c r="AQ17" s="632"/>
      <c r="AR17" s="634">
        <f>39+171</f>
        <v>210</v>
      </c>
      <c r="AS17" s="634">
        <f>39+171</f>
        <v>210</v>
      </c>
      <c r="AT17" s="636">
        <v>210</v>
      </c>
      <c r="AU17" s="633"/>
      <c r="AV17" s="632"/>
      <c r="AW17" s="634">
        <f>39+171</f>
        <v>210</v>
      </c>
      <c r="AX17" s="634">
        <f>39+171</f>
        <v>210</v>
      </c>
      <c r="AY17" s="634">
        <v>210</v>
      </c>
      <c r="AZ17" s="633"/>
      <c r="BA17" s="632"/>
      <c r="BB17" s="634">
        <f>39+171</f>
        <v>210</v>
      </c>
      <c r="BC17" s="634">
        <f>39+171</f>
        <v>210</v>
      </c>
      <c r="BD17" s="634">
        <v>210</v>
      </c>
      <c r="BE17" s="633"/>
      <c r="BF17" s="632"/>
      <c r="BG17" s="634">
        <f>39+171</f>
        <v>210</v>
      </c>
      <c r="BH17" s="634">
        <f>39+171</f>
        <v>210</v>
      </c>
      <c r="BI17" s="634">
        <v>210</v>
      </c>
      <c r="BJ17" s="633"/>
      <c r="BK17" s="637"/>
      <c r="BL17" s="638">
        <f>39+171</f>
        <v>210</v>
      </c>
      <c r="BM17" s="639">
        <f>39+171</f>
        <v>210</v>
      </c>
      <c r="BN17" s="640">
        <v>210</v>
      </c>
      <c r="BO17" s="641"/>
    </row>
    <row r="18" spans="2:71" ht="15" x14ac:dyDescent="0.2">
      <c r="B18" s="40"/>
      <c r="C18" s="41"/>
      <c r="D18" s="535"/>
      <c r="E18" s="44"/>
      <c r="F18" s="535"/>
      <c r="G18" s="43"/>
      <c r="H18" s="41"/>
      <c r="I18" s="42"/>
      <c r="J18" s="529"/>
      <c r="K18" s="42"/>
      <c r="L18" s="43"/>
      <c r="M18" s="41"/>
      <c r="N18" s="42"/>
      <c r="O18" s="42"/>
      <c r="P18" s="42"/>
      <c r="Q18" s="43"/>
      <c r="R18" s="41"/>
      <c r="S18" s="42"/>
      <c r="T18" s="42"/>
      <c r="U18" s="42"/>
      <c r="V18" s="43"/>
      <c r="W18" s="41"/>
      <c r="X18" s="529"/>
      <c r="Y18" s="42"/>
      <c r="Z18" s="42"/>
      <c r="AA18" s="43"/>
      <c r="AB18" s="41"/>
      <c r="AC18" s="51"/>
      <c r="AD18" s="42"/>
      <c r="AE18" s="42"/>
      <c r="AF18" s="43"/>
      <c r="AG18" s="41"/>
      <c r="AH18" s="51"/>
      <c r="AI18" s="42"/>
      <c r="AJ18" s="42"/>
      <c r="AK18" s="43"/>
      <c r="AL18" s="41"/>
      <c r="AM18" s="51"/>
      <c r="AN18" s="42"/>
      <c r="AO18" s="42"/>
      <c r="AP18" s="43"/>
      <c r="AQ18" s="41"/>
      <c r="AR18" s="42"/>
      <c r="AS18" s="42"/>
      <c r="AT18" s="44"/>
      <c r="AU18" s="43"/>
      <c r="AV18" s="41"/>
      <c r="AW18" s="42"/>
      <c r="AX18" s="42"/>
      <c r="AY18" s="42"/>
      <c r="AZ18" s="43"/>
      <c r="BA18" s="41"/>
      <c r="BB18" s="42"/>
      <c r="BC18" s="42"/>
      <c r="BD18" s="42"/>
      <c r="BE18" s="43"/>
      <c r="BF18" s="41"/>
      <c r="BG18" s="42"/>
      <c r="BH18" s="42"/>
      <c r="BI18" s="42"/>
      <c r="BJ18" s="43"/>
      <c r="BK18" s="45"/>
      <c r="BL18" s="46"/>
      <c r="BM18" s="47"/>
      <c r="BN18" s="48"/>
      <c r="BO18" s="49"/>
    </row>
    <row r="19" spans="2:71" ht="15" x14ac:dyDescent="0.2">
      <c r="B19" s="50" t="s">
        <v>34</v>
      </c>
      <c r="C19" s="41">
        <f t="shared" ref="C19:C39" si="53">+(E19-D19)/D19</f>
        <v>2.0325203252032522E-3</v>
      </c>
      <c r="D19" s="671">
        <f>+SUM(D20:D22)</f>
        <v>15252</v>
      </c>
      <c r="E19" s="44">
        <f>+SUM(E20:E22)</f>
        <v>15283</v>
      </c>
      <c r="F19" s="535">
        <f>++SUM(F20:F22)</f>
        <v>15283</v>
      </c>
      <c r="G19" s="43">
        <f t="shared" si="0"/>
        <v>0</v>
      </c>
      <c r="H19" s="41">
        <f t="shared" si="1"/>
        <v>3.781939605110337E-2</v>
      </c>
      <c r="I19" s="42">
        <f>+SUM(I20:I22)</f>
        <v>13776</v>
      </c>
      <c r="J19" s="42">
        <f>+SUM(J20:J22)</f>
        <v>14297</v>
      </c>
      <c r="K19" s="42">
        <f>++SUM(K20:K22)</f>
        <v>13804</v>
      </c>
      <c r="L19" s="43">
        <f t="shared" si="2"/>
        <v>-3.5714285714285712E-2</v>
      </c>
      <c r="M19" s="41">
        <f t="shared" si="3"/>
        <v>2.0325203252032522E-3</v>
      </c>
      <c r="N19" s="42">
        <f>+SUM(N20:N22)</f>
        <v>15252</v>
      </c>
      <c r="O19" s="42">
        <f>+SUM(O20:O22)</f>
        <v>15283</v>
      </c>
      <c r="P19" s="42">
        <f>++SUM(P20:P22)</f>
        <v>15283</v>
      </c>
      <c r="Q19" s="43">
        <f t="shared" si="4"/>
        <v>0</v>
      </c>
      <c r="R19" s="41">
        <f t="shared" si="5"/>
        <v>2.0325203252032522E-3</v>
      </c>
      <c r="S19" s="42">
        <f>+SUM(S20:S22)</f>
        <v>14760</v>
      </c>
      <c r="T19" s="42">
        <f>+SUM(T20:T22)</f>
        <v>14790</v>
      </c>
      <c r="U19" s="42">
        <f>++SUM(U20:U22)</f>
        <v>14790</v>
      </c>
      <c r="V19" s="43">
        <f t="shared" si="6"/>
        <v>0</v>
      </c>
      <c r="W19" s="41">
        <f t="shared" si="7"/>
        <v>2.0325203252032522E-3</v>
      </c>
      <c r="X19" s="42">
        <f>+SUM(X20:X22)</f>
        <v>15252</v>
      </c>
      <c r="Y19" s="42">
        <f>+SUM(Y20:Y22)</f>
        <v>15283</v>
      </c>
      <c r="Z19" s="42">
        <f>++SUM(Z20:Z22)</f>
        <v>15283</v>
      </c>
      <c r="AA19" s="43">
        <f t="shared" si="8"/>
        <v>0</v>
      </c>
      <c r="AB19" s="41">
        <f t="shared" si="9"/>
        <v>2.0325203252032522E-3</v>
      </c>
      <c r="AC19" s="51">
        <f>+SUM(AC20:AC22)</f>
        <v>14760</v>
      </c>
      <c r="AD19" s="42">
        <f>+SUM(AD20:AD22)</f>
        <v>14790</v>
      </c>
      <c r="AE19" s="42">
        <f>++SUM(AE20:AE22)</f>
        <v>14790</v>
      </c>
      <c r="AF19" s="43">
        <f t="shared" si="10"/>
        <v>0</v>
      </c>
      <c r="AG19" s="41">
        <f t="shared" si="11"/>
        <v>2.0325203252032522E-3</v>
      </c>
      <c r="AH19" s="51">
        <f>+SUM(AH20:AH22)</f>
        <v>15252</v>
      </c>
      <c r="AI19" s="42">
        <f>+SUM(AI20:AI22)</f>
        <v>15283</v>
      </c>
      <c r="AJ19" s="42">
        <f>++SUM(AJ20:AJ22)</f>
        <v>15283</v>
      </c>
      <c r="AK19" s="43">
        <f t="shared" si="12"/>
        <v>0</v>
      </c>
      <c r="AL19" s="41">
        <f t="shared" si="13"/>
        <v>2.0325203252032522E-3</v>
      </c>
      <c r="AM19" s="51">
        <f>+SUM(AM20:AM22)</f>
        <v>15252</v>
      </c>
      <c r="AN19" s="42">
        <f>+SUM(AN20:AN22)</f>
        <v>15283</v>
      </c>
      <c r="AO19" s="42">
        <f>++SUM(AO20:AO22)</f>
        <v>15283</v>
      </c>
      <c r="AP19" s="43">
        <f t="shared" si="14"/>
        <v>0</v>
      </c>
      <c r="AQ19" s="41">
        <f t="shared" si="15"/>
        <v>0</v>
      </c>
      <c r="AR19" s="42">
        <f>+SUM(AR20:AR22)</f>
        <v>14790</v>
      </c>
      <c r="AS19" s="42">
        <f>+SUM(AS20:AS22)</f>
        <v>14790</v>
      </c>
      <c r="AT19" s="44">
        <f>++SUM(AT20:AT22)</f>
        <v>14790</v>
      </c>
      <c r="AU19" s="43">
        <f t="shared" si="16"/>
        <v>0</v>
      </c>
      <c r="AV19" s="41">
        <f t="shared" si="17"/>
        <v>0</v>
      </c>
      <c r="AW19" s="42">
        <f>+SUM(AW20:AW22)</f>
        <v>15283</v>
      </c>
      <c r="AX19" s="42">
        <f>+SUM(AX20:AX22)</f>
        <v>15283</v>
      </c>
      <c r="AY19" s="42">
        <f>++SUM(AY20:AY22)</f>
        <v>15283</v>
      </c>
      <c r="AZ19" s="43">
        <f t="shared" si="18"/>
        <v>0</v>
      </c>
      <c r="BA19" s="41">
        <f t="shared" si="19"/>
        <v>0</v>
      </c>
      <c r="BB19" s="42">
        <f>+SUM(BB20:BB22)</f>
        <v>14790</v>
      </c>
      <c r="BC19" s="42">
        <f>+SUM(BC20:BC22)</f>
        <v>14790</v>
      </c>
      <c r="BD19" s="42">
        <f>++SUM(BD20:BD22)</f>
        <v>14790</v>
      </c>
      <c r="BE19" s="43">
        <f t="shared" si="20"/>
        <v>0</v>
      </c>
      <c r="BF19" s="41">
        <f t="shared" si="21"/>
        <v>0</v>
      </c>
      <c r="BG19" s="42">
        <f>+SUM(BG20:BG22)</f>
        <v>15283</v>
      </c>
      <c r="BH19" s="42">
        <f>+SUM(BH20:BH22)</f>
        <v>15283</v>
      </c>
      <c r="BI19" s="42">
        <f>++SUM(BI20:BI22)</f>
        <v>15283</v>
      </c>
      <c r="BJ19" s="43">
        <f t="shared" si="22"/>
        <v>0</v>
      </c>
      <c r="BK19" s="45">
        <f t="shared" si="23"/>
        <v>2.7397260273972603E-3</v>
      </c>
      <c r="BL19" s="46">
        <f>+SUM(BL20:BL22)</f>
        <v>179945</v>
      </c>
      <c r="BM19" s="47">
        <f>+SUM(BM20:BM22)</f>
        <v>180438</v>
      </c>
      <c r="BN19" s="48">
        <f>++SUM(BN20:BN22)</f>
        <v>179945</v>
      </c>
      <c r="BO19" s="49">
        <f t="shared" si="27"/>
        <v>-2.7397260273972603E-3</v>
      </c>
    </row>
    <row r="20" spans="2:71" s="631" customFormat="1" ht="15" outlineLevel="1" x14ac:dyDescent="0.2">
      <c r="B20" s="642" t="s">
        <v>36</v>
      </c>
      <c r="C20" s="632"/>
      <c r="D20" s="672">
        <f>+D15*D13</f>
        <v>3193</v>
      </c>
      <c r="E20" s="636">
        <f>103*E13</f>
        <v>3193</v>
      </c>
      <c r="F20" s="536">
        <f>103*F13</f>
        <v>3193</v>
      </c>
      <c r="G20" s="633"/>
      <c r="H20" s="632"/>
      <c r="I20" s="634">
        <f>+I15*I13</f>
        <v>2884</v>
      </c>
      <c r="J20" s="533">
        <f>103*J13</f>
        <v>2987</v>
      </c>
      <c r="K20" s="533">
        <f>103*K13</f>
        <v>2884</v>
      </c>
      <c r="L20" s="633"/>
      <c r="M20" s="632"/>
      <c r="N20" s="634">
        <f>+N15*N13</f>
        <v>3193</v>
      </c>
      <c r="O20" s="634">
        <f>103*O13</f>
        <v>3193</v>
      </c>
      <c r="P20" s="533">
        <f>103*P13</f>
        <v>3193</v>
      </c>
      <c r="Q20" s="633"/>
      <c r="R20" s="632"/>
      <c r="S20" s="634">
        <f>+S15*S13</f>
        <v>3090</v>
      </c>
      <c r="T20" s="634">
        <f>103*T13</f>
        <v>3090</v>
      </c>
      <c r="U20" s="533">
        <f>103*U13</f>
        <v>3090</v>
      </c>
      <c r="V20" s="633"/>
      <c r="W20" s="632"/>
      <c r="X20" s="533">
        <f>+X15*X13</f>
        <v>3193</v>
      </c>
      <c r="Y20" s="634">
        <f>103*Y13</f>
        <v>3193</v>
      </c>
      <c r="Z20" s="533">
        <f>103*Z13</f>
        <v>3193</v>
      </c>
      <c r="AA20" s="633"/>
      <c r="AB20" s="632"/>
      <c r="AC20" s="635">
        <f>+AC15*AC13</f>
        <v>3090</v>
      </c>
      <c r="AD20" s="634">
        <f>103*AD13</f>
        <v>3090</v>
      </c>
      <c r="AE20" s="533">
        <f>103*AE13</f>
        <v>3090</v>
      </c>
      <c r="AF20" s="633"/>
      <c r="AG20" s="632"/>
      <c r="AH20" s="635">
        <f>+AH15*AH13</f>
        <v>3193</v>
      </c>
      <c r="AI20" s="634">
        <f>103*AI13</f>
        <v>3193</v>
      </c>
      <c r="AJ20" s="533">
        <f>103*AJ13</f>
        <v>3193</v>
      </c>
      <c r="AK20" s="633"/>
      <c r="AL20" s="632"/>
      <c r="AM20" s="635">
        <f>+AM15*AM13</f>
        <v>3193</v>
      </c>
      <c r="AN20" s="634">
        <f>103*AN13</f>
        <v>3193</v>
      </c>
      <c r="AO20" s="533">
        <f>103*AO13</f>
        <v>3193</v>
      </c>
      <c r="AP20" s="633"/>
      <c r="AQ20" s="632"/>
      <c r="AR20" s="533">
        <f>+AR15*AR13</f>
        <v>3090</v>
      </c>
      <c r="AS20" s="533">
        <f>103*AS13</f>
        <v>3090</v>
      </c>
      <c r="AT20" s="643">
        <f>103*AT13</f>
        <v>3090</v>
      </c>
      <c r="AU20" s="633"/>
      <c r="AV20" s="632"/>
      <c r="AW20" s="533">
        <f>+AW15*AW13</f>
        <v>3193</v>
      </c>
      <c r="AX20" s="533">
        <f>103*AX13</f>
        <v>3193</v>
      </c>
      <c r="AY20" s="533">
        <f>103*AY13</f>
        <v>3193</v>
      </c>
      <c r="AZ20" s="633"/>
      <c r="BA20" s="632"/>
      <c r="BB20" s="634">
        <f>+BB15*BB13</f>
        <v>3090</v>
      </c>
      <c r="BC20" s="533">
        <f>103*BC13</f>
        <v>3090</v>
      </c>
      <c r="BD20" s="533">
        <f>103*BD13</f>
        <v>3090</v>
      </c>
      <c r="BE20" s="633"/>
      <c r="BF20" s="632"/>
      <c r="BG20" s="634">
        <f>+BG15*BG13</f>
        <v>3193</v>
      </c>
      <c r="BH20" s="533">
        <f>103*BH13</f>
        <v>3193</v>
      </c>
      <c r="BI20" s="533">
        <f>103*BI13</f>
        <v>3193</v>
      </c>
      <c r="BJ20" s="633"/>
      <c r="BK20" s="637"/>
      <c r="BL20" s="638">
        <f>+BL15*BL13</f>
        <v>37595</v>
      </c>
      <c r="BM20" s="644">
        <f>103*BM13</f>
        <v>37698</v>
      </c>
      <c r="BN20" s="645">
        <f>103*BN13</f>
        <v>37595</v>
      </c>
      <c r="BO20" s="641"/>
    </row>
    <row r="21" spans="2:71" s="631" customFormat="1" ht="15" outlineLevel="1" x14ac:dyDescent="0.2">
      <c r="B21" s="642" t="s">
        <v>41</v>
      </c>
      <c r="C21" s="632"/>
      <c r="D21" s="672">
        <f>+D16*D13</f>
        <v>5549</v>
      </c>
      <c r="E21" s="636">
        <f>180*E13</f>
        <v>5580</v>
      </c>
      <c r="F21" s="536">
        <f>180*F13</f>
        <v>5580</v>
      </c>
      <c r="G21" s="633"/>
      <c r="H21" s="632"/>
      <c r="I21" s="634">
        <f>+I16*I13</f>
        <v>5012</v>
      </c>
      <c r="J21" s="533">
        <f>180*J13</f>
        <v>5220</v>
      </c>
      <c r="K21" s="533">
        <f>180*K13</f>
        <v>5040</v>
      </c>
      <c r="L21" s="633"/>
      <c r="M21" s="632"/>
      <c r="N21" s="634">
        <f>+N16*N13</f>
        <v>5549</v>
      </c>
      <c r="O21" s="634">
        <f>180*O13</f>
        <v>5580</v>
      </c>
      <c r="P21" s="533">
        <f>180*P13</f>
        <v>5580</v>
      </c>
      <c r="Q21" s="633"/>
      <c r="R21" s="632"/>
      <c r="S21" s="634">
        <f>+S16*S13</f>
        <v>5370</v>
      </c>
      <c r="T21" s="634">
        <f>180*T13</f>
        <v>5400</v>
      </c>
      <c r="U21" s="533">
        <f>180*U13</f>
        <v>5400</v>
      </c>
      <c r="V21" s="633"/>
      <c r="W21" s="632"/>
      <c r="X21" s="533">
        <f>+X16*X13</f>
        <v>5549</v>
      </c>
      <c r="Y21" s="634">
        <f>180*Y13</f>
        <v>5580</v>
      </c>
      <c r="Z21" s="533">
        <f>180*Z13</f>
        <v>5580</v>
      </c>
      <c r="AA21" s="633"/>
      <c r="AB21" s="632"/>
      <c r="AC21" s="635">
        <f>+AC16*AC13</f>
        <v>5370</v>
      </c>
      <c r="AD21" s="634">
        <f>180*AD13</f>
        <v>5400</v>
      </c>
      <c r="AE21" s="533">
        <f>180*AE13</f>
        <v>5400</v>
      </c>
      <c r="AF21" s="633"/>
      <c r="AG21" s="632"/>
      <c r="AH21" s="635">
        <f>+AH16*AH13</f>
        <v>5549</v>
      </c>
      <c r="AI21" s="634">
        <f>180*AI13</f>
        <v>5580</v>
      </c>
      <c r="AJ21" s="533">
        <f>180*AJ13</f>
        <v>5580</v>
      </c>
      <c r="AK21" s="633"/>
      <c r="AL21" s="632"/>
      <c r="AM21" s="635">
        <f>+AM16*AM13</f>
        <v>5549</v>
      </c>
      <c r="AN21" s="634">
        <f>180*AN13</f>
        <v>5580</v>
      </c>
      <c r="AO21" s="533">
        <f>180*AO13</f>
        <v>5580</v>
      </c>
      <c r="AP21" s="633"/>
      <c r="AQ21" s="632"/>
      <c r="AR21" s="533">
        <f>+AR16*AR13</f>
        <v>5400</v>
      </c>
      <c r="AS21" s="533">
        <f>180*AS13</f>
        <v>5400</v>
      </c>
      <c r="AT21" s="643">
        <f>180*AT13</f>
        <v>5400</v>
      </c>
      <c r="AU21" s="633"/>
      <c r="AV21" s="632"/>
      <c r="AW21" s="533">
        <f>+AW16*AW13</f>
        <v>5580</v>
      </c>
      <c r="AX21" s="533">
        <f>180*AX13</f>
        <v>5580</v>
      </c>
      <c r="AY21" s="533">
        <f>180*AY13</f>
        <v>5580</v>
      </c>
      <c r="AZ21" s="633"/>
      <c r="BA21" s="632"/>
      <c r="BB21" s="634">
        <f>+BB16*BB13</f>
        <v>5400</v>
      </c>
      <c r="BC21" s="533">
        <f>180*BC13</f>
        <v>5400</v>
      </c>
      <c r="BD21" s="533">
        <f>180*BD13</f>
        <v>5400</v>
      </c>
      <c r="BE21" s="633"/>
      <c r="BF21" s="632"/>
      <c r="BG21" s="634">
        <f>+BG16*BG13</f>
        <v>5580</v>
      </c>
      <c r="BH21" s="533">
        <f>180*BH13</f>
        <v>5580</v>
      </c>
      <c r="BI21" s="533">
        <f>180*BI13</f>
        <v>5580</v>
      </c>
      <c r="BJ21" s="633"/>
      <c r="BK21" s="637"/>
      <c r="BL21" s="638">
        <f>+BL16*BL13</f>
        <v>65700</v>
      </c>
      <c r="BM21" s="644">
        <f>180*BM13</f>
        <v>65880</v>
      </c>
      <c r="BN21" s="645">
        <f>180*BN13</f>
        <v>65700</v>
      </c>
      <c r="BO21" s="641"/>
    </row>
    <row r="22" spans="2:71" s="631" customFormat="1" ht="15" outlineLevel="1" x14ac:dyDescent="0.2">
      <c r="B22" s="642" t="s">
        <v>42</v>
      </c>
      <c r="C22" s="632"/>
      <c r="D22" s="672">
        <f>+D17*D13</f>
        <v>6510</v>
      </c>
      <c r="E22" s="636">
        <f>+(171+39)*E13</f>
        <v>6510</v>
      </c>
      <c r="F22" s="536">
        <f>+(171+39)*F13</f>
        <v>6510</v>
      </c>
      <c r="G22" s="633"/>
      <c r="H22" s="632"/>
      <c r="I22" s="634">
        <f>+I17*I13</f>
        <v>5880</v>
      </c>
      <c r="J22" s="533">
        <f>+(171+39)*J13</f>
        <v>6090</v>
      </c>
      <c r="K22" s="533">
        <f>+(171+39)*K13</f>
        <v>5880</v>
      </c>
      <c r="L22" s="633"/>
      <c r="M22" s="632"/>
      <c r="N22" s="634">
        <f>+N17*N13</f>
        <v>6510</v>
      </c>
      <c r="O22" s="634">
        <f>+(171+39)*O13</f>
        <v>6510</v>
      </c>
      <c r="P22" s="533">
        <f>+(171+39)*P13</f>
        <v>6510</v>
      </c>
      <c r="Q22" s="633"/>
      <c r="R22" s="632"/>
      <c r="S22" s="634">
        <f>+S17*S13</f>
        <v>6300</v>
      </c>
      <c r="T22" s="634">
        <f>+(171+39)*T13</f>
        <v>6300</v>
      </c>
      <c r="U22" s="533">
        <f>+(171+39)*U13</f>
        <v>6300</v>
      </c>
      <c r="V22" s="633"/>
      <c r="W22" s="632"/>
      <c r="X22" s="533">
        <f>+X17*X13</f>
        <v>6510</v>
      </c>
      <c r="Y22" s="634">
        <f>+(171+39)*Y13</f>
        <v>6510</v>
      </c>
      <c r="Z22" s="533">
        <f>+(171+39)*Z13</f>
        <v>6510</v>
      </c>
      <c r="AA22" s="633"/>
      <c r="AB22" s="632"/>
      <c r="AC22" s="635">
        <f>+AC17*AC13</f>
        <v>6300</v>
      </c>
      <c r="AD22" s="634">
        <f>+(171+39)*AD13</f>
        <v>6300</v>
      </c>
      <c r="AE22" s="533">
        <f>+(171+39)*AE13</f>
        <v>6300</v>
      </c>
      <c r="AF22" s="633"/>
      <c r="AG22" s="632"/>
      <c r="AH22" s="635">
        <f>+AH17*AH13</f>
        <v>6510</v>
      </c>
      <c r="AI22" s="634">
        <f>+(171+39)*AI13</f>
        <v>6510</v>
      </c>
      <c r="AJ22" s="533">
        <f>+(171+39)*AJ13</f>
        <v>6510</v>
      </c>
      <c r="AK22" s="633"/>
      <c r="AL22" s="632"/>
      <c r="AM22" s="635">
        <f>+AM17*AM13</f>
        <v>6510</v>
      </c>
      <c r="AN22" s="634">
        <f>+(171+39)*AN13</f>
        <v>6510</v>
      </c>
      <c r="AO22" s="533">
        <f>+(171+39)*AO13</f>
        <v>6510</v>
      </c>
      <c r="AP22" s="633"/>
      <c r="AQ22" s="632"/>
      <c r="AR22" s="533">
        <f>+AR17*AR13</f>
        <v>6300</v>
      </c>
      <c r="AS22" s="533">
        <f>+(171+39)*AS13</f>
        <v>6300</v>
      </c>
      <c r="AT22" s="643">
        <f>+(171+39)*AT13</f>
        <v>6300</v>
      </c>
      <c r="AU22" s="633"/>
      <c r="AV22" s="632"/>
      <c r="AW22" s="533">
        <f>+AW17*AW13</f>
        <v>6510</v>
      </c>
      <c r="AX22" s="533">
        <f>+(171+39)*AX13</f>
        <v>6510</v>
      </c>
      <c r="AY22" s="533">
        <f>+(171+39)*AY13</f>
        <v>6510</v>
      </c>
      <c r="AZ22" s="633"/>
      <c r="BA22" s="632"/>
      <c r="BB22" s="634">
        <f>+BB17*BB13</f>
        <v>6300</v>
      </c>
      <c r="BC22" s="533">
        <f>+(171+39)*BC13</f>
        <v>6300</v>
      </c>
      <c r="BD22" s="533">
        <f>+(171+39)*BD13</f>
        <v>6300</v>
      </c>
      <c r="BE22" s="633"/>
      <c r="BF22" s="632"/>
      <c r="BG22" s="634">
        <f>+BG17*BG13</f>
        <v>6510</v>
      </c>
      <c r="BH22" s="533">
        <f>+(171+39)*BH13</f>
        <v>6510</v>
      </c>
      <c r="BI22" s="533">
        <f>+(171+39)*BI13</f>
        <v>6510</v>
      </c>
      <c r="BJ22" s="633"/>
      <c r="BK22" s="637"/>
      <c r="BL22" s="638">
        <f>+BL17*BL13</f>
        <v>76650</v>
      </c>
      <c r="BM22" s="644">
        <f>+(171+39)*BM13</f>
        <v>76860</v>
      </c>
      <c r="BN22" s="645">
        <f>+(171+39)*BN13</f>
        <v>76650</v>
      </c>
      <c r="BO22" s="641"/>
    </row>
    <row r="23" spans="2:71" ht="12.75" customHeight="1" x14ac:dyDescent="0.2">
      <c r="B23" s="50"/>
      <c r="C23" s="41"/>
      <c r="D23" s="535"/>
      <c r="E23" s="44"/>
      <c r="F23" s="535"/>
      <c r="G23" s="43"/>
      <c r="H23" s="41"/>
      <c r="I23" s="42"/>
      <c r="J23" s="529"/>
      <c r="K23" s="529"/>
      <c r="L23" s="43"/>
      <c r="M23" s="41"/>
      <c r="N23" s="42"/>
      <c r="O23" s="42"/>
      <c r="P23" s="529"/>
      <c r="Q23" s="43"/>
      <c r="R23" s="41"/>
      <c r="S23" s="42"/>
      <c r="T23" s="42"/>
      <c r="U23" s="529"/>
      <c r="V23" s="43"/>
      <c r="W23" s="41"/>
      <c r="X23" s="529"/>
      <c r="Y23" s="42"/>
      <c r="Z23" s="529"/>
      <c r="AA23" s="43"/>
      <c r="AB23" s="41"/>
      <c r="AC23" s="51"/>
      <c r="AD23" s="42"/>
      <c r="AE23" s="529"/>
      <c r="AF23" s="43"/>
      <c r="AG23" s="41"/>
      <c r="AH23" s="51"/>
      <c r="AI23" s="42"/>
      <c r="AJ23" s="529"/>
      <c r="AK23" s="43"/>
      <c r="AL23" s="41"/>
      <c r="AM23" s="51"/>
      <c r="AN23" s="42"/>
      <c r="AO23" s="529"/>
      <c r="AP23" s="43"/>
      <c r="AQ23" s="41"/>
      <c r="AR23" s="529"/>
      <c r="AS23" s="529"/>
      <c r="AT23" s="530"/>
      <c r="AU23" s="43"/>
      <c r="AV23" s="41"/>
      <c r="AW23" s="529"/>
      <c r="AX23" s="529"/>
      <c r="AY23" s="529"/>
      <c r="AZ23" s="43"/>
      <c r="BA23" s="41"/>
      <c r="BB23" s="42"/>
      <c r="BC23" s="529"/>
      <c r="BD23" s="529"/>
      <c r="BE23" s="43"/>
      <c r="BF23" s="41"/>
      <c r="BG23" s="42"/>
      <c r="BH23" s="529"/>
      <c r="BI23" s="529"/>
      <c r="BJ23" s="43"/>
      <c r="BK23" s="45"/>
      <c r="BL23" s="46"/>
      <c r="BM23" s="531"/>
      <c r="BN23" s="532"/>
      <c r="BO23" s="49"/>
    </row>
    <row r="24" spans="2:71" ht="15" x14ac:dyDescent="0.2">
      <c r="B24" s="52" t="s">
        <v>35</v>
      </c>
      <c r="C24" s="53">
        <f t="shared" si="53"/>
        <v>-0.11459754433833561</v>
      </c>
      <c r="D24" s="673">
        <f>+D25+D30+D35</f>
        <v>733</v>
      </c>
      <c r="E24" s="75">
        <f>+E25+E30+E35</f>
        <v>649</v>
      </c>
      <c r="F24" s="537">
        <f>+F25+F30+F35</f>
        <v>458</v>
      </c>
      <c r="G24" s="56">
        <f t="shared" si="0"/>
        <v>-0.41703056768558949</v>
      </c>
      <c r="H24" s="53">
        <f t="shared" si="1"/>
        <v>0.12947189097103917</v>
      </c>
      <c r="I24" s="55">
        <f>+I25+I30+I35</f>
        <v>587</v>
      </c>
      <c r="J24" s="54">
        <f>+J25+J30+J35</f>
        <v>663</v>
      </c>
      <c r="K24" s="54">
        <f>+K25+K30+K35</f>
        <v>416</v>
      </c>
      <c r="L24" s="56">
        <f t="shared" si="2"/>
        <v>-0.59375</v>
      </c>
      <c r="M24" s="53">
        <f t="shared" si="3"/>
        <v>-0.43012048192771085</v>
      </c>
      <c r="N24" s="55">
        <f>+N25+N30+N35</f>
        <v>830</v>
      </c>
      <c r="O24" s="55">
        <f>+O25+O30+O35</f>
        <v>473</v>
      </c>
      <c r="P24" s="54">
        <f>+P25+P30+P35</f>
        <v>770</v>
      </c>
      <c r="Q24" s="56">
        <f t="shared" si="4"/>
        <v>0.38571428571428573</v>
      </c>
      <c r="R24" s="53">
        <f t="shared" si="5"/>
        <v>-1</v>
      </c>
      <c r="S24" s="55">
        <f>+S25+S30+S35</f>
        <v>2221</v>
      </c>
      <c r="T24" s="55">
        <f>+T25+T30+T35</f>
        <v>0</v>
      </c>
      <c r="U24" s="54">
        <f>+U25+U30+U35</f>
        <v>443</v>
      </c>
      <c r="V24" s="56">
        <f t="shared" si="6"/>
        <v>1</v>
      </c>
      <c r="W24" s="53">
        <f t="shared" si="7"/>
        <v>-1</v>
      </c>
      <c r="X24" s="54">
        <f>+X25+X30+X35</f>
        <v>293</v>
      </c>
      <c r="Y24" s="55">
        <f>+Y25+Y30+Y35</f>
        <v>0</v>
      </c>
      <c r="Z24" s="54">
        <f>+Z25+Z30+Z35</f>
        <v>916</v>
      </c>
      <c r="AA24" s="56">
        <f t="shared" si="8"/>
        <v>1</v>
      </c>
      <c r="AB24" s="53">
        <f t="shared" si="9"/>
        <v>-1</v>
      </c>
      <c r="AC24" s="54">
        <f>+AC25+AC30+AC35</f>
        <v>2185</v>
      </c>
      <c r="AD24" s="55">
        <f>+AD25+AD30+AD35</f>
        <v>0</v>
      </c>
      <c r="AE24" s="54">
        <f>+AE25+AE30+AE35</f>
        <v>2225</v>
      </c>
      <c r="AF24" s="56">
        <f t="shared" si="10"/>
        <v>1</v>
      </c>
      <c r="AG24" s="53">
        <f t="shared" si="11"/>
        <v>-0.46344673957067639</v>
      </c>
      <c r="AH24" s="54">
        <f>+AH25+AH30+AH35</f>
        <v>9876</v>
      </c>
      <c r="AI24" s="55">
        <f>+AI25+AI30+AI35</f>
        <v>5299</v>
      </c>
      <c r="AJ24" s="54">
        <f>+AJ25+AJ30+AJ35</f>
        <v>9933</v>
      </c>
      <c r="AK24" s="56">
        <f t="shared" si="12"/>
        <v>0.46652572233967582</v>
      </c>
      <c r="AL24" s="53">
        <f t="shared" si="13"/>
        <v>-1.2617012617012617E-2</v>
      </c>
      <c r="AM24" s="54">
        <f>+AM25+AM30+AM35</f>
        <v>12285</v>
      </c>
      <c r="AN24" s="55">
        <f>+AN25+AN30+AN35</f>
        <v>12130</v>
      </c>
      <c r="AO24" s="54">
        <f>+AO25+AO30+AO35</f>
        <v>12285</v>
      </c>
      <c r="AP24" s="56">
        <f t="shared" si="14"/>
        <v>1.2617012617012617E-2</v>
      </c>
      <c r="AQ24" s="53">
        <f t="shared" si="15"/>
        <v>-0.30083565459610029</v>
      </c>
      <c r="AR24" s="54">
        <f>+AR25+AR30+AR35</f>
        <v>3590</v>
      </c>
      <c r="AS24" s="54">
        <f>+AS25+AS30+AS35</f>
        <v>2510</v>
      </c>
      <c r="AT24" s="54">
        <f>+AT25+AT30+AT35</f>
        <v>3590</v>
      </c>
      <c r="AU24" s="56">
        <f t="shared" si="16"/>
        <v>0.30083565459610029</v>
      </c>
      <c r="AV24" s="53">
        <f t="shared" si="17"/>
        <v>-0.47925142392188769</v>
      </c>
      <c r="AW24" s="54">
        <f>+AW25+AW30+AW35</f>
        <v>1229</v>
      </c>
      <c r="AX24" s="54">
        <f>+AX25+AX30+AX35</f>
        <v>640</v>
      </c>
      <c r="AY24" s="54">
        <f>+AY25+AY30+AY35</f>
        <v>1229</v>
      </c>
      <c r="AZ24" s="56">
        <f t="shared" si="18"/>
        <v>0.47925142392188769</v>
      </c>
      <c r="BA24" s="53">
        <f t="shared" si="19"/>
        <v>0</v>
      </c>
      <c r="BB24" s="55">
        <f>+BB25+BB30+BB35</f>
        <v>493</v>
      </c>
      <c r="BC24" s="54">
        <f>+BC25+BC30+BC35</f>
        <v>493</v>
      </c>
      <c r="BD24" s="54">
        <f>+BD25+BD30+BD35</f>
        <v>493</v>
      </c>
      <c r="BE24" s="56">
        <f t="shared" si="20"/>
        <v>0</v>
      </c>
      <c r="BF24" s="53">
        <f t="shared" si="21"/>
        <v>-0.16120576671035386</v>
      </c>
      <c r="BG24" s="55">
        <f>+BG25+BG30+BG35</f>
        <v>763</v>
      </c>
      <c r="BH24" s="54">
        <f>+BH25+BH30+BH35</f>
        <v>640</v>
      </c>
      <c r="BI24" s="54">
        <f>+BI25+BI30+BI35</f>
        <v>764</v>
      </c>
      <c r="BJ24" s="56">
        <f t="shared" si="22"/>
        <v>0.16230366492146597</v>
      </c>
      <c r="BK24" s="57">
        <f t="shared" si="23"/>
        <v>-0.33028359697876586</v>
      </c>
      <c r="BL24" s="58">
        <f t="shared" ref="BL24" si="54">+D24+I24+N24+S24+X24+AC24+AH24+AM24+AR24++AW24+BB24+BG24</f>
        <v>35085</v>
      </c>
      <c r="BM24" s="58">
        <f t="shared" ref="BM24" si="55">+E24+J24+O24+T24+Y24+AD24+AI24+AN24+AS24++AX24+BC24+BH24</f>
        <v>23497</v>
      </c>
      <c r="BN24" s="58">
        <f t="shared" ref="BN24" si="56">+F24+K24+P24+U24+Z24+AE24+AJ24+AO24+AT24++AY24+BD24+BI24</f>
        <v>33522</v>
      </c>
      <c r="BO24" s="59">
        <f t="shared" si="27"/>
        <v>0.29905733548117652</v>
      </c>
      <c r="BP24" s="464">
        <f>+BL24-BL25-BL30-BL35</f>
        <v>0</v>
      </c>
      <c r="BQ24" s="464">
        <f>+BM24-BM25-BM30-BM35</f>
        <v>0</v>
      </c>
      <c r="BR24" s="464">
        <f>+BN24-BN25-BN30-BN35</f>
        <v>0</v>
      </c>
      <c r="BS24" s="7"/>
    </row>
    <row r="25" spans="2:71" s="60" customFormat="1" ht="14.25" x14ac:dyDescent="0.2">
      <c r="B25" s="61" t="s">
        <v>36</v>
      </c>
      <c r="C25" s="41">
        <f t="shared" si="53"/>
        <v>-0.18023255813953487</v>
      </c>
      <c r="D25" s="538">
        <v>344</v>
      </c>
      <c r="E25" s="71">
        <v>282</v>
      </c>
      <c r="F25" s="538">
        <v>202</v>
      </c>
      <c r="G25" s="43">
        <f t="shared" si="0"/>
        <v>-0.39603960396039606</v>
      </c>
      <c r="H25" s="41">
        <f t="shared" si="1"/>
        <v>0.6853932584269663</v>
      </c>
      <c r="I25" s="63">
        <v>178</v>
      </c>
      <c r="J25" s="62">
        <v>300</v>
      </c>
      <c r="K25" s="62">
        <v>160</v>
      </c>
      <c r="L25" s="43">
        <f t="shared" si="2"/>
        <v>-0.875</v>
      </c>
      <c r="M25" s="41">
        <f t="shared" si="3"/>
        <v>-0.4838709677419355</v>
      </c>
      <c r="N25" s="63">
        <v>372</v>
      </c>
      <c r="O25" s="63">
        <v>192</v>
      </c>
      <c r="P25" s="62">
        <v>270</v>
      </c>
      <c r="Q25" s="43">
        <f t="shared" si="4"/>
        <v>0.28888888888888886</v>
      </c>
      <c r="R25" s="41">
        <f t="shared" si="5"/>
        <v>-1</v>
      </c>
      <c r="S25" s="63">
        <v>1113</v>
      </c>
      <c r="T25" s="63">
        <v>0</v>
      </c>
      <c r="U25" s="62">
        <v>187</v>
      </c>
      <c r="V25" s="43">
        <f t="shared" si="6"/>
        <v>1</v>
      </c>
      <c r="W25" s="41">
        <f t="shared" si="7"/>
        <v>-1</v>
      </c>
      <c r="X25" s="62">
        <v>165</v>
      </c>
      <c r="Y25" s="63">
        <v>0</v>
      </c>
      <c r="Z25" s="62">
        <v>480</v>
      </c>
      <c r="AA25" s="43">
        <f t="shared" si="8"/>
        <v>1</v>
      </c>
      <c r="AB25" s="41">
        <f t="shared" si="9"/>
        <v>-1</v>
      </c>
      <c r="AC25" s="62">
        <v>1044</v>
      </c>
      <c r="AD25" s="63">
        <v>0</v>
      </c>
      <c r="AE25" s="62">
        <v>1165</v>
      </c>
      <c r="AF25" s="43">
        <f t="shared" si="10"/>
        <v>1</v>
      </c>
      <c r="AG25" s="41">
        <f t="shared" si="11"/>
        <v>-0.19172198360015619</v>
      </c>
      <c r="AH25" s="62">
        <v>2561</v>
      </c>
      <c r="AI25" s="63">
        <v>2070</v>
      </c>
      <c r="AJ25" s="62">
        <v>2591</v>
      </c>
      <c r="AK25" s="43">
        <f t="shared" si="12"/>
        <v>0.20108066383635662</v>
      </c>
      <c r="AL25" s="41">
        <f t="shared" si="13"/>
        <v>-3.9835164835164832E-2</v>
      </c>
      <c r="AM25" s="62">
        <v>2912</v>
      </c>
      <c r="AN25" s="63">
        <v>2796</v>
      </c>
      <c r="AO25" s="62">
        <v>2912</v>
      </c>
      <c r="AP25" s="43">
        <f t="shared" si="14"/>
        <v>3.9835164835164832E-2</v>
      </c>
      <c r="AQ25" s="41">
        <f t="shared" si="15"/>
        <v>-0.18397626112759644</v>
      </c>
      <c r="AR25" s="62">
        <v>1348</v>
      </c>
      <c r="AS25" s="62">
        <v>1100</v>
      </c>
      <c r="AT25" s="62">
        <v>1348</v>
      </c>
      <c r="AU25" s="43">
        <f t="shared" si="16"/>
        <v>0.18397626112759644</v>
      </c>
      <c r="AV25" s="41">
        <f t="shared" si="17"/>
        <v>-0.3675889328063241</v>
      </c>
      <c r="AW25" s="62">
        <v>506</v>
      </c>
      <c r="AX25" s="62">
        <v>320</v>
      </c>
      <c r="AY25" s="62">
        <v>506</v>
      </c>
      <c r="AZ25" s="43">
        <f t="shared" si="18"/>
        <v>0.3675889328063241</v>
      </c>
      <c r="BA25" s="41">
        <f t="shared" si="19"/>
        <v>0</v>
      </c>
      <c r="BB25" s="63">
        <v>368</v>
      </c>
      <c r="BC25" s="62">
        <v>368</v>
      </c>
      <c r="BD25" s="62">
        <v>368</v>
      </c>
      <c r="BE25" s="43">
        <f t="shared" si="20"/>
        <v>0</v>
      </c>
      <c r="BF25" s="41">
        <f t="shared" si="21"/>
        <v>-0.14728682170542637</v>
      </c>
      <c r="BG25" s="63">
        <v>258</v>
      </c>
      <c r="BH25" s="62">
        <v>220</v>
      </c>
      <c r="BI25" s="62">
        <v>258</v>
      </c>
      <c r="BJ25" s="43">
        <f t="shared" si="22"/>
        <v>0.14728682170542637</v>
      </c>
      <c r="BK25" s="45">
        <f t="shared" si="23"/>
        <v>-0.31524756021129913</v>
      </c>
      <c r="BL25" s="64">
        <f t="shared" ref="BL25" si="57">+D25+I25+N25+S25+X25+AC25+AH25+AM25+AR25++AW25+BB25+BG25</f>
        <v>11169</v>
      </c>
      <c r="BM25" s="64">
        <f t="shared" ref="BM25" si="58">+E25+J25+O25+T25+Y25+AD25+AI25+AN25+AS25++AX25+BC25+BH25</f>
        <v>7648</v>
      </c>
      <c r="BN25" s="64">
        <f t="shared" ref="BN25" si="59">+F25+K25+P25+U25+Z25+AE25+AJ25+AO25+AT25++AY25+BD25+BI25</f>
        <v>10447</v>
      </c>
      <c r="BO25" s="49">
        <f t="shared" si="27"/>
        <v>0.26792380587728537</v>
      </c>
    </row>
    <row r="26" spans="2:71" s="60" customFormat="1" ht="14.25" outlineLevel="1" x14ac:dyDescent="0.2">
      <c r="B26" s="65" t="s">
        <v>37</v>
      </c>
      <c r="C26" s="41" t="e">
        <f t="shared" si="53"/>
        <v>#DIV/0!</v>
      </c>
      <c r="D26" s="539"/>
      <c r="E26" s="68"/>
      <c r="F26" s="539"/>
      <c r="G26" s="43" t="e">
        <f t="shared" si="0"/>
        <v>#DIV/0!</v>
      </c>
      <c r="H26" s="41" t="e">
        <f t="shared" si="1"/>
        <v>#DIV/0!</v>
      </c>
      <c r="I26" s="66"/>
      <c r="J26" s="107"/>
      <c r="K26" s="107"/>
      <c r="L26" s="43" t="e">
        <f t="shared" si="2"/>
        <v>#DIV/0!</v>
      </c>
      <c r="M26" s="41" t="e">
        <f t="shared" si="3"/>
        <v>#DIV/0!</v>
      </c>
      <c r="N26" s="66"/>
      <c r="O26" s="66"/>
      <c r="P26" s="107"/>
      <c r="Q26" s="43" t="e">
        <f t="shared" si="4"/>
        <v>#DIV/0!</v>
      </c>
      <c r="R26" s="41" t="e">
        <f t="shared" si="5"/>
        <v>#DIV/0!</v>
      </c>
      <c r="S26" s="66"/>
      <c r="T26" s="66"/>
      <c r="U26" s="107"/>
      <c r="V26" s="43" t="e">
        <f t="shared" si="6"/>
        <v>#DIV/0!</v>
      </c>
      <c r="W26" s="41" t="e">
        <f t="shared" si="7"/>
        <v>#DIV/0!</v>
      </c>
      <c r="X26" s="107"/>
      <c r="Y26" s="66"/>
      <c r="Z26" s="107"/>
      <c r="AA26" s="43" t="e">
        <f t="shared" si="8"/>
        <v>#DIV/0!</v>
      </c>
      <c r="AB26" s="41" t="e">
        <f t="shared" si="9"/>
        <v>#DIV/0!</v>
      </c>
      <c r="AC26" s="107"/>
      <c r="AD26" s="66"/>
      <c r="AE26" s="107"/>
      <c r="AF26" s="43" t="e">
        <f t="shared" si="10"/>
        <v>#DIV/0!</v>
      </c>
      <c r="AG26" s="41" t="e">
        <f t="shared" si="11"/>
        <v>#DIV/0!</v>
      </c>
      <c r="AH26" s="107"/>
      <c r="AI26" s="66"/>
      <c r="AJ26" s="107"/>
      <c r="AK26" s="43" t="e">
        <f t="shared" si="12"/>
        <v>#DIV/0!</v>
      </c>
      <c r="AL26" s="41" t="e">
        <f t="shared" si="13"/>
        <v>#DIV/0!</v>
      </c>
      <c r="AM26" s="107"/>
      <c r="AN26" s="66"/>
      <c r="AO26" s="107"/>
      <c r="AP26" s="43" t="e">
        <f t="shared" si="14"/>
        <v>#DIV/0!</v>
      </c>
      <c r="AQ26" s="41" t="e">
        <f t="shared" si="15"/>
        <v>#DIV/0!</v>
      </c>
      <c r="AR26" s="107"/>
      <c r="AS26" s="62"/>
      <c r="AT26" s="62"/>
      <c r="AU26" s="43" t="e">
        <f t="shared" si="16"/>
        <v>#DIV/0!</v>
      </c>
      <c r="AV26" s="41" t="e">
        <f t="shared" si="17"/>
        <v>#DIV/0!</v>
      </c>
      <c r="AW26" s="107"/>
      <c r="AX26" s="62"/>
      <c r="AY26" s="62"/>
      <c r="AZ26" s="43" t="e">
        <f t="shared" si="18"/>
        <v>#DIV/0!</v>
      </c>
      <c r="BA26" s="41" t="e">
        <f t="shared" si="19"/>
        <v>#DIV/0!</v>
      </c>
      <c r="BB26" s="66"/>
      <c r="BC26" s="62"/>
      <c r="BD26" s="62"/>
      <c r="BE26" s="43" t="e">
        <f t="shared" si="20"/>
        <v>#DIV/0!</v>
      </c>
      <c r="BF26" s="41" t="e">
        <f t="shared" si="21"/>
        <v>#DIV/0!</v>
      </c>
      <c r="BG26" s="66"/>
      <c r="BH26" s="62"/>
      <c r="BI26" s="62"/>
      <c r="BJ26" s="43" t="e">
        <f t="shared" si="22"/>
        <v>#DIV/0!</v>
      </c>
      <c r="BK26" s="45" t="e">
        <f t="shared" si="23"/>
        <v>#DIV/0!</v>
      </c>
      <c r="BL26" s="67"/>
      <c r="BM26" s="67"/>
      <c r="BN26" s="67"/>
      <c r="BO26" s="49" t="e">
        <f t="shared" si="27"/>
        <v>#DIV/0!</v>
      </c>
    </row>
    <row r="27" spans="2:71" s="60" customFormat="1" ht="14.25" outlineLevel="1" x14ac:dyDescent="0.2">
      <c r="B27" s="65" t="s">
        <v>38</v>
      </c>
      <c r="C27" s="41" t="e">
        <f t="shared" si="53"/>
        <v>#DIV/0!</v>
      </c>
      <c r="D27" s="539"/>
      <c r="E27" s="68"/>
      <c r="F27" s="539"/>
      <c r="G27" s="43" t="e">
        <f t="shared" si="0"/>
        <v>#DIV/0!</v>
      </c>
      <c r="H27" s="41" t="e">
        <f t="shared" si="1"/>
        <v>#DIV/0!</v>
      </c>
      <c r="I27" s="66"/>
      <c r="J27" s="107"/>
      <c r="K27" s="107"/>
      <c r="L27" s="43" t="e">
        <f t="shared" si="2"/>
        <v>#DIV/0!</v>
      </c>
      <c r="M27" s="41" t="e">
        <f t="shared" si="3"/>
        <v>#DIV/0!</v>
      </c>
      <c r="N27" s="66"/>
      <c r="O27" s="66"/>
      <c r="P27" s="107"/>
      <c r="Q27" s="43" t="e">
        <f t="shared" si="4"/>
        <v>#DIV/0!</v>
      </c>
      <c r="R27" s="41" t="e">
        <f t="shared" si="5"/>
        <v>#DIV/0!</v>
      </c>
      <c r="S27" s="66"/>
      <c r="T27" s="66"/>
      <c r="U27" s="107"/>
      <c r="V27" s="43" t="e">
        <f t="shared" si="6"/>
        <v>#DIV/0!</v>
      </c>
      <c r="W27" s="41" t="e">
        <f t="shared" si="7"/>
        <v>#DIV/0!</v>
      </c>
      <c r="X27" s="107"/>
      <c r="Y27" s="66"/>
      <c r="Z27" s="107"/>
      <c r="AA27" s="43" t="e">
        <f t="shared" si="8"/>
        <v>#DIV/0!</v>
      </c>
      <c r="AB27" s="41" t="e">
        <f t="shared" si="9"/>
        <v>#DIV/0!</v>
      </c>
      <c r="AC27" s="107"/>
      <c r="AD27" s="66"/>
      <c r="AE27" s="107"/>
      <c r="AF27" s="43" t="e">
        <f t="shared" si="10"/>
        <v>#DIV/0!</v>
      </c>
      <c r="AG27" s="41" t="e">
        <f t="shared" si="11"/>
        <v>#DIV/0!</v>
      </c>
      <c r="AH27" s="107"/>
      <c r="AI27" s="66"/>
      <c r="AJ27" s="107"/>
      <c r="AK27" s="43" t="e">
        <f t="shared" si="12"/>
        <v>#DIV/0!</v>
      </c>
      <c r="AL27" s="41" t="e">
        <f t="shared" si="13"/>
        <v>#DIV/0!</v>
      </c>
      <c r="AM27" s="107"/>
      <c r="AN27" s="66"/>
      <c r="AO27" s="107"/>
      <c r="AP27" s="43" t="e">
        <f t="shared" si="14"/>
        <v>#DIV/0!</v>
      </c>
      <c r="AQ27" s="41" t="e">
        <f t="shared" si="15"/>
        <v>#DIV/0!</v>
      </c>
      <c r="AR27" s="107"/>
      <c r="AS27" s="62"/>
      <c r="AT27" s="62"/>
      <c r="AU27" s="43" t="e">
        <f t="shared" si="16"/>
        <v>#DIV/0!</v>
      </c>
      <c r="AV27" s="41" t="e">
        <f t="shared" si="17"/>
        <v>#DIV/0!</v>
      </c>
      <c r="AW27" s="107"/>
      <c r="AX27" s="62"/>
      <c r="AY27" s="62"/>
      <c r="AZ27" s="43" t="e">
        <f t="shared" si="18"/>
        <v>#DIV/0!</v>
      </c>
      <c r="BA27" s="41" t="e">
        <f t="shared" si="19"/>
        <v>#DIV/0!</v>
      </c>
      <c r="BB27" s="66"/>
      <c r="BC27" s="62"/>
      <c r="BD27" s="62"/>
      <c r="BE27" s="43" t="e">
        <f t="shared" si="20"/>
        <v>#DIV/0!</v>
      </c>
      <c r="BF27" s="41" t="e">
        <f t="shared" si="21"/>
        <v>#DIV/0!</v>
      </c>
      <c r="BG27" s="66"/>
      <c r="BH27" s="62"/>
      <c r="BI27" s="62"/>
      <c r="BJ27" s="43" t="e">
        <f t="shared" si="22"/>
        <v>#DIV/0!</v>
      </c>
      <c r="BK27" s="45" t="e">
        <f t="shared" si="23"/>
        <v>#DIV/0!</v>
      </c>
      <c r="BL27" s="67"/>
      <c r="BM27" s="67"/>
      <c r="BN27" s="67"/>
      <c r="BO27" s="49" t="e">
        <f t="shared" si="27"/>
        <v>#DIV/0!</v>
      </c>
    </row>
    <row r="28" spans="2:71" s="60" customFormat="1" ht="14.25" outlineLevel="1" x14ac:dyDescent="0.2">
      <c r="B28" s="65" t="s">
        <v>39</v>
      </c>
      <c r="C28" s="41" t="e">
        <f t="shared" si="53"/>
        <v>#DIV/0!</v>
      </c>
      <c r="D28" s="539"/>
      <c r="E28" s="68"/>
      <c r="F28" s="539"/>
      <c r="G28" s="43" t="e">
        <f t="shared" si="0"/>
        <v>#DIV/0!</v>
      </c>
      <c r="H28" s="41" t="e">
        <f t="shared" si="1"/>
        <v>#DIV/0!</v>
      </c>
      <c r="I28" s="66"/>
      <c r="J28" s="107"/>
      <c r="K28" s="107"/>
      <c r="L28" s="43" t="e">
        <f t="shared" si="2"/>
        <v>#DIV/0!</v>
      </c>
      <c r="M28" s="41" t="e">
        <f t="shared" si="3"/>
        <v>#DIV/0!</v>
      </c>
      <c r="N28" s="66"/>
      <c r="O28" s="66"/>
      <c r="P28" s="107"/>
      <c r="Q28" s="43" t="e">
        <f t="shared" si="4"/>
        <v>#DIV/0!</v>
      </c>
      <c r="R28" s="41" t="e">
        <f t="shared" si="5"/>
        <v>#DIV/0!</v>
      </c>
      <c r="S28" s="66"/>
      <c r="T28" s="66"/>
      <c r="U28" s="107"/>
      <c r="V28" s="43" t="e">
        <f t="shared" si="6"/>
        <v>#DIV/0!</v>
      </c>
      <c r="W28" s="41" t="e">
        <f t="shared" si="7"/>
        <v>#DIV/0!</v>
      </c>
      <c r="X28" s="107"/>
      <c r="Y28" s="66"/>
      <c r="Z28" s="107"/>
      <c r="AA28" s="43" t="e">
        <f t="shared" si="8"/>
        <v>#DIV/0!</v>
      </c>
      <c r="AB28" s="41" t="e">
        <f t="shared" si="9"/>
        <v>#DIV/0!</v>
      </c>
      <c r="AC28" s="107"/>
      <c r="AD28" s="66"/>
      <c r="AE28" s="107"/>
      <c r="AF28" s="43" t="e">
        <f t="shared" si="10"/>
        <v>#DIV/0!</v>
      </c>
      <c r="AG28" s="41" t="e">
        <f t="shared" si="11"/>
        <v>#DIV/0!</v>
      </c>
      <c r="AH28" s="107"/>
      <c r="AI28" s="66"/>
      <c r="AJ28" s="107"/>
      <c r="AK28" s="43" t="e">
        <f t="shared" si="12"/>
        <v>#DIV/0!</v>
      </c>
      <c r="AL28" s="41" t="e">
        <f t="shared" si="13"/>
        <v>#DIV/0!</v>
      </c>
      <c r="AM28" s="107"/>
      <c r="AN28" s="66"/>
      <c r="AO28" s="107"/>
      <c r="AP28" s="43" t="e">
        <f t="shared" si="14"/>
        <v>#DIV/0!</v>
      </c>
      <c r="AQ28" s="41" t="e">
        <f t="shared" si="15"/>
        <v>#DIV/0!</v>
      </c>
      <c r="AR28" s="107"/>
      <c r="AS28" s="62"/>
      <c r="AT28" s="62"/>
      <c r="AU28" s="43" t="e">
        <f t="shared" si="16"/>
        <v>#DIV/0!</v>
      </c>
      <c r="AV28" s="41" t="e">
        <f t="shared" si="17"/>
        <v>#DIV/0!</v>
      </c>
      <c r="AW28" s="107"/>
      <c r="AX28" s="62"/>
      <c r="AY28" s="62"/>
      <c r="AZ28" s="43" t="e">
        <f t="shared" si="18"/>
        <v>#DIV/0!</v>
      </c>
      <c r="BA28" s="41" t="e">
        <f t="shared" si="19"/>
        <v>#DIV/0!</v>
      </c>
      <c r="BB28" s="66"/>
      <c r="BC28" s="62"/>
      <c r="BD28" s="62"/>
      <c r="BE28" s="43" t="e">
        <f t="shared" si="20"/>
        <v>#DIV/0!</v>
      </c>
      <c r="BF28" s="41" t="e">
        <f t="shared" si="21"/>
        <v>#DIV/0!</v>
      </c>
      <c r="BG28" s="66"/>
      <c r="BH28" s="62"/>
      <c r="BI28" s="62"/>
      <c r="BJ28" s="43" t="e">
        <f t="shared" si="22"/>
        <v>#DIV/0!</v>
      </c>
      <c r="BK28" s="45" t="e">
        <f t="shared" si="23"/>
        <v>#DIV/0!</v>
      </c>
      <c r="BL28" s="67"/>
      <c r="BM28" s="67"/>
      <c r="BN28" s="67"/>
      <c r="BO28" s="49" t="e">
        <f t="shared" si="27"/>
        <v>#DIV/0!</v>
      </c>
    </row>
    <row r="29" spans="2:71" s="60" customFormat="1" ht="14.25" outlineLevel="1" x14ac:dyDescent="0.2">
      <c r="B29" s="65" t="s">
        <v>40</v>
      </c>
      <c r="C29" s="41" t="e">
        <f t="shared" si="53"/>
        <v>#DIV/0!</v>
      </c>
      <c r="D29" s="539"/>
      <c r="E29" s="68"/>
      <c r="F29" s="539"/>
      <c r="G29" s="43" t="e">
        <f t="shared" si="0"/>
        <v>#DIV/0!</v>
      </c>
      <c r="H29" s="41" t="e">
        <f t="shared" si="1"/>
        <v>#DIV/0!</v>
      </c>
      <c r="I29" s="66"/>
      <c r="J29" s="107"/>
      <c r="K29" s="107"/>
      <c r="L29" s="43" t="e">
        <f t="shared" si="2"/>
        <v>#DIV/0!</v>
      </c>
      <c r="M29" s="41" t="e">
        <f t="shared" si="3"/>
        <v>#DIV/0!</v>
      </c>
      <c r="N29" s="66"/>
      <c r="O29" s="66"/>
      <c r="P29" s="107"/>
      <c r="Q29" s="43" t="e">
        <f t="shared" si="4"/>
        <v>#DIV/0!</v>
      </c>
      <c r="R29" s="41" t="e">
        <f t="shared" si="5"/>
        <v>#DIV/0!</v>
      </c>
      <c r="S29" s="66"/>
      <c r="T29" s="66"/>
      <c r="U29" s="107"/>
      <c r="V29" s="43" t="e">
        <f t="shared" si="6"/>
        <v>#DIV/0!</v>
      </c>
      <c r="W29" s="41" t="e">
        <f t="shared" si="7"/>
        <v>#DIV/0!</v>
      </c>
      <c r="X29" s="107"/>
      <c r="Y29" s="66"/>
      <c r="Z29" s="107"/>
      <c r="AA29" s="43" t="e">
        <f t="shared" si="8"/>
        <v>#DIV/0!</v>
      </c>
      <c r="AB29" s="41" t="e">
        <f t="shared" si="9"/>
        <v>#DIV/0!</v>
      </c>
      <c r="AC29" s="107"/>
      <c r="AD29" s="66"/>
      <c r="AE29" s="107"/>
      <c r="AF29" s="43" t="e">
        <f t="shared" si="10"/>
        <v>#DIV/0!</v>
      </c>
      <c r="AG29" s="41" t="e">
        <f t="shared" si="11"/>
        <v>#DIV/0!</v>
      </c>
      <c r="AH29" s="107"/>
      <c r="AI29" s="66"/>
      <c r="AJ29" s="107"/>
      <c r="AK29" s="43" t="e">
        <f t="shared" si="12"/>
        <v>#DIV/0!</v>
      </c>
      <c r="AL29" s="41" t="e">
        <f t="shared" si="13"/>
        <v>#DIV/0!</v>
      </c>
      <c r="AM29" s="107"/>
      <c r="AN29" s="66"/>
      <c r="AO29" s="107"/>
      <c r="AP29" s="43" t="e">
        <f t="shared" si="14"/>
        <v>#DIV/0!</v>
      </c>
      <c r="AQ29" s="41" t="e">
        <f t="shared" si="15"/>
        <v>#DIV/0!</v>
      </c>
      <c r="AR29" s="107"/>
      <c r="AS29" s="62"/>
      <c r="AT29" s="62"/>
      <c r="AU29" s="43" t="e">
        <f t="shared" si="16"/>
        <v>#DIV/0!</v>
      </c>
      <c r="AV29" s="41" t="e">
        <f t="shared" si="17"/>
        <v>#DIV/0!</v>
      </c>
      <c r="AW29" s="107"/>
      <c r="AX29" s="62"/>
      <c r="AY29" s="62"/>
      <c r="AZ29" s="43" t="e">
        <f t="shared" si="18"/>
        <v>#DIV/0!</v>
      </c>
      <c r="BA29" s="41" t="e">
        <f t="shared" si="19"/>
        <v>#DIV/0!</v>
      </c>
      <c r="BB29" s="66"/>
      <c r="BC29" s="62"/>
      <c r="BD29" s="62"/>
      <c r="BE29" s="43" t="e">
        <f t="shared" si="20"/>
        <v>#DIV/0!</v>
      </c>
      <c r="BF29" s="41" t="e">
        <f t="shared" si="21"/>
        <v>#DIV/0!</v>
      </c>
      <c r="BG29" s="66"/>
      <c r="BH29" s="62"/>
      <c r="BI29" s="62"/>
      <c r="BJ29" s="43" t="e">
        <f t="shared" si="22"/>
        <v>#DIV/0!</v>
      </c>
      <c r="BK29" s="45" t="e">
        <f t="shared" si="23"/>
        <v>#DIV/0!</v>
      </c>
      <c r="BL29" s="67"/>
      <c r="BM29" s="67"/>
      <c r="BN29" s="67"/>
      <c r="BO29" s="49" t="e">
        <f t="shared" si="27"/>
        <v>#DIV/0!</v>
      </c>
    </row>
    <row r="30" spans="2:71" s="60" customFormat="1" ht="14.25" x14ac:dyDescent="0.2">
      <c r="B30" s="61" t="s">
        <v>41</v>
      </c>
      <c r="C30" s="41">
        <f t="shared" si="53"/>
        <v>-5.6555269922879174E-2</v>
      </c>
      <c r="D30" s="538">
        <v>389</v>
      </c>
      <c r="E30" s="71">
        <v>367</v>
      </c>
      <c r="F30" s="538">
        <v>256</v>
      </c>
      <c r="G30" s="43">
        <f t="shared" si="0"/>
        <v>-0.43359375</v>
      </c>
      <c r="H30" s="41">
        <f t="shared" si="1"/>
        <v>-0.11246943765281174</v>
      </c>
      <c r="I30" s="63">
        <v>409</v>
      </c>
      <c r="J30" s="62">
        <v>363</v>
      </c>
      <c r="K30" s="62">
        <v>256</v>
      </c>
      <c r="L30" s="43">
        <f t="shared" si="2"/>
        <v>-0.41796875</v>
      </c>
      <c r="M30" s="41">
        <f t="shared" si="3"/>
        <v>-0.38646288209606988</v>
      </c>
      <c r="N30" s="63">
        <v>458</v>
      </c>
      <c r="O30" s="63">
        <v>281</v>
      </c>
      <c r="P30" s="62">
        <v>500</v>
      </c>
      <c r="Q30" s="43">
        <f t="shared" si="4"/>
        <v>0.438</v>
      </c>
      <c r="R30" s="41">
        <f t="shared" si="5"/>
        <v>-1</v>
      </c>
      <c r="S30" s="63">
        <v>1108</v>
      </c>
      <c r="T30" s="63">
        <v>0</v>
      </c>
      <c r="U30" s="62">
        <v>256</v>
      </c>
      <c r="V30" s="43">
        <f t="shared" si="6"/>
        <v>1</v>
      </c>
      <c r="W30" s="41">
        <f t="shared" si="7"/>
        <v>-1</v>
      </c>
      <c r="X30" s="62">
        <v>128</v>
      </c>
      <c r="Y30" s="63">
        <v>0</v>
      </c>
      <c r="Z30" s="62">
        <v>436</v>
      </c>
      <c r="AA30" s="43">
        <f t="shared" si="8"/>
        <v>1</v>
      </c>
      <c r="AB30" s="41">
        <f t="shared" si="9"/>
        <v>-1</v>
      </c>
      <c r="AC30" s="62">
        <v>1128</v>
      </c>
      <c r="AD30" s="63">
        <v>0</v>
      </c>
      <c r="AE30" s="62">
        <v>1060</v>
      </c>
      <c r="AF30" s="43">
        <f t="shared" si="10"/>
        <v>1</v>
      </c>
      <c r="AG30" s="41">
        <f t="shared" si="11"/>
        <v>-0.43831168831168832</v>
      </c>
      <c r="AH30" s="62">
        <v>4004</v>
      </c>
      <c r="AI30" s="63">
        <v>2249</v>
      </c>
      <c r="AJ30" s="62">
        <v>4031</v>
      </c>
      <c r="AK30" s="43">
        <f t="shared" si="12"/>
        <v>0.44207392706524434</v>
      </c>
      <c r="AL30" s="41">
        <f t="shared" si="13"/>
        <v>-1.5250544662309368E-2</v>
      </c>
      <c r="AM30" s="62">
        <v>5049</v>
      </c>
      <c r="AN30" s="63">
        <v>4972</v>
      </c>
      <c r="AO30" s="62">
        <v>5049</v>
      </c>
      <c r="AP30" s="43">
        <f t="shared" si="14"/>
        <v>1.5250544662309368E-2</v>
      </c>
      <c r="AQ30" s="41">
        <f t="shared" si="15"/>
        <v>-0.38661710037174724</v>
      </c>
      <c r="AR30" s="62">
        <v>2152</v>
      </c>
      <c r="AS30" s="62">
        <v>1320</v>
      </c>
      <c r="AT30" s="62">
        <v>2152</v>
      </c>
      <c r="AU30" s="43">
        <f t="shared" si="16"/>
        <v>0.38661710037174724</v>
      </c>
      <c r="AV30" s="41">
        <f t="shared" si="17"/>
        <v>-0.55739972337482713</v>
      </c>
      <c r="AW30" s="62">
        <v>723</v>
      </c>
      <c r="AX30" s="62">
        <v>320</v>
      </c>
      <c r="AY30" s="62">
        <v>723</v>
      </c>
      <c r="AZ30" s="43">
        <f t="shared" si="18"/>
        <v>0.55739972337482713</v>
      </c>
      <c r="BA30" s="41">
        <f t="shared" si="19"/>
        <v>0</v>
      </c>
      <c r="BB30" s="63">
        <v>125</v>
      </c>
      <c r="BC30" s="62">
        <v>125</v>
      </c>
      <c r="BD30" s="62">
        <v>125</v>
      </c>
      <c r="BE30" s="43">
        <f t="shared" si="20"/>
        <v>0</v>
      </c>
      <c r="BF30" s="41">
        <f t="shared" si="21"/>
        <v>-0.16831683168316833</v>
      </c>
      <c r="BG30" s="63">
        <v>505</v>
      </c>
      <c r="BH30" s="62">
        <v>420</v>
      </c>
      <c r="BI30" s="62">
        <v>506</v>
      </c>
      <c r="BJ30" s="43">
        <f t="shared" si="22"/>
        <v>0.16996047430830039</v>
      </c>
      <c r="BK30" s="45">
        <f t="shared" si="23"/>
        <v>-0.35610087773519594</v>
      </c>
      <c r="BL30" s="64">
        <f t="shared" ref="BL30" si="60">+D30+I30+N30+S30+X30+AC30+AH30+AM30+AR30++AW30+BB30+BG30</f>
        <v>16178</v>
      </c>
      <c r="BM30" s="64">
        <f t="shared" ref="BM30" si="61">+E30+J30+O30+T30+Y30+AD30+AI30+AN30+AS30++AX30+BC30+BH30</f>
        <v>10417</v>
      </c>
      <c r="BN30" s="64">
        <f t="shared" ref="BN30" si="62">+F30+K30+P30+U30+Z30+AE30+AJ30+AO30+AT30++AY30+BD30+BI30</f>
        <v>15350</v>
      </c>
      <c r="BO30" s="49">
        <f t="shared" si="27"/>
        <v>0.32136807817589574</v>
      </c>
    </row>
    <row r="31" spans="2:71" s="60" customFormat="1" ht="14.25" outlineLevel="1" x14ac:dyDescent="0.2">
      <c r="B31" s="65" t="s">
        <v>37</v>
      </c>
      <c r="C31" s="41" t="e">
        <f t="shared" si="53"/>
        <v>#DIV/0!</v>
      </c>
      <c r="D31" s="539"/>
      <c r="E31" s="68"/>
      <c r="F31" s="539"/>
      <c r="G31" s="43" t="e">
        <f t="shared" si="0"/>
        <v>#DIV/0!</v>
      </c>
      <c r="H31" s="41" t="e">
        <f t="shared" si="1"/>
        <v>#DIV/0!</v>
      </c>
      <c r="I31" s="66"/>
      <c r="J31" s="107"/>
      <c r="K31" s="107"/>
      <c r="L31" s="43" t="e">
        <f t="shared" si="2"/>
        <v>#DIV/0!</v>
      </c>
      <c r="M31" s="41" t="e">
        <f t="shared" si="3"/>
        <v>#DIV/0!</v>
      </c>
      <c r="N31" s="66"/>
      <c r="O31" s="66"/>
      <c r="P31" s="107"/>
      <c r="Q31" s="43" t="e">
        <f t="shared" si="4"/>
        <v>#DIV/0!</v>
      </c>
      <c r="R31" s="41" t="e">
        <f t="shared" si="5"/>
        <v>#DIV/0!</v>
      </c>
      <c r="S31" s="66"/>
      <c r="T31" s="66"/>
      <c r="U31" s="107"/>
      <c r="V31" s="43" t="e">
        <f t="shared" si="6"/>
        <v>#DIV/0!</v>
      </c>
      <c r="W31" s="41" t="e">
        <f t="shared" si="7"/>
        <v>#DIV/0!</v>
      </c>
      <c r="X31" s="107"/>
      <c r="Y31" s="66"/>
      <c r="Z31" s="107"/>
      <c r="AA31" s="43" t="e">
        <f t="shared" si="8"/>
        <v>#DIV/0!</v>
      </c>
      <c r="AB31" s="41" t="e">
        <f t="shared" si="9"/>
        <v>#DIV/0!</v>
      </c>
      <c r="AC31" s="107"/>
      <c r="AD31" s="66"/>
      <c r="AE31" s="107"/>
      <c r="AF31" s="43" t="e">
        <f t="shared" si="10"/>
        <v>#DIV/0!</v>
      </c>
      <c r="AG31" s="41" t="e">
        <f t="shared" si="11"/>
        <v>#DIV/0!</v>
      </c>
      <c r="AH31" s="107"/>
      <c r="AI31" s="66"/>
      <c r="AJ31" s="107"/>
      <c r="AK31" s="43" t="e">
        <f t="shared" si="12"/>
        <v>#DIV/0!</v>
      </c>
      <c r="AL31" s="41" t="e">
        <f t="shared" si="13"/>
        <v>#DIV/0!</v>
      </c>
      <c r="AM31" s="107"/>
      <c r="AN31" s="66"/>
      <c r="AO31" s="107"/>
      <c r="AP31" s="43" t="e">
        <f t="shared" si="14"/>
        <v>#DIV/0!</v>
      </c>
      <c r="AQ31" s="41" t="e">
        <f t="shared" si="15"/>
        <v>#DIV/0!</v>
      </c>
      <c r="AR31" s="107"/>
      <c r="AS31" s="62"/>
      <c r="AT31" s="62"/>
      <c r="AU31" s="43" t="e">
        <f t="shared" si="16"/>
        <v>#DIV/0!</v>
      </c>
      <c r="AV31" s="41" t="e">
        <f t="shared" si="17"/>
        <v>#DIV/0!</v>
      </c>
      <c r="AW31" s="107"/>
      <c r="AX31" s="62"/>
      <c r="AY31" s="62"/>
      <c r="AZ31" s="43" t="e">
        <f t="shared" si="18"/>
        <v>#DIV/0!</v>
      </c>
      <c r="BA31" s="41" t="e">
        <f t="shared" si="19"/>
        <v>#DIV/0!</v>
      </c>
      <c r="BB31" s="66"/>
      <c r="BC31" s="62"/>
      <c r="BD31" s="62"/>
      <c r="BE31" s="43" t="e">
        <f t="shared" si="20"/>
        <v>#DIV/0!</v>
      </c>
      <c r="BF31" s="41" t="e">
        <f t="shared" si="21"/>
        <v>#DIV/0!</v>
      </c>
      <c r="BG31" s="66"/>
      <c r="BH31" s="62"/>
      <c r="BI31" s="62"/>
      <c r="BJ31" s="43" t="e">
        <f t="shared" si="22"/>
        <v>#DIV/0!</v>
      </c>
      <c r="BK31" s="45" t="e">
        <f t="shared" si="23"/>
        <v>#DIV/0!</v>
      </c>
      <c r="BL31" s="67"/>
      <c r="BM31" s="67"/>
      <c r="BN31" s="67"/>
      <c r="BO31" s="49" t="e">
        <f t="shared" si="27"/>
        <v>#DIV/0!</v>
      </c>
    </row>
    <row r="32" spans="2:71" s="60" customFormat="1" ht="14.25" outlineLevel="1" x14ac:dyDescent="0.2">
      <c r="B32" s="65" t="s">
        <v>38</v>
      </c>
      <c r="C32" s="41" t="e">
        <f t="shared" si="53"/>
        <v>#DIV/0!</v>
      </c>
      <c r="D32" s="539"/>
      <c r="E32" s="68"/>
      <c r="F32" s="539"/>
      <c r="G32" s="43" t="e">
        <f t="shared" si="0"/>
        <v>#DIV/0!</v>
      </c>
      <c r="H32" s="41" t="e">
        <f t="shared" si="1"/>
        <v>#DIV/0!</v>
      </c>
      <c r="I32" s="66"/>
      <c r="J32" s="107"/>
      <c r="K32" s="107"/>
      <c r="L32" s="43" t="e">
        <f t="shared" si="2"/>
        <v>#DIV/0!</v>
      </c>
      <c r="M32" s="41" t="e">
        <f t="shared" si="3"/>
        <v>#DIV/0!</v>
      </c>
      <c r="N32" s="66"/>
      <c r="O32" s="66"/>
      <c r="P32" s="107"/>
      <c r="Q32" s="43" t="e">
        <f t="shared" si="4"/>
        <v>#DIV/0!</v>
      </c>
      <c r="R32" s="41" t="e">
        <f t="shared" si="5"/>
        <v>#DIV/0!</v>
      </c>
      <c r="S32" s="66"/>
      <c r="T32" s="66"/>
      <c r="U32" s="107"/>
      <c r="V32" s="43" t="e">
        <f t="shared" si="6"/>
        <v>#DIV/0!</v>
      </c>
      <c r="W32" s="41" t="e">
        <f t="shared" si="7"/>
        <v>#DIV/0!</v>
      </c>
      <c r="X32" s="107"/>
      <c r="Y32" s="66"/>
      <c r="Z32" s="107"/>
      <c r="AA32" s="43" t="e">
        <f t="shared" si="8"/>
        <v>#DIV/0!</v>
      </c>
      <c r="AB32" s="41" t="e">
        <f t="shared" si="9"/>
        <v>#DIV/0!</v>
      </c>
      <c r="AC32" s="107"/>
      <c r="AD32" s="66"/>
      <c r="AE32" s="107"/>
      <c r="AF32" s="43" t="e">
        <f t="shared" si="10"/>
        <v>#DIV/0!</v>
      </c>
      <c r="AG32" s="41" t="e">
        <f t="shared" si="11"/>
        <v>#DIV/0!</v>
      </c>
      <c r="AH32" s="107"/>
      <c r="AI32" s="66"/>
      <c r="AJ32" s="107"/>
      <c r="AK32" s="43" t="e">
        <f t="shared" si="12"/>
        <v>#DIV/0!</v>
      </c>
      <c r="AL32" s="41" t="e">
        <f t="shared" si="13"/>
        <v>#DIV/0!</v>
      </c>
      <c r="AM32" s="107"/>
      <c r="AN32" s="66"/>
      <c r="AO32" s="107"/>
      <c r="AP32" s="43" t="e">
        <f t="shared" si="14"/>
        <v>#DIV/0!</v>
      </c>
      <c r="AQ32" s="41" t="e">
        <f t="shared" si="15"/>
        <v>#DIV/0!</v>
      </c>
      <c r="AR32" s="107"/>
      <c r="AS32" s="62"/>
      <c r="AT32" s="62"/>
      <c r="AU32" s="43" t="e">
        <f t="shared" si="16"/>
        <v>#DIV/0!</v>
      </c>
      <c r="AV32" s="41" t="e">
        <f t="shared" si="17"/>
        <v>#DIV/0!</v>
      </c>
      <c r="AW32" s="107"/>
      <c r="AX32" s="62"/>
      <c r="AY32" s="62"/>
      <c r="AZ32" s="43" t="e">
        <f t="shared" si="18"/>
        <v>#DIV/0!</v>
      </c>
      <c r="BA32" s="41" t="e">
        <f t="shared" si="19"/>
        <v>#DIV/0!</v>
      </c>
      <c r="BB32" s="66"/>
      <c r="BC32" s="62"/>
      <c r="BD32" s="62"/>
      <c r="BE32" s="43" t="e">
        <f t="shared" si="20"/>
        <v>#DIV/0!</v>
      </c>
      <c r="BF32" s="41" t="e">
        <f t="shared" si="21"/>
        <v>#DIV/0!</v>
      </c>
      <c r="BG32" s="66"/>
      <c r="BH32" s="62"/>
      <c r="BI32" s="62"/>
      <c r="BJ32" s="43" t="e">
        <f t="shared" si="22"/>
        <v>#DIV/0!</v>
      </c>
      <c r="BK32" s="45" t="e">
        <f t="shared" si="23"/>
        <v>#DIV/0!</v>
      </c>
      <c r="BL32" s="67"/>
      <c r="BM32" s="67"/>
      <c r="BN32" s="67"/>
      <c r="BO32" s="49" t="e">
        <f t="shared" si="27"/>
        <v>#DIV/0!</v>
      </c>
    </row>
    <row r="33" spans="2:67" s="60" customFormat="1" ht="14.25" outlineLevel="1" x14ac:dyDescent="0.2">
      <c r="B33" s="65" t="s">
        <v>39</v>
      </c>
      <c r="C33" s="41" t="e">
        <f t="shared" si="53"/>
        <v>#DIV/0!</v>
      </c>
      <c r="D33" s="539"/>
      <c r="E33" s="68"/>
      <c r="F33" s="539"/>
      <c r="G33" s="43" t="e">
        <f t="shared" si="0"/>
        <v>#DIV/0!</v>
      </c>
      <c r="H33" s="41" t="e">
        <f t="shared" si="1"/>
        <v>#DIV/0!</v>
      </c>
      <c r="I33" s="66"/>
      <c r="J33" s="107"/>
      <c r="K33" s="107"/>
      <c r="L33" s="43" t="e">
        <f t="shared" si="2"/>
        <v>#DIV/0!</v>
      </c>
      <c r="M33" s="41" t="e">
        <f t="shared" si="3"/>
        <v>#DIV/0!</v>
      </c>
      <c r="N33" s="66"/>
      <c r="O33" s="66"/>
      <c r="P33" s="107"/>
      <c r="Q33" s="43" t="e">
        <f t="shared" si="4"/>
        <v>#DIV/0!</v>
      </c>
      <c r="R33" s="41" t="e">
        <f t="shared" si="5"/>
        <v>#DIV/0!</v>
      </c>
      <c r="S33" s="66"/>
      <c r="T33" s="66"/>
      <c r="U33" s="107"/>
      <c r="V33" s="43" t="e">
        <f t="shared" si="6"/>
        <v>#DIV/0!</v>
      </c>
      <c r="W33" s="41" t="e">
        <f t="shared" si="7"/>
        <v>#DIV/0!</v>
      </c>
      <c r="X33" s="107"/>
      <c r="Y33" s="66"/>
      <c r="Z33" s="107"/>
      <c r="AA33" s="43" t="e">
        <f t="shared" si="8"/>
        <v>#DIV/0!</v>
      </c>
      <c r="AB33" s="41" t="e">
        <f t="shared" si="9"/>
        <v>#DIV/0!</v>
      </c>
      <c r="AC33" s="107"/>
      <c r="AD33" s="66"/>
      <c r="AE33" s="107"/>
      <c r="AF33" s="43" t="e">
        <f t="shared" si="10"/>
        <v>#DIV/0!</v>
      </c>
      <c r="AG33" s="41" t="e">
        <f t="shared" si="11"/>
        <v>#DIV/0!</v>
      </c>
      <c r="AH33" s="107"/>
      <c r="AI33" s="66"/>
      <c r="AJ33" s="107"/>
      <c r="AK33" s="43" t="e">
        <f t="shared" si="12"/>
        <v>#DIV/0!</v>
      </c>
      <c r="AL33" s="41" t="e">
        <f t="shared" si="13"/>
        <v>#DIV/0!</v>
      </c>
      <c r="AM33" s="107"/>
      <c r="AN33" s="66"/>
      <c r="AO33" s="107"/>
      <c r="AP33" s="43" t="e">
        <f t="shared" si="14"/>
        <v>#DIV/0!</v>
      </c>
      <c r="AQ33" s="41" t="e">
        <f t="shared" si="15"/>
        <v>#DIV/0!</v>
      </c>
      <c r="AR33" s="107"/>
      <c r="AS33" s="62"/>
      <c r="AT33" s="62"/>
      <c r="AU33" s="43" t="e">
        <f t="shared" si="16"/>
        <v>#DIV/0!</v>
      </c>
      <c r="AV33" s="41" t="e">
        <f t="shared" si="17"/>
        <v>#DIV/0!</v>
      </c>
      <c r="AW33" s="107"/>
      <c r="AX33" s="62"/>
      <c r="AY33" s="62"/>
      <c r="AZ33" s="43" t="e">
        <f t="shared" si="18"/>
        <v>#DIV/0!</v>
      </c>
      <c r="BA33" s="41" t="e">
        <f t="shared" si="19"/>
        <v>#DIV/0!</v>
      </c>
      <c r="BB33" s="66"/>
      <c r="BC33" s="62"/>
      <c r="BD33" s="62"/>
      <c r="BE33" s="43" t="e">
        <f t="shared" si="20"/>
        <v>#DIV/0!</v>
      </c>
      <c r="BF33" s="41" t="e">
        <f t="shared" si="21"/>
        <v>#DIV/0!</v>
      </c>
      <c r="BG33" s="66"/>
      <c r="BH33" s="62"/>
      <c r="BI33" s="62"/>
      <c r="BJ33" s="43" t="e">
        <f t="shared" si="22"/>
        <v>#DIV/0!</v>
      </c>
      <c r="BK33" s="45" t="e">
        <f t="shared" si="23"/>
        <v>#DIV/0!</v>
      </c>
      <c r="BL33" s="67"/>
      <c r="BM33" s="67"/>
      <c r="BN33" s="67"/>
      <c r="BO33" s="49" t="e">
        <f t="shared" si="27"/>
        <v>#DIV/0!</v>
      </c>
    </row>
    <row r="34" spans="2:67" s="60" customFormat="1" ht="14.25" outlineLevel="1" x14ac:dyDescent="0.2">
      <c r="B34" s="65" t="s">
        <v>40</v>
      </c>
      <c r="C34" s="41" t="e">
        <f t="shared" si="53"/>
        <v>#DIV/0!</v>
      </c>
      <c r="D34" s="539"/>
      <c r="E34" s="68"/>
      <c r="F34" s="539"/>
      <c r="G34" s="43" t="e">
        <f t="shared" si="0"/>
        <v>#DIV/0!</v>
      </c>
      <c r="H34" s="41" t="e">
        <f t="shared" si="1"/>
        <v>#DIV/0!</v>
      </c>
      <c r="I34" s="66"/>
      <c r="J34" s="107"/>
      <c r="K34" s="107"/>
      <c r="L34" s="43" t="e">
        <f t="shared" si="2"/>
        <v>#DIV/0!</v>
      </c>
      <c r="M34" s="41" t="e">
        <f t="shared" si="3"/>
        <v>#DIV/0!</v>
      </c>
      <c r="N34" s="66"/>
      <c r="O34" s="66"/>
      <c r="P34" s="107"/>
      <c r="Q34" s="43" t="e">
        <f t="shared" si="4"/>
        <v>#DIV/0!</v>
      </c>
      <c r="R34" s="41" t="e">
        <f t="shared" si="5"/>
        <v>#DIV/0!</v>
      </c>
      <c r="S34" s="66"/>
      <c r="T34" s="66"/>
      <c r="U34" s="107"/>
      <c r="V34" s="43" t="e">
        <f t="shared" si="6"/>
        <v>#DIV/0!</v>
      </c>
      <c r="W34" s="41" t="e">
        <f t="shared" si="7"/>
        <v>#DIV/0!</v>
      </c>
      <c r="X34" s="107"/>
      <c r="Y34" s="66"/>
      <c r="Z34" s="107"/>
      <c r="AA34" s="43" t="e">
        <f t="shared" si="8"/>
        <v>#DIV/0!</v>
      </c>
      <c r="AB34" s="41" t="e">
        <f t="shared" si="9"/>
        <v>#DIV/0!</v>
      </c>
      <c r="AC34" s="107"/>
      <c r="AD34" s="66"/>
      <c r="AE34" s="107"/>
      <c r="AF34" s="43" t="e">
        <f t="shared" si="10"/>
        <v>#DIV/0!</v>
      </c>
      <c r="AG34" s="41" t="e">
        <f t="shared" si="11"/>
        <v>#DIV/0!</v>
      </c>
      <c r="AH34" s="107"/>
      <c r="AI34" s="66"/>
      <c r="AJ34" s="107"/>
      <c r="AK34" s="43" t="e">
        <f t="shared" si="12"/>
        <v>#DIV/0!</v>
      </c>
      <c r="AL34" s="41" t="e">
        <f t="shared" si="13"/>
        <v>#DIV/0!</v>
      </c>
      <c r="AM34" s="107"/>
      <c r="AN34" s="66"/>
      <c r="AO34" s="107"/>
      <c r="AP34" s="43" t="e">
        <f t="shared" si="14"/>
        <v>#DIV/0!</v>
      </c>
      <c r="AQ34" s="41" t="e">
        <f t="shared" si="15"/>
        <v>#DIV/0!</v>
      </c>
      <c r="AR34" s="107"/>
      <c r="AS34" s="62"/>
      <c r="AT34" s="62"/>
      <c r="AU34" s="43" t="e">
        <f t="shared" si="16"/>
        <v>#DIV/0!</v>
      </c>
      <c r="AV34" s="41" t="e">
        <f t="shared" si="17"/>
        <v>#DIV/0!</v>
      </c>
      <c r="AW34" s="107"/>
      <c r="AX34" s="62"/>
      <c r="AY34" s="62"/>
      <c r="AZ34" s="43" t="e">
        <f t="shared" si="18"/>
        <v>#DIV/0!</v>
      </c>
      <c r="BA34" s="41" t="e">
        <f t="shared" si="19"/>
        <v>#DIV/0!</v>
      </c>
      <c r="BB34" s="66"/>
      <c r="BC34" s="62"/>
      <c r="BD34" s="62"/>
      <c r="BE34" s="43" t="e">
        <f t="shared" si="20"/>
        <v>#DIV/0!</v>
      </c>
      <c r="BF34" s="41" t="e">
        <f t="shared" si="21"/>
        <v>#DIV/0!</v>
      </c>
      <c r="BG34" s="66"/>
      <c r="BH34" s="62"/>
      <c r="BI34" s="62"/>
      <c r="BJ34" s="43" t="e">
        <f t="shared" si="22"/>
        <v>#DIV/0!</v>
      </c>
      <c r="BK34" s="45" t="e">
        <f t="shared" si="23"/>
        <v>#DIV/0!</v>
      </c>
      <c r="BL34" s="67"/>
      <c r="BM34" s="67"/>
      <c r="BN34" s="67"/>
      <c r="BO34" s="49" t="e">
        <f t="shared" si="27"/>
        <v>#DIV/0!</v>
      </c>
    </row>
    <row r="35" spans="2:67" s="60" customFormat="1" ht="14.25" x14ac:dyDescent="0.2">
      <c r="B35" s="61" t="s">
        <v>42</v>
      </c>
      <c r="C35" s="41" t="e">
        <f t="shared" si="53"/>
        <v>#DIV/0!</v>
      </c>
      <c r="D35" s="538">
        <v>0</v>
      </c>
      <c r="E35" s="71">
        <v>0</v>
      </c>
      <c r="F35" s="538">
        <v>0</v>
      </c>
      <c r="G35" s="43" t="e">
        <f t="shared" si="0"/>
        <v>#DIV/0!</v>
      </c>
      <c r="H35" s="41" t="e">
        <f t="shared" si="1"/>
        <v>#DIV/0!</v>
      </c>
      <c r="I35" s="63">
        <v>0</v>
      </c>
      <c r="J35" s="62">
        <v>0</v>
      </c>
      <c r="K35" s="62">
        <v>0</v>
      </c>
      <c r="L35" s="43" t="e">
        <f t="shared" si="2"/>
        <v>#DIV/0!</v>
      </c>
      <c r="M35" s="41" t="e">
        <f t="shared" si="3"/>
        <v>#DIV/0!</v>
      </c>
      <c r="N35" s="63">
        <v>0</v>
      </c>
      <c r="O35" s="63">
        <v>0</v>
      </c>
      <c r="P35" s="62">
        <v>0</v>
      </c>
      <c r="Q35" s="43" t="e">
        <f t="shared" si="4"/>
        <v>#DIV/0!</v>
      </c>
      <c r="R35" s="41" t="e">
        <f t="shared" si="5"/>
        <v>#DIV/0!</v>
      </c>
      <c r="S35" s="63">
        <v>0</v>
      </c>
      <c r="T35" s="63">
        <v>0</v>
      </c>
      <c r="U35" s="62">
        <v>0</v>
      </c>
      <c r="V35" s="43" t="e">
        <f t="shared" si="6"/>
        <v>#DIV/0!</v>
      </c>
      <c r="W35" s="41" t="e">
        <f t="shared" si="7"/>
        <v>#DIV/0!</v>
      </c>
      <c r="X35" s="62">
        <v>0</v>
      </c>
      <c r="Y35" s="63">
        <v>0</v>
      </c>
      <c r="Z35" s="62">
        <v>0</v>
      </c>
      <c r="AA35" s="43" t="e">
        <f t="shared" si="8"/>
        <v>#DIV/0!</v>
      </c>
      <c r="AB35" s="41">
        <f t="shared" si="9"/>
        <v>-1</v>
      </c>
      <c r="AC35" s="62">
        <v>13</v>
      </c>
      <c r="AD35" s="63">
        <v>0</v>
      </c>
      <c r="AE35" s="62">
        <v>0</v>
      </c>
      <c r="AF35" s="43" t="e">
        <f t="shared" si="10"/>
        <v>#DIV/0!</v>
      </c>
      <c r="AG35" s="41">
        <f t="shared" si="11"/>
        <v>-0.70401691331923888</v>
      </c>
      <c r="AH35" s="62">
        <v>3311</v>
      </c>
      <c r="AI35" s="63">
        <v>980</v>
      </c>
      <c r="AJ35" s="62">
        <v>3311</v>
      </c>
      <c r="AK35" s="43">
        <f t="shared" si="12"/>
        <v>0.70401691331923888</v>
      </c>
      <c r="AL35" s="41">
        <f t="shared" si="13"/>
        <v>8.7881591119333951E-3</v>
      </c>
      <c r="AM35" s="62">
        <v>4324</v>
      </c>
      <c r="AN35" s="63">
        <v>4362</v>
      </c>
      <c r="AO35" s="62">
        <v>4324</v>
      </c>
      <c r="AP35" s="43">
        <f t="shared" si="14"/>
        <v>-8.7881591119333951E-3</v>
      </c>
      <c r="AQ35" s="41">
        <f t="shared" si="15"/>
        <v>0</v>
      </c>
      <c r="AR35" s="62">
        <v>90</v>
      </c>
      <c r="AS35" s="62">
        <v>90</v>
      </c>
      <c r="AT35" s="62">
        <v>90</v>
      </c>
      <c r="AU35" s="43">
        <f t="shared" si="16"/>
        <v>0</v>
      </c>
      <c r="AV35" s="41" t="e">
        <f t="shared" si="17"/>
        <v>#DIV/0!</v>
      </c>
      <c r="AW35" s="62">
        <v>0</v>
      </c>
      <c r="AX35" s="62">
        <v>0</v>
      </c>
      <c r="AY35" s="62">
        <v>0</v>
      </c>
      <c r="AZ35" s="43" t="e">
        <f t="shared" si="18"/>
        <v>#DIV/0!</v>
      </c>
      <c r="BA35" s="41" t="e">
        <f t="shared" si="19"/>
        <v>#DIV/0!</v>
      </c>
      <c r="BB35" s="63">
        <v>0</v>
      </c>
      <c r="BC35" s="62">
        <v>0</v>
      </c>
      <c r="BD35" s="62">
        <v>0</v>
      </c>
      <c r="BE35" s="43" t="e">
        <f t="shared" si="20"/>
        <v>#DIV/0!</v>
      </c>
      <c r="BF35" s="41" t="e">
        <f t="shared" si="21"/>
        <v>#DIV/0!</v>
      </c>
      <c r="BG35" s="63">
        <v>0</v>
      </c>
      <c r="BH35" s="62">
        <v>0</v>
      </c>
      <c r="BI35" s="62">
        <v>0</v>
      </c>
      <c r="BJ35" s="43" t="e">
        <f t="shared" si="22"/>
        <v>#DIV/0!</v>
      </c>
      <c r="BK35" s="45">
        <f t="shared" si="23"/>
        <v>-0.29800982165934348</v>
      </c>
      <c r="BL35" s="64">
        <f t="shared" ref="BL35" si="63">+D35+I35+N35+S35+X35+AC35+AH35+AM35+AR35++AW35+BB35+BG35</f>
        <v>7738</v>
      </c>
      <c r="BM35" s="64">
        <f t="shared" ref="BM35" si="64">+E35+J35+O35+T35+Y35+AD35+AI35+AN35+AS35++AX35+BC35+BH35</f>
        <v>5432</v>
      </c>
      <c r="BN35" s="64">
        <f t="shared" ref="BN35" si="65">+F35+K35+P35+U35+Z35+AE35+AJ35+AO35+AT35++AY35+BD35+BI35</f>
        <v>7725</v>
      </c>
      <c r="BO35" s="49">
        <f t="shared" si="27"/>
        <v>0.29682847896440129</v>
      </c>
    </row>
    <row r="36" spans="2:67" s="60" customFormat="1" ht="14.25" outlineLevel="1" x14ac:dyDescent="0.2">
      <c r="B36" s="65" t="s">
        <v>37</v>
      </c>
      <c r="C36" s="41" t="e">
        <f t="shared" si="53"/>
        <v>#DIV/0!</v>
      </c>
      <c r="D36" s="539"/>
      <c r="E36" s="68"/>
      <c r="F36" s="539"/>
      <c r="G36" s="43" t="e">
        <f t="shared" si="0"/>
        <v>#DIV/0!</v>
      </c>
      <c r="H36" s="41" t="e">
        <f t="shared" si="1"/>
        <v>#DIV/0!</v>
      </c>
      <c r="I36" s="66"/>
      <c r="J36" s="66"/>
      <c r="K36" s="66"/>
      <c r="L36" s="43" t="e">
        <f t="shared" si="2"/>
        <v>#DIV/0!</v>
      </c>
      <c r="M36" s="41" t="e">
        <f t="shared" si="3"/>
        <v>#DIV/0!</v>
      </c>
      <c r="N36" s="66"/>
      <c r="O36" s="66"/>
      <c r="P36" s="66"/>
      <c r="Q36" s="43" t="e">
        <f t="shared" si="4"/>
        <v>#DIV/0!</v>
      </c>
      <c r="R36" s="41" t="e">
        <f t="shared" si="5"/>
        <v>#DIV/0!</v>
      </c>
      <c r="S36" s="66"/>
      <c r="T36" s="66"/>
      <c r="U36" s="66"/>
      <c r="V36" s="43" t="e">
        <f t="shared" si="6"/>
        <v>#DIV/0!</v>
      </c>
      <c r="W36" s="41" t="e">
        <f t="shared" si="7"/>
        <v>#DIV/0!</v>
      </c>
      <c r="X36" s="107"/>
      <c r="Y36" s="66"/>
      <c r="Z36" s="66"/>
      <c r="AA36" s="43" t="e">
        <f t="shared" si="8"/>
        <v>#DIV/0!</v>
      </c>
      <c r="AB36" s="41" t="e">
        <f t="shared" si="9"/>
        <v>#DIV/0!</v>
      </c>
      <c r="AC36" s="107"/>
      <c r="AD36" s="66"/>
      <c r="AE36" s="66"/>
      <c r="AF36" s="43" t="e">
        <f t="shared" si="10"/>
        <v>#DIV/0!</v>
      </c>
      <c r="AG36" s="41" t="e">
        <f t="shared" si="11"/>
        <v>#DIV/0!</v>
      </c>
      <c r="AH36" s="107"/>
      <c r="AI36" s="66"/>
      <c r="AJ36" s="66"/>
      <c r="AK36" s="43" t="e">
        <f t="shared" si="12"/>
        <v>#DIV/0!</v>
      </c>
      <c r="AL36" s="41" t="e">
        <f t="shared" si="13"/>
        <v>#DIV/0!</v>
      </c>
      <c r="AM36" s="107"/>
      <c r="AN36" s="66"/>
      <c r="AO36" s="66"/>
      <c r="AP36" s="43" t="e">
        <f t="shared" si="14"/>
        <v>#DIV/0!</v>
      </c>
      <c r="AQ36" s="41" t="e">
        <f t="shared" si="15"/>
        <v>#DIV/0!</v>
      </c>
      <c r="AR36" s="66"/>
      <c r="AS36" s="66"/>
      <c r="AT36" s="68"/>
      <c r="AU36" s="43" t="e">
        <f t="shared" si="16"/>
        <v>#DIV/0!</v>
      </c>
      <c r="AV36" s="41" t="e">
        <f t="shared" si="17"/>
        <v>#DIV/0!</v>
      </c>
      <c r="AW36" s="66"/>
      <c r="AX36" s="66"/>
      <c r="AY36" s="66"/>
      <c r="AZ36" s="43" t="e">
        <f t="shared" si="18"/>
        <v>#DIV/0!</v>
      </c>
      <c r="BA36" s="41" t="e">
        <f t="shared" si="19"/>
        <v>#DIV/0!</v>
      </c>
      <c r="BB36" s="66"/>
      <c r="BC36" s="66"/>
      <c r="BD36" s="66"/>
      <c r="BE36" s="43" t="e">
        <f t="shared" si="20"/>
        <v>#DIV/0!</v>
      </c>
      <c r="BF36" s="41" t="e">
        <f t="shared" si="21"/>
        <v>#DIV/0!</v>
      </c>
      <c r="BG36" s="66"/>
      <c r="BH36" s="62"/>
      <c r="BI36" s="66"/>
      <c r="BJ36" s="43" t="e">
        <f t="shared" si="22"/>
        <v>#DIV/0!</v>
      </c>
      <c r="BK36" s="45" t="e">
        <f t="shared" si="23"/>
        <v>#DIV/0!</v>
      </c>
      <c r="BL36" s="67"/>
      <c r="BM36" s="69"/>
      <c r="BN36" s="70"/>
      <c r="BO36" s="49" t="e">
        <f t="shared" si="27"/>
        <v>#DIV/0!</v>
      </c>
    </row>
    <row r="37" spans="2:67" s="60" customFormat="1" ht="14.25" outlineLevel="1" x14ac:dyDescent="0.2">
      <c r="B37" s="65" t="s">
        <v>38</v>
      </c>
      <c r="C37" s="41" t="e">
        <f t="shared" si="53"/>
        <v>#DIV/0!</v>
      </c>
      <c r="D37" s="539"/>
      <c r="E37" s="68"/>
      <c r="F37" s="539"/>
      <c r="G37" s="43" t="e">
        <f t="shared" si="0"/>
        <v>#DIV/0!</v>
      </c>
      <c r="H37" s="41" t="e">
        <f t="shared" si="1"/>
        <v>#DIV/0!</v>
      </c>
      <c r="I37" s="66"/>
      <c r="J37" s="66"/>
      <c r="K37" s="66"/>
      <c r="L37" s="43" t="e">
        <f t="shared" si="2"/>
        <v>#DIV/0!</v>
      </c>
      <c r="M37" s="41" t="e">
        <f t="shared" si="3"/>
        <v>#DIV/0!</v>
      </c>
      <c r="N37" s="66"/>
      <c r="O37" s="66"/>
      <c r="P37" s="66"/>
      <c r="Q37" s="43" t="e">
        <f t="shared" si="4"/>
        <v>#DIV/0!</v>
      </c>
      <c r="R37" s="41" t="e">
        <f t="shared" si="5"/>
        <v>#DIV/0!</v>
      </c>
      <c r="S37" s="66"/>
      <c r="T37" s="66"/>
      <c r="U37" s="66"/>
      <c r="V37" s="43" t="e">
        <f t="shared" si="6"/>
        <v>#DIV/0!</v>
      </c>
      <c r="W37" s="41" t="e">
        <f t="shared" si="7"/>
        <v>#DIV/0!</v>
      </c>
      <c r="X37" s="107"/>
      <c r="Y37" s="66"/>
      <c r="Z37" s="66"/>
      <c r="AA37" s="43" t="e">
        <f t="shared" si="8"/>
        <v>#DIV/0!</v>
      </c>
      <c r="AB37" s="41" t="e">
        <f t="shared" si="9"/>
        <v>#DIV/0!</v>
      </c>
      <c r="AC37" s="107"/>
      <c r="AD37" s="66"/>
      <c r="AE37" s="66"/>
      <c r="AF37" s="43" t="e">
        <f t="shared" si="10"/>
        <v>#DIV/0!</v>
      </c>
      <c r="AG37" s="41" t="e">
        <f t="shared" si="11"/>
        <v>#DIV/0!</v>
      </c>
      <c r="AH37" s="107"/>
      <c r="AI37" s="66"/>
      <c r="AJ37" s="66"/>
      <c r="AK37" s="43" t="e">
        <f t="shared" si="12"/>
        <v>#DIV/0!</v>
      </c>
      <c r="AL37" s="41" t="e">
        <f t="shared" si="13"/>
        <v>#DIV/0!</v>
      </c>
      <c r="AM37" s="107"/>
      <c r="AN37" s="66"/>
      <c r="AO37" s="66"/>
      <c r="AP37" s="43" t="e">
        <f t="shared" si="14"/>
        <v>#DIV/0!</v>
      </c>
      <c r="AQ37" s="41" t="e">
        <f t="shared" si="15"/>
        <v>#DIV/0!</v>
      </c>
      <c r="AR37" s="66"/>
      <c r="AS37" s="66"/>
      <c r="AT37" s="68"/>
      <c r="AU37" s="43" t="e">
        <f t="shared" si="16"/>
        <v>#DIV/0!</v>
      </c>
      <c r="AV37" s="41" t="e">
        <f t="shared" si="17"/>
        <v>#DIV/0!</v>
      </c>
      <c r="AW37" s="66"/>
      <c r="AX37" s="66"/>
      <c r="AY37" s="66"/>
      <c r="AZ37" s="43" t="e">
        <f t="shared" si="18"/>
        <v>#DIV/0!</v>
      </c>
      <c r="BA37" s="41" t="e">
        <f t="shared" si="19"/>
        <v>#DIV/0!</v>
      </c>
      <c r="BB37" s="66"/>
      <c r="BC37" s="66"/>
      <c r="BD37" s="66"/>
      <c r="BE37" s="43" t="e">
        <f t="shared" si="20"/>
        <v>#DIV/0!</v>
      </c>
      <c r="BF37" s="41" t="e">
        <f t="shared" si="21"/>
        <v>#DIV/0!</v>
      </c>
      <c r="BG37" s="66"/>
      <c r="BH37" s="62"/>
      <c r="BI37" s="66"/>
      <c r="BJ37" s="43" t="e">
        <f t="shared" si="22"/>
        <v>#DIV/0!</v>
      </c>
      <c r="BK37" s="45" t="e">
        <f t="shared" si="23"/>
        <v>#DIV/0!</v>
      </c>
      <c r="BL37" s="67"/>
      <c r="BM37" s="69"/>
      <c r="BN37" s="70"/>
      <c r="BO37" s="49" t="e">
        <f t="shared" si="27"/>
        <v>#DIV/0!</v>
      </c>
    </row>
    <row r="38" spans="2:67" s="60" customFormat="1" ht="14.25" outlineLevel="1" x14ac:dyDescent="0.2">
      <c r="B38" s="65" t="s">
        <v>39</v>
      </c>
      <c r="C38" s="41" t="e">
        <f t="shared" si="53"/>
        <v>#DIV/0!</v>
      </c>
      <c r="D38" s="539"/>
      <c r="E38" s="68"/>
      <c r="F38" s="539"/>
      <c r="G38" s="43" t="e">
        <f t="shared" si="0"/>
        <v>#DIV/0!</v>
      </c>
      <c r="H38" s="41" t="e">
        <f t="shared" si="1"/>
        <v>#DIV/0!</v>
      </c>
      <c r="I38" s="66"/>
      <c r="J38" s="66"/>
      <c r="K38" s="66"/>
      <c r="L38" s="43" t="e">
        <f t="shared" si="2"/>
        <v>#DIV/0!</v>
      </c>
      <c r="M38" s="41" t="e">
        <f t="shared" si="3"/>
        <v>#DIV/0!</v>
      </c>
      <c r="N38" s="66"/>
      <c r="O38" s="66"/>
      <c r="P38" s="66"/>
      <c r="Q38" s="43" t="e">
        <f t="shared" si="4"/>
        <v>#DIV/0!</v>
      </c>
      <c r="R38" s="41" t="e">
        <f t="shared" si="5"/>
        <v>#DIV/0!</v>
      </c>
      <c r="S38" s="66"/>
      <c r="T38" s="66"/>
      <c r="U38" s="66"/>
      <c r="V38" s="43" t="e">
        <f t="shared" si="6"/>
        <v>#DIV/0!</v>
      </c>
      <c r="W38" s="41" t="e">
        <f t="shared" si="7"/>
        <v>#DIV/0!</v>
      </c>
      <c r="X38" s="107"/>
      <c r="Y38" s="66"/>
      <c r="Z38" s="66"/>
      <c r="AA38" s="43" t="e">
        <f t="shared" si="8"/>
        <v>#DIV/0!</v>
      </c>
      <c r="AB38" s="41" t="e">
        <f t="shared" si="9"/>
        <v>#DIV/0!</v>
      </c>
      <c r="AC38" s="107"/>
      <c r="AD38" s="66"/>
      <c r="AE38" s="66"/>
      <c r="AF38" s="43" t="e">
        <f t="shared" si="10"/>
        <v>#DIV/0!</v>
      </c>
      <c r="AG38" s="41" t="e">
        <f t="shared" si="11"/>
        <v>#DIV/0!</v>
      </c>
      <c r="AH38" s="107"/>
      <c r="AI38" s="66"/>
      <c r="AJ38" s="66"/>
      <c r="AK38" s="43" t="e">
        <f t="shared" si="12"/>
        <v>#DIV/0!</v>
      </c>
      <c r="AL38" s="41" t="e">
        <f t="shared" si="13"/>
        <v>#DIV/0!</v>
      </c>
      <c r="AM38" s="107"/>
      <c r="AN38" s="66"/>
      <c r="AO38" s="66"/>
      <c r="AP38" s="43" t="e">
        <f t="shared" si="14"/>
        <v>#DIV/0!</v>
      </c>
      <c r="AQ38" s="41" t="e">
        <f t="shared" si="15"/>
        <v>#DIV/0!</v>
      </c>
      <c r="AR38" s="66"/>
      <c r="AS38" s="66"/>
      <c r="AT38" s="68"/>
      <c r="AU38" s="43" t="e">
        <f t="shared" si="16"/>
        <v>#DIV/0!</v>
      </c>
      <c r="AV38" s="41" t="e">
        <f t="shared" si="17"/>
        <v>#DIV/0!</v>
      </c>
      <c r="AW38" s="66"/>
      <c r="AX38" s="66"/>
      <c r="AY38" s="66"/>
      <c r="AZ38" s="43" t="e">
        <f t="shared" si="18"/>
        <v>#DIV/0!</v>
      </c>
      <c r="BA38" s="41" t="e">
        <f t="shared" si="19"/>
        <v>#DIV/0!</v>
      </c>
      <c r="BB38" s="66"/>
      <c r="BC38" s="66"/>
      <c r="BD38" s="66"/>
      <c r="BE38" s="43" t="e">
        <f t="shared" si="20"/>
        <v>#DIV/0!</v>
      </c>
      <c r="BF38" s="41" t="e">
        <f t="shared" si="21"/>
        <v>#DIV/0!</v>
      </c>
      <c r="BG38" s="66"/>
      <c r="BH38" s="62"/>
      <c r="BI38" s="66"/>
      <c r="BJ38" s="43" t="e">
        <f t="shared" si="22"/>
        <v>#DIV/0!</v>
      </c>
      <c r="BK38" s="45" t="e">
        <f t="shared" si="23"/>
        <v>#DIV/0!</v>
      </c>
      <c r="BL38" s="67"/>
      <c r="BM38" s="69"/>
      <c r="BN38" s="70"/>
      <c r="BO38" s="49" t="e">
        <f t="shared" si="27"/>
        <v>#DIV/0!</v>
      </c>
    </row>
    <row r="39" spans="2:67" s="60" customFormat="1" ht="14.25" outlineLevel="1" x14ac:dyDescent="0.2">
      <c r="B39" s="65" t="s">
        <v>40</v>
      </c>
      <c r="C39" s="41" t="e">
        <f t="shared" si="53"/>
        <v>#DIV/0!</v>
      </c>
      <c r="D39" s="539"/>
      <c r="E39" s="68"/>
      <c r="F39" s="539"/>
      <c r="G39" s="43" t="e">
        <f t="shared" si="0"/>
        <v>#DIV/0!</v>
      </c>
      <c r="H39" s="41" t="e">
        <f t="shared" si="1"/>
        <v>#DIV/0!</v>
      </c>
      <c r="I39" s="66"/>
      <c r="J39" s="66"/>
      <c r="K39" s="66"/>
      <c r="L39" s="43" t="e">
        <f t="shared" si="2"/>
        <v>#DIV/0!</v>
      </c>
      <c r="M39" s="41" t="e">
        <f t="shared" si="3"/>
        <v>#DIV/0!</v>
      </c>
      <c r="N39" s="66"/>
      <c r="O39" s="66"/>
      <c r="P39" s="66"/>
      <c r="Q39" s="43" t="e">
        <f t="shared" si="4"/>
        <v>#DIV/0!</v>
      </c>
      <c r="R39" s="41" t="e">
        <f t="shared" si="5"/>
        <v>#DIV/0!</v>
      </c>
      <c r="S39" s="66"/>
      <c r="T39" s="66"/>
      <c r="U39" s="66"/>
      <c r="V39" s="43" t="e">
        <f t="shared" si="6"/>
        <v>#DIV/0!</v>
      </c>
      <c r="W39" s="41" t="e">
        <f t="shared" si="7"/>
        <v>#DIV/0!</v>
      </c>
      <c r="X39" s="107"/>
      <c r="Y39" s="66"/>
      <c r="Z39" s="66"/>
      <c r="AA39" s="43" t="e">
        <f t="shared" si="8"/>
        <v>#DIV/0!</v>
      </c>
      <c r="AB39" s="41" t="e">
        <f t="shared" si="9"/>
        <v>#DIV/0!</v>
      </c>
      <c r="AC39" s="107"/>
      <c r="AD39" s="66"/>
      <c r="AE39" s="66"/>
      <c r="AF39" s="43" t="e">
        <f t="shared" si="10"/>
        <v>#DIV/0!</v>
      </c>
      <c r="AG39" s="41" t="e">
        <f t="shared" si="11"/>
        <v>#DIV/0!</v>
      </c>
      <c r="AH39" s="107"/>
      <c r="AI39" s="66"/>
      <c r="AJ39" s="66"/>
      <c r="AK39" s="43" t="e">
        <f t="shared" si="12"/>
        <v>#DIV/0!</v>
      </c>
      <c r="AL39" s="41" t="e">
        <f t="shared" si="13"/>
        <v>#DIV/0!</v>
      </c>
      <c r="AM39" s="107"/>
      <c r="AN39" s="66"/>
      <c r="AO39" s="66"/>
      <c r="AP39" s="43" t="e">
        <f t="shared" si="14"/>
        <v>#DIV/0!</v>
      </c>
      <c r="AQ39" s="41" t="e">
        <f t="shared" si="15"/>
        <v>#DIV/0!</v>
      </c>
      <c r="AR39" s="66"/>
      <c r="AS39" s="66"/>
      <c r="AT39" s="68"/>
      <c r="AU39" s="43" t="e">
        <f t="shared" si="16"/>
        <v>#DIV/0!</v>
      </c>
      <c r="AV39" s="41" t="e">
        <f t="shared" si="17"/>
        <v>#DIV/0!</v>
      </c>
      <c r="AW39" s="66"/>
      <c r="AX39" s="66"/>
      <c r="AY39" s="66"/>
      <c r="AZ39" s="43" t="e">
        <f t="shared" si="18"/>
        <v>#DIV/0!</v>
      </c>
      <c r="BA39" s="41" t="e">
        <f t="shared" si="19"/>
        <v>#DIV/0!</v>
      </c>
      <c r="BB39" s="66"/>
      <c r="BC39" s="66"/>
      <c r="BD39" s="66"/>
      <c r="BE39" s="43" t="e">
        <f t="shared" si="20"/>
        <v>#DIV/0!</v>
      </c>
      <c r="BF39" s="41" t="e">
        <f t="shared" si="21"/>
        <v>#DIV/0!</v>
      </c>
      <c r="BG39" s="66"/>
      <c r="BH39" s="62"/>
      <c r="BI39" s="66"/>
      <c r="BJ39" s="43" t="e">
        <f t="shared" si="22"/>
        <v>#DIV/0!</v>
      </c>
      <c r="BK39" s="45" t="e">
        <f t="shared" si="23"/>
        <v>#DIV/0!</v>
      </c>
      <c r="BL39" s="67"/>
      <c r="BM39" s="69"/>
      <c r="BN39" s="70"/>
      <c r="BO39" s="49" t="e">
        <f t="shared" si="27"/>
        <v>#DIV/0!</v>
      </c>
    </row>
    <row r="40" spans="2:67" ht="12.75" customHeight="1" x14ac:dyDescent="0.2">
      <c r="B40" s="52"/>
      <c r="C40" s="53"/>
      <c r="D40" s="537"/>
      <c r="E40" s="75"/>
      <c r="F40" s="537"/>
      <c r="G40" s="56"/>
      <c r="H40" s="53"/>
      <c r="I40" s="55"/>
      <c r="J40" s="55"/>
      <c r="K40" s="55"/>
      <c r="L40" s="56"/>
      <c r="M40" s="53"/>
      <c r="N40" s="55"/>
      <c r="O40" s="55"/>
      <c r="P40" s="55"/>
      <c r="Q40" s="56"/>
      <c r="R40" s="53"/>
      <c r="S40" s="55"/>
      <c r="T40" s="55"/>
      <c r="U40" s="55"/>
      <c r="V40" s="56"/>
      <c r="W40" s="53"/>
      <c r="X40" s="54"/>
      <c r="Y40" s="55"/>
      <c r="Z40" s="55"/>
      <c r="AA40" s="56"/>
      <c r="AB40" s="53"/>
      <c r="AC40" s="54"/>
      <c r="AD40" s="55"/>
      <c r="AE40" s="55"/>
      <c r="AF40" s="56"/>
      <c r="AG40" s="53"/>
      <c r="AH40" s="54"/>
      <c r="AI40" s="55"/>
      <c r="AJ40" s="55"/>
      <c r="AK40" s="56"/>
      <c r="AL40" s="53"/>
      <c r="AM40" s="54"/>
      <c r="AN40" s="55"/>
      <c r="AO40" s="55"/>
      <c r="AP40" s="56"/>
      <c r="AQ40" s="53"/>
      <c r="AR40" s="55"/>
      <c r="AS40" s="55"/>
      <c r="AT40" s="75"/>
      <c r="AU40" s="56"/>
      <c r="AV40" s="53"/>
      <c r="AW40" s="55"/>
      <c r="AX40" s="55"/>
      <c r="AY40" s="55"/>
      <c r="AZ40" s="56"/>
      <c r="BA40" s="53"/>
      <c r="BB40" s="55"/>
      <c r="BC40" s="55"/>
      <c r="BD40" s="55"/>
      <c r="BE40" s="56"/>
      <c r="BF40" s="53"/>
      <c r="BG40" s="55"/>
      <c r="BH40" s="55"/>
      <c r="BI40" s="55"/>
      <c r="BJ40" s="56"/>
      <c r="BK40" s="57"/>
      <c r="BL40" s="58"/>
      <c r="BM40" s="76"/>
      <c r="BN40" s="77"/>
      <c r="BO40" s="59"/>
    </row>
    <row r="41" spans="2:67" ht="15" x14ac:dyDescent="0.2">
      <c r="B41" s="78" t="s">
        <v>44</v>
      </c>
      <c r="C41" s="79">
        <f t="shared" ref="C41:C57" si="66">+(E41-D41)/D41</f>
        <v>-0.11772617492371243</v>
      </c>
      <c r="D41" s="674">
        <f>+IFERROR((D24-D35)/(D19-(210*D13)),0)</f>
        <v>8.3848089681994961E-2</v>
      </c>
      <c r="E41" s="646">
        <f>+(E24-E35)/(E19-(210*E13))</f>
        <v>7.3976974809073295E-2</v>
      </c>
      <c r="F41" s="540">
        <f>+(F24-F35)/(F19-(210*F13))</f>
        <v>5.2205630913028614E-2</v>
      </c>
      <c r="G41" s="81">
        <f t="shared" ref="G41:G57" si="67">+(F41-E41)/F41</f>
        <v>-0.41703056768558949</v>
      </c>
      <c r="H41" s="79">
        <f t="shared" ref="H41:H57" si="68">+(J41-I41)/I41</f>
        <v>5.9559231449129717E-2</v>
      </c>
      <c r="I41" s="80">
        <f>+(I24-I35)/(I19-(210*28))</f>
        <v>7.4341438703140833E-2</v>
      </c>
      <c r="J41" s="80">
        <f>+(J24-J35)/(J19-(210*28))</f>
        <v>7.8769157657122488E-2</v>
      </c>
      <c r="K41" s="80">
        <f>+(K24-K35)/(K19-(210*28))</f>
        <v>5.2498738011105502E-2</v>
      </c>
      <c r="L41" s="81">
        <f t="shared" ref="L41:L57" si="69">+(K41-J41)/K41</f>
        <v>-0.50040097421884278</v>
      </c>
      <c r="M41" s="79">
        <f t="shared" ref="M41:M57" si="70">+(O41-N41)/N41</f>
        <v>-0.43213419047213586</v>
      </c>
      <c r="N41" s="82">
        <f>+(N24-N35)/(N19-(210*31))</f>
        <v>9.4943948753145727E-2</v>
      </c>
      <c r="O41" s="82">
        <f>+(O24-O35)/(O19-(210*31))</f>
        <v>5.3915422318477145E-2</v>
      </c>
      <c r="P41" s="82">
        <f>+(P24-P35)/(P19-(210*31))</f>
        <v>8.7769292146358147E-2</v>
      </c>
      <c r="Q41" s="81">
        <f t="shared" ref="Q41:Q57" si="71">+(P41-O41)/P41</f>
        <v>0.38571428571428573</v>
      </c>
      <c r="R41" s="79">
        <f t="shared" ref="R41:R57" si="72">+(T41-S41)/S41</f>
        <v>-1</v>
      </c>
      <c r="S41" s="82">
        <f>+(S24-S35)/(S19-(210*30))</f>
        <v>0.26252955082742319</v>
      </c>
      <c r="T41" s="82">
        <f>+(T24-T35)/(T19-(210*30))</f>
        <v>0</v>
      </c>
      <c r="U41" s="82">
        <f>+(U24-U35)/(U19-(210*30))</f>
        <v>5.2179034157832746E-2</v>
      </c>
      <c r="V41" s="81">
        <f t="shared" ref="V41:V57" si="73">+(U41-T41)/U41</f>
        <v>1</v>
      </c>
      <c r="W41" s="79">
        <f t="shared" ref="W41:W57" si="74">+(Y41-X41)/X41</f>
        <v>-1</v>
      </c>
      <c r="X41" s="82">
        <f>+(X24-X35)/(X19-(210*31))</f>
        <v>3.3516357812857472E-2</v>
      </c>
      <c r="Y41" s="82">
        <f>+(Y24-Y35)/(Y19-(210*31))</f>
        <v>0</v>
      </c>
      <c r="Z41" s="82">
        <f>+(Z24-Z35)/(Z19-(210*31))</f>
        <v>0.10441126182605723</v>
      </c>
      <c r="AA41" s="81">
        <f t="shared" ref="AA41:AA57" si="75">+(Z41-Y41)/Z41</f>
        <v>1</v>
      </c>
      <c r="AB41" s="79">
        <f t="shared" ref="AB41:AB57" si="76">+(AD41-AC41)/AC41</f>
        <v>-1</v>
      </c>
      <c r="AC41" s="82">
        <f>+(AC24-AC35)/(AC19-(210*30))</f>
        <v>0.25673758865248225</v>
      </c>
      <c r="AD41" s="82">
        <f>+(AD24-AD35)/(AD19-(210*30))</f>
        <v>0</v>
      </c>
      <c r="AE41" s="82">
        <f>+(AE24-AE35)/(AE19-(210*30))</f>
        <v>0.26207302709069491</v>
      </c>
      <c r="AF41" s="81">
        <f t="shared" ref="AF41:AF57" si="77">+(AE41-AD41)/AE41</f>
        <v>1</v>
      </c>
      <c r="AG41" s="79">
        <f t="shared" ref="AG41:AG57" si="78">+(AI41-AH41)/AH41</f>
        <v>-0.3444419625436313</v>
      </c>
      <c r="AH41" s="82">
        <f>+(AH24-AH35)/(AH19-(210*31))</f>
        <v>0.75097231754747196</v>
      </c>
      <c r="AI41" s="82">
        <f>+(AI24-AI35)/(AI19-(210*31))</f>
        <v>0.49230593867548161</v>
      </c>
      <c r="AJ41" s="82">
        <f>+(AJ24-AJ35)/(AJ19-(210*31))</f>
        <v>0.75481591245868007</v>
      </c>
      <c r="AK41" s="81">
        <f t="shared" ref="AK41:AK57" si="79">+(AJ41-AI41)/AJ41</f>
        <v>0.34778012684989429</v>
      </c>
      <c r="AL41" s="79">
        <f t="shared" ref="AL41:AL57" si="80">+(AN41-AM41)/AM41</f>
        <v>-2.7691089467514494E-2</v>
      </c>
      <c r="AM41" s="82">
        <f>+(AM24-AM35)/(AM19-(210*31))</f>
        <v>0.91066117593228091</v>
      </c>
      <c r="AN41" s="82">
        <f>+(AN24-AN35)/(AN19-(210*31))</f>
        <v>0.88544397583494816</v>
      </c>
      <c r="AO41" s="82">
        <f>+(AO24-AO35)/(AO19-(210*31))</f>
        <v>0.90744329191838591</v>
      </c>
      <c r="AP41" s="81">
        <f t="shared" ref="AP41:AP57" si="81">+(AO41-AN41)/AO41</f>
        <v>2.4243185529456021E-2</v>
      </c>
      <c r="AQ41" s="79">
        <f t="shared" ref="AQ41:AQ57" si="82">+(AS41-AR41)/AR41</f>
        <v>-0.3085714285714285</v>
      </c>
      <c r="AR41" s="82">
        <f>+(AR24-AR35)/(AR19-(210*30))</f>
        <v>0.4122497055359246</v>
      </c>
      <c r="AS41" s="82">
        <f>+(AS24-AS35)/(AS19-(210*30))</f>
        <v>0.28504122497055362</v>
      </c>
      <c r="AT41" s="82">
        <f>+(AT24-AT35)/(AT19-(210*30))</f>
        <v>0.4122497055359246</v>
      </c>
      <c r="AU41" s="81">
        <f t="shared" ref="AU41:AU57" si="83">+(AT41-AS41)/AT41</f>
        <v>0.3085714285714285</v>
      </c>
      <c r="AV41" s="79">
        <f t="shared" ref="AV41:AV57" si="84">+(AX41-AW41)/AW41</f>
        <v>-0.47925142392188769</v>
      </c>
      <c r="AW41" s="82">
        <f>+(AW24-AW35)/(AW19-(210*31))</f>
        <v>0.14008890915308334</v>
      </c>
      <c r="AX41" s="82">
        <f>+(AX24-AX35)/(AX19-(210*31))</f>
        <v>7.2951099965804178E-2</v>
      </c>
      <c r="AY41" s="82">
        <f>+(AY24-AY35)/(AY19-(210*31))</f>
        <v>0.14008890915308334</v>
      </c>
      <c r="AZ41" s="81">
        <f t="shared" ref="AZ41:AZ57" si="85">+(AY41-AX41)/AY41</f>
        <v>0.47925142392188769</v>
      </c>
      <c r="BA41" s="79">
        <f t="shared" ref="BA41:BA57" si="86">+(BC41-BB41)/BB41</f>
        <v>0</v>
      </c>
      <c r="BB41" s="82">
        <f>+(BB24-BB35)/(BB19-(210*30))</f>
        <v>5.8068315665488812E-2</v>
      </c>
      <c r="BC41" s="82">
        <f>+(BC24-BC35)/(BC19-(210*30))</f>
        <v>5.8068315665488812E-2</v>
      </c>
      <c r="BD41" s="82">
        <f>+(BD24-BD35)/(BD19-(210*30))</f>
        <v>5.8068315665488812E-2</v>
      </c>
      <c r="BE41" s="81">
        <f t="shared" ref="BE41:BE57" si="87">+(BD41-BC41)/BD41</f>
        <v>0</v>
      </c>
      <c r="BF41" s="79">
        <f t="shared" ref="BF41:BF57" si="88">+(BH41-BG41)/BG41</f>
        <v>-0.16120576671035383</v>
      </c>
      <c r="BG41" s="82">
        <f>+(BG24-BG35)/(BG19-(210*31))</f>
        <v>8.6971389490482165E-2</v>
      </c>
      <c r="BH41" s="82">
        <f>+(BH24-BH35)/(BH19-(210*31))</f>
        <v>7.2951099965804178E-2</v>
      </c>
      <c r="BI41" s="82">
        <f>+(BI24-BI35)/(BI19-(210*31))</f>
        <v>8.7085375584178726E-2</v>
      </c>
      <c r="BJ41" s="81">
        <f t="shared" ref="BJ41:BJ57" si="89">+(BI41-BH41)/BI41</f>
        <v>0.16230366492146586</v>
      </c>
      <c r="BK41" s="83">
        <f t="shared" ref="BK41:BK57" si="90">+(BM41-BL41)/BL41</f>
        <v>-0.34254714209735782</v>
      </c>
      <c r="BL41" s="84">
        <f>+(BL24-BL35)/(BL19-(210*364))</f>
        <v>0.26420945848026667</v>
      </c>
      <c r="BM41" s="84">
        <f>+(BM24-BM35)/(BM19-(210*364))</f>
        <v>0.17370526356276081</v>
      </c>
      <c r="BN41" s="84">
        <f>+(BN24-BN35)/(BN19-(210*364))</f>
        <v>0.24923433650548282</v>
      </c>
      <c r="BO41" s="85">
        <f t="shared" ref="BO41:BO57" si="91">+(BN41-BM41)/BN41</f>
        <v>0.30304441194466186</v>
      </c>
    </row>
    <row r="42" spans="2:67" ht="15" x14ac:dyDescent="0.2">
      <c r="B42" s="78" t="s">
        <v>45</v>
      </c>
      <c r="C42" s="79">
        <f t="shared" si="66"/>
        <v>-0.11639349252426184</v>
      </c>
      <c r="D42" s="674">
        <f>IFERROR(+D24/D19,0)</f>
        <v>4.8059270915289796E-2</v>
      </c>
      <c r="E42" s="646">
        <f>+E24/E19</f>
        <v>4.2465484525289539E-2</v>
      </c>
      <c r="F42" s="540">
        <f>+F24/F19</f>
        <v>2.9967938232022508E-2</v>
      </c>
      <c r="G42" s="81">
        <f t="shared" si="67"/>
        <v>-0.4170305676855896</v>
      </c>
      <c r="H42" s="79">
        <f t="shared" si="68"/>
        <v>8.8312566973283615E-2</v>
      </c>
      <c r="I42" s="80">
        <f>+I24/I19</f>
        <v>4.2610336817653888E-2</v>
      </c>
      <c r="J42" s="82">
        <f>+J24/J19</f>
        <v>4.6373365041617119E-2</v>
      </c>
      <c r="K42" s="82">
        <f>+K24/K19</f>
        <v>3.0136192407997683E-2</v>
      </c>
      <c r="L42" s="81">
        <f t="shared" si="69"/>
        <v>-0.53879310344827569</v>
      </c>
      <c r="M42" s="79">
        <f t="shared" si="70"/>
        <v>-0.43127642415503803</v>
      </c>
      <c r="N42" s="80">
        <f>+N24/N19</f>
        <v>5.4419092578022556E-2</v>
      </c>
      <c r="O42" s="80">
        <f>+O24/O19</f>
        <v>3.0949420925211017E-2</v>
      </c>
      <c r="P42" s="80">
        <f>+P24/P19</f>
        <v>5.038277825034352E-2</v>
      </c>
      <c r="Q42" s="81">
        <f t="shared" si="71"/>
        <v>0.38571428571428573</v>
      </c>
      <c r="R42" s="79">
        <f t="shared" si="72"/>
        <v>-1</v>
      </c>
      <c r="S42" s="80">
        <f>+S24/S19</f>
        <v>0.15047425474254741</v>
      </c>
      <c r="T42" s="80">
        <f>+T24/T19</f>
        <v>0</v>
      </c>
      <c r="U42" s="82">
        <f>+U24/U19</f>
        <v>2.9952670723461798E-2</v>
      </c>
      <c r="V42" s="81">
        <f t="shared" si="73"/>
        <v>1</v>
      </c>
      <c r="W42" s="79">
        <f t="shared" si="74"/>
        <v>-1</v>
      </c>
      <c r="X42" s="82">
        <f>+X24/X19</f>
        <v>1.9210595331759769E-2</v>
      </c>
      <c r="Y42" s="80">
        <f>+Y24/Y19</f>
        <v>0</v>
      </c>
      <c r="Z42" s="82">
        <f>+Z24/Z19</f>
        <v>5.9935876464045017E-2</v>
      </c>
      <c r="AA42" s="81">
        <f t="shared" si="75"/>
        <v>1</v>
      </c>
      <c r="AB42" s="79">
        <f t="shared" si="76"/>
        <v>-1</v>
      </c>
      <c r="AC42" s="82">
        <f>+AC24/AC19</f>
        <v>0.14803523035230351</v>
      </c>
      <c r="AD42" s="80">
        <f>+AD24/AD19</f>
        <v>0</v>
      </c>
      <c r="AE42" s="82">
        <f>+AE24/AE19</f>
        <v>0.15043948613928329</v>
      </c>
      <c r="AF42" s="81">
        <f t="shared" si="77"/>
        <v>1</v>
      </c>
      <c r="AG42" s="79">
        <f t="shared" si="78"/>
        <v>-0.46453508289811918</v>
      </c>
      <c r="AH42" s="82">
        <f>+AH24/AH19</f>
        <v>0.64752163650668759</v>
      </c>
      <c r="AI42" s="80">
        <f>+AI24/AI19</f>
        <v>0.34672511941372769</v>
      </c>
      <c r="AJ42" s="82">
        <f>+AJ24/AJ19</f>
        <v>0.6499378394294314</v>
      </c>
      <c r="AK42" s="81">
        <f t="shared" si="79"/>
        <v>0.46652572233967582</v>
      </c>
      <c r="AL42" s="79">
        <f t="shared" si="80"/>
        <v>-1.4619817865253912E-2</v>
      </c>
      <c r="AM42" s="82">
        <f>+AM24/AM19</f>
        <v>0.80546813532651451</v>
      </c>
      <c r="AN42" s="80">
        <f>+AN24/AN19</f>
        <v>0.79369233789177518</v>
      </c>
      <c r="AO42" s="82">
        <f>+AO24/AO19</f>
        <v>0.8038343257213898</v>
      </c>
      <c r="AP42" s="81">
        <f t="shared" si="81"/>
        <v>1.2617012617012634E-2</v>
      </c>
      <c r="AQ42" s="79">
        <f t="shared" si="82"/>
        <v>-0.30083565459610051</v>
      </c>
      <c r="AR42" s="82">
        <f>+AR24/AR19</f>
        <v>0.24273157538877621</v>
      </c>
      <c r="AS42" s="82">
        <v>0.169709263015551</v>
      </c>
      <c r="AT42" s="82">
        <v>0.24273157538877602</v>
      </c>
      <c r="AU42" s="81">
        <f t="shared" si="83"/>
        <v>0.30083565459609996</v>
      </c>
      <c r="AV42" s="79">
        <f t="shared" si="84"/>
        <v>-0.47925142392188774</v>
      </c>
      <c r="AW42" s="82">
        <f>+AW24/AW19</f>
        <v>8.0416148661911935E-2</v>
      </c>
      <c r="AX42" s="82">
        <f>+AX24/AX19</f>
        <v>4.1876594909376431E-2</v>
      </c>
      <c r="AY42" s="82">
        <f>+AY24/AY19</f>
        <v>8.0416148661911935E-2</v>
      </c>
      <c r="AZ42" s="81">
        <f t="shared" si="85"/>
        <v>0.47925142392188774</v>
      </c>
      <c r="BA42" s="79">
        <f t="shared" si="86"/>
        <v>-1.0408340855860843E-15</v>
      </c>
      <c r="BB42" s="82">
        <f>+BB24/BB19</f>
        <v>3.3333333333333333E-2</v>
      </c>
      <c r="BC42" s="82">
        <v>3.3333333333333298E-2</v>
      </c>
      <c r="BD42" s="82">
        <v>3.3333333333333298E-2</v>
      </c>
      <c r="BE42" s="81">
        <f t="shared" si="87"/>
        <v>0</v>
      </c>
      <c r="BF42" s="79">
        <f t="shared" si="88"/>
        <v>-0.16120576671035383</v>
      </c>
      <c r="BG42" s="82">
        <f>+BG24/BG19</f>
        <v>4.9924752993522212E-2</v>
      </c>
      <c r="BH42" s="82">
        <f>+BH24/BH19</f>
        <v>4.1876594909376431E-2</v>
      </c>
      <c r="BI42" s="82">
        <f>+BI24/BI19</f>
        <v>4.9990185173068115E-2</v>
      </c>
      <c r="BJ42" s="81">
        <f t="shared" si="89"/>
        <v>0.16230366492146597</v>
      </c>
      <c r="BK42" s="83">
        <f t="shared" si="90"/>
        <v>-0.33211342321652881</v>
      </c>
      <c r="BL42" s="84">
        <f>+BL24/BL19</f>
        <v>0.19497624274083747</v>
      </c>
      <c r="BM42" s="84">
        <f>+BM24/BM19</f>
        <v>0.13022201531828106</v>
      </c>
      <c r="BN42" s="84">
        <f>+BN24/BN19</f>
        <v>0.18629025535580315</v>
      </c>
      <c r="BO42" s="85">
        <f t="shared" si="91"/>
        <v>0.30097247937330446</v>
      </c>
    </row>
    <row r="43" spans="2:67" s="86" customFormat="1" ht="14.25" x14ac:dyDescent="0.2">
      <c r="B43" s="61" t="s">
        <v>36</v>
      </c>
      <c r="C43" s="87">
        <f t="shared" si="66"/>
        <v>-0.1802325581395352</v>
      </c>
      <c r="D43" s="675">
        <f>+IFERROR(D25/D20,0)</f>
        <v>0.10773567178202317</v>
      </c>
      <c r="E43" s="100">
        <v>8.8318196053867801E-2</v>
      </c>
      <c r="F43" s="541">
        <v>6.3263388662699704E-2</v>
      </c>
      <c r="G43" s="89">
        <f t="shared" si="67"/>
        <v>-0.39603960396039439</v>
      </c>
      <c r="H43" s="87">
        <f t="shared" si="68"/>
        <v>0.62727624951568905</v>
      </c>
      <c r="I43" s="88">
        <v>6.1719833564493801E-2</v>
      </c>
      <c r="J43" s="90">
        <v>0.10043521928356201</v>
      </c>
      <c r="K43" s="90">
        <v>5.5478502080443796E-2</v>
      </c>
      <c r="L43" s="89">
        <f t="shared" si="69"/>
        <v>-0.8103448275862063</v>
      </c>
      <c r="M43" s="87">
        <f t="shared" si="70"/>
        <v>-0.48387096774193566</v>
      </c>
      <c r="N43" s="88">
        <v>0.11650485436893201</v>
      </c>
      <c r="O43" s="88">
        <v>6.01315377388036E-2</v>
      </c>
      <c r="P43" s="90">
        <v>8.4559974945192601E-2</v>
      </c>
      <c r="Q43" s="89">
        <f t="shared" si="71"/>
        <v>0.28888888888888919</v>
      </c>
      <c r="R43" s="87">
        <f t="shared" si="72"/>
        <v>-1</v>
      </c>
      <c r="S43" s="88">
        <v>0.36019417475728205</v>
      </c>
      <c r="T43" s="88">
        <v>0</v>
      </c>
      <c r="U43" s="90">
        <v>6.0517799352750798E-2</v>
      </c>
      <c r="V43" s="89">
        <f t="shared" si="73"/>
        <v>1</v>
      </c>
      <c r="W43" s="87">
        <f t="shared" si="74"/>
        <v>-1</v>
      </c>
      <c r="X43" s="90">
        <v>5.1675540244284397E-2</v>
      </c>
      <c r="Y43" s="88">
        <v>0</v>
      </c>
      <c r="Z43" s="90">
        <v>0.15032884434700902</v>
      </c>
      <c r="AA43" s="89">
        <f t="shared" si="75"/>
        <v>1</v>
      </c>
      <c r="AB43" s="87">
        <f t="shared" si="76"/>
        <v>-1</v>
      </c>
      <c r="AC43" s="90">
        <v>0.33786407766990301</v>
      </c>
      <c r="AD43" s="88">
        <v>0</v>
      </c>
      <c r="AE43" s="90">
        <v>0.37702265372168303</v>
      </c>
      <c r="AF43" s="89">
        <f t="shared" si="77"/>
        <v>1</v>
      </c>
      <c r="AG43" s="87">
        <f t="shared" si="78"/>
        <v>-0.19172198360015635</v>
      </c>
      <c r="AH43" s="90">
        <v>0.80206702160977206</v>
      </c>
      <c r="AI43" s="88">
        <v>0.64829314124647708</v>
      </c>
      <c r="AJ43" s="90">
        <v>0.81146257438145908</v>
      </c>
      <c r="AK43" s="89">
        <f t="shared" si="79"/>
        <v>0.20108066383635576</v>
      </c>
      <c r="AL43" s="87">
        <f t="shared" si="80"/>
        <v>-3.9835164835164916E-2</v>
      </c>
      <c r="AM43" s="90">
        <v>0.91199498903852205</v>
      </c>
      <c r="AN43" s="88">
        <v>0.87566551832132811</v>
      </c>
      <c r="AO43" s="90">
        <v>0.91199498903852205</v>
      </c>
      <c r="AP43" s="89">
        <f t="shared" si="81"/>
        <v>3.9835164835164916E-2</v>
      </c>
      <c r="AQ43" s="87">
        <f t="shared" si="82"/>
        <v>-0.18397626112759763</v>
      </c>
      <c r="AR43" s="90">
        <v>0.43624595469255706</v>
      </c>
      <c r="AS43" s="90">
        <v>0.35598705501618105</v>
      </c>
      <c r="AT43" s="90">
        <v>0.43624595469255706</v>
      </c>
      <c r="AU43" s="89">
        <f t="shared" si="83"/>
        <v>0.18397626112759763</v>
      </c>
      <c r="AV43" s="87">
        <f t="shared" si="84"/>
        <v>-0.36758893280632338</v>
      </c>
      <c r="AW43" s="90">
        <v>0.15847165674913902</v>
      </c>
      <c r="AX43" s="90">
        <v>0.10021922956467301</v>
      </c>
      <c r="AY43" s="90">
        <v>0.15847165674913902</v>
      </c>
      <c r="AZ43" s="89">
        <f t="shared" si="85"/>
        <v>0.36758893280632338</v>
      </c>
      <c r="BA43" s="87">
        <f t="shared" si="86"/>
        <v>0</v>
      </c>
      <c r="BB43" s="88">
        <v>0.11909385113268602</v>
      </c>
      <c r="BC43" s="90">
        <v>0.11909385113268602</v>
      </c>
      <c r="BD43" s="90">
        <v>0.11909385113268602</v>
      </c>
      <c r="BE43" s="89">
        <f t="shared" si="87"/>
        <v>0</v>
      </c>
      <c r="BF43" s="87">
        <f t="shared" si="88"/>
        <v>-0.14728682170542653</v>
      </c>
      <c r="BG43" s="88">
        <v>8.0801753836517401E-2</v>
      </c>
      <c r="BH43" s="90">
        <v>6.8900720325712497E-2</v>
      </c>
      <c r="BI43" s="90">
        <v>8.0801753836517401E-2</v>
      </c>
      <c r="BJ43" s="89">
        <f t="shared" si="89"/>
        <v>0.14728682170542653</v>
      </c>
      <c r="BK43" s="91">
        <f t="shared" si="90"/>
        <v>-0.31711846851673275</v>
      </c>
      <c r="BL43" s="92">
        <f>+BL25/BL19</f>
        <v>6.2068965517241378E-2</v>
      </c>
      <c r="BM43" s="92">
        <f>+BM25/BM19</f>
        <v>4.2385750229995897E-2</v>
      </c>
      <c r="BN43" s="92">
        <f>+BN25/BN19</f>
        <v>5.8056628414237685E-2</v>
      </c>
      <c r="BO43" s="93">
        <f t="shared" si="91"/>
        <v>0.26992401405794852</v>
      </c>
    </row>
    <row r="44" spans="2:67" s="86" customFormat="1" ht="14.25" outlineLevel="1" x14ac:dyDescent="0.2">
      <c r="B44" s="65" t="s">
        <v>37</v>
      </c>
      <c r="C44" s="87" t="e">
        <f t="shared" si="66"/>
        <v>#DIV/0!</v>
      </c>
      <c r="D44" s="542"/>
      <c r="E44" s="97"/>
      <c r="F44" s="541"/>
      <c r="G44" s="89" t="e">
        <f t="shared" si="67"/>
        <v>#DIV/0!</v>
      </c>
      <c r="H44" s="87" t="e">
        <f t="shared" si="68"/>
        <v>#DIV/0!</v>
      </c>
      <c r="I44" s="94"/>
      <c r="J44" s="95"/>
      <c r="K44" s="95"/>
      <c r="L44" s="89" t="e">
        <f t="shared" si="69"/>
        <v>#DIV/0!</v>
      </c>
      <c r="M44" s="87" t="e">
        <f t="shared" si="70"/>
        <v>#DIV/0!</v>
      </c>
      <c r="N44" s="94"/>
      <c r="O44" s="94"/>
      <c r="P44" s="95"/>
      <c r="Q44" s="89" t="e">
        <f t="shared" si="71"/>
        <v>#DIV/0!</v>
      </c>
      <c r="R44" s="87" t="e">
        <f t="shared" si="72"/>
        <v>#DIV/0!</v>
      </c>
      <c r="S44" s="94"/>
      <c r="T44" s="94"/>
      <c r="U44" s="95"/>
      <c r="V44" s="89" t="e">
        <f t="shared" si="73"/>
        <v>#DIV/0!</v>
      </c>
      <c r="W44" s="87" t="e">
        <f t="shared" si="74"/>
        <v>#DIV/0!</v>
      </c>
      <c r="X44" s="95"/>
      <c r="Y44" s="94"/>
      <c r="Z44" s="95"/>
      <c r="AA44" s="89" t="e">
        <f t="shared" si="75"/>
        <v>#DIV/0!</v>
      </c>
      <c r="AB44" s="87" t="e">
        <f t="shared" si="76"/>
        <v>#DIV/0!</v>
      </c>
      <c r="AC44" s="95"/>
      <c r="AD44" s="94"/>
      <c r="AE44" s="95"/>
      <c r="AF44" s="89" t="e">
        <f t="shared" si="77"/>
        <v>#DIV/0!</v>
      </c>
      <c r="AG44" s="87" t="e">
        <f t="shared" si="78"/>
        <v>#DIV/0!</v>
      </c>
      <c r="AH44" s="95"/>
      <c r="AI44" s="94"/>
      <c r="AJ44" s="95"/>
      <c r="AK44" s="89" t="e">
        <f t="shared" si="79"/>
        <v>#DIV/0!</v>
      </c>
      <c r="AL44" s="87" t="e">
        <f t="shared" si="80"/>
        <v>#DIV/0!</v>
      </c>
      <c r="AM44" s="95"/>
      <c r="AN44" s="94"/>
      <c r="AO44" s="95"/>
      <c r="AP44" s="89" t="e">
        <f t="shared" si="81"/>
        <v>#DIV/0!</v>
      </c>
      <c r="AQ44" s="87" t="e">
        <f t="shared" si="82"/>
        <v>#DIV/0!</v>
      </c>
      <c r="AR44" s="96"/>
      <c r="AS44" s="90"/>
      <c r="AT44" s="90"/>
      <c r="AU44" s="89" t="e">
        <f t="shared" si="83"/>
        <v>#DIV/0!</v>
      </c>
      <c r="AV44" s="87" t="e">
        <f t="shared" si="84"/>
        <v>#DIV/0!</v>
      </c>
      <c r="AW44" s="96"/>
      <c r="AX44" s="90"/>
      <c r="AY44" s="90"/>
      <c r="AZ44" s="89" t="e">
        <f t="shared" si="85"/>
        <v>#DIV/0!</v>
      </c>
      <c r="BA44" s="87" t="e">
        <f t="shared" si="86"/>
        <v>#DIV/0!</v>
      </c>
      <c r="BB44" s="88"/>
      <c r="BC44" s="90"/>
      <c r="BD44" s="90"/>
      <c r="BE44" s="89" t="e">
        <f t="shared" si="87"/>
        <v>#DIV/0!</v>
      </c>
      <c r="BF44" s="87" t="e">
        <f t="shared" si="88"/>
        <v>#DIV/0!</v>
      </c>
      <c r="BG44" s="88"/>
      <c r="BH44" s="90"/>
      <c r="BI44" s="90"/>
      <c r="BJ44" s="89" t="e">
        <f t="shared" si="89"/>
        <v>#DIV/0!</v>
      </c>
      <c r="BK44" s="91" t="e">
        <f t="shared" si="90"/>
        <v>#DIV/0!</v>
      </c>
      <c r="BL44" s="92"/>
      <c r="BM44" s="92"/>
      <c r="BN44" s="92"/>
      <c r="BO44" s="93" t="e">
        <f t="shared" si="91"/>
        <v>#DIV/0!</v>
      </c>
    </row>
    <row r="45" spans="2:67" s="86" customFormat="1" ht="14.25" outlineLevel="1" x14ac:dyDescent="0.2">
      <c r="B45" s="65" t="s">
        <v>38</v>
      </c>
      <c r="C45" s="87" t="e">
        <f t="shared" si="66"/>
        <v>#DIV/0!</v>
      </c>
      <c r="D45" s="542"/>
      <c r="E45" s="97"/>
      <c r="F45" s="541"/>
      <c r="G45" s="89" t="e">
        <f t="shared" si="67"/>
        <v>#DIV/0!</v>
      </c>
      <c r="H45" s="87" t="e">
        <f t="shared" si="68"/>
        <v>#DIV/0!</v>
      </c>
      <c r="I45" s="94"/>
      <c r="J45" s="96"/>
      <c r="K45" s="96"/>
      <c r="L45" s="89" t="e">
        <f t="shared" si="69"/>
        <v>#DIV/0!</v>
      </c>
      <c r="M45" s="87" t="e">
        <f t="shared" si="70"/>
        <v>#DIV/0!</v>
      </c>
      <c r="N45" s="94"/>
      <c r="O45" s="94"/>
      <c r="P45" s="96"/>
      <c r="Q45" s="89" t="e">
        <f t="shared" si="71"/>
        <v>#DIV/0!</v>
      </c>
      <c r="R45" s="87" t="e">
        <f t="shared" si="72"/>
        <v>#DIV/0!</v>
      </c>
      <c r="S45" s="94"/>
      <c r="T45" s="94"/>
      <c r="U45" s="96"/>
      <c r="V45" s="89" t="e">
        <f t="shared" si="73"/>
        <v>#DIV/0!</v>
      </c>
      <c r="W45" s="87" t="e">
        <f t="shared" si="74"/>
        <v>#DIV/0!</v>
      </c>
      <c r="X45" s="96"/>
      <c r="Y45" s="94"/>
      <c r="Z45" s="96"/>
      <c r="AA45" s="89" t="e">
        <f t="shared" si="75"/>
        <v>#DIV/0!</v>
      </c>
      <c r="AB45" s="87" t="e">
        <f t="shared" si="76"/>
        <v>#DIV/0!</v>
      </c>
      <c r="AC45" s="96"/>
      <c r="AD45" s="94"/>
      <c r="AE45" s="96"/>
      <c r="AF45" s="89" t="e">
        <f t="shared" si="77"/>
        <v>#DIV/0!</v>
      </c>
      <c r="AG45" s="87" t="e">
        <f t="shared" si="78"/>
        <v>#DIV/0!</v>
      </c>
      <c r="AH45" s="96"/>
      <c r="AI45" s="94"/>
      <c r="AJ45" s="96"/>
      <c r="AK45" s="89" t="e">
        <f t="shared" si="79"/>
        <v>#DIV/0!</v>
      </c>
      <c r="AL45" s="87" t="e">
        <f t="shared" si="80"/>
        <v>#DIV/0!</v>
      </c>
      <c r="AM45" s="96"/>
      <c r="AN45" s="94"/>
      <c r="AO45" s="96"/>
      <c r="AP45" s="89" t="e">
        <f t="shared" si="81"/>
        <v>#DIV/0!</v>
      </c>
      <c r="AQ45" s="87" t="e">
        <f t="shared" si="82"/>
        <v>#DIV/0!</v>
      </c>
      <c r="AR45" s="96"/>
      <c r="AS45" s="90"/>
      <c r="AT45" s="90"/>
      <c r="AU45" s="89" t="e">
        <f t="shared" si="83"/>
        <v>#DIV/0!</v>
      </c>
      <c r="AV45" s="87" t="e">
        <f t="shared" si="84"/>
        <v>#DIV/0!</v>
      </c>
      <c r="AW45" s="96"/>
      <c r="AX45" s="90"/>
      <c r="AY45" s="90"/>
      <c r="AZ45" s="89" t="e">
        <f t="shared" si="85"/>
        <v>#DIV/0!</v>
      </c>
      <c r="BA45" s="87" t="e">
        <f t="shared" si="86"/>
        <v>#DIV/0!</v>
      </c>
      <c r="BB45" s="88"/>
      <c r="BC45" s="90"/>
      <c r="BD45" s="90"/>
      <c r="BE45" s="89" t="e">
        <f t="shared" si="87"/>
        <v>#DIV/0!</v>
      </c>
      <c r="BF45" s="87" t="e">
        <f t="shared" si="88"/>
        <v>#DIV/0!</v>
      </c>
      <c r="BG45" s="88"/>
      <c r="BH45" s="90"/>
      <c r="BI45" s="90"/>
      <c r="BJ45" s="89" t="e">
        <f t="shared" si="89"/>
        <v>#DIV/0!</v>
      </c>
      <c r="BK45" s="91" t="e">
        <f t="shared" si="90"/>
        <v>#DIV/0!</v>
      </c>
      <c r="BL45" s="92"/>
      <c r="BM45" s="92"/>
      <c r="BN45" s="92"/>
      <c r="BO45" s="93" t="e">
        <f t="shared" si="91"/>
        <v>#DIV/0!</v>
      </c>
    </row>
    <row r="46" spans="2:67" s="86" customFormat="1" ht="14.25" outlineLevel="1" x14ac:dyDescent="0.2">
      <c r="B46" s="65" t="s">
        <v>39</v>
      </c>
      <c r="C46" s="87" t="e">
        <f t="shared" si="66"/>
        <v>#DIV/0!</v>
      </c>
      <c r="D46" s="542"/>
      <c r="E46" s="97"/>
      <c r="F46" s="541"/>
      <c r="G46" s="89" t="e">
        <f t="shared" si="67"/>
        <v>#DIV/0!</v>
      </c>
      <c r="H46" s="87" t="e">
        <f t="shared" si="68"/>
        <v>#DIV/0!</v>
      </c>
      <c r="I46" s="94"/>
      <c r="J46" s="96"/>
      <c r="K46" s="96"/>
      <c r="L46" s="89" t="e">
        <f t="shared" si="69"/>
        <v>#DIV/0!</v>
      </c>
      <c r="M46" s="87" t="e">
        <f t="shared" si="70"/>
        <v>#DIV/0!</v>
      </c>
      <c r="N46" s="94"/>
      <c r="O46" s="94"/>
      <c r="P46" s="96"/>
      <c r="Q46" s="89" t="e">
        <f t="shared" si="71"/>
        <v>#DIV/0!</v>
      </c>
      <c r="R46" s="87" t="e">
        <f t="shared" si="72"/>
        <v>#DIV/0!</v>
      </c>
      <c r="S46" s="94"/>
      <c r="T46" s="94"/>
      <c r="U46" s="96"/>
      <c r="V46" s="89" t="e">
        <f t="shared" si="73"/>
        <v>#DIV/0!</v>
      </c>
      <c r="W46" s="87" t="e">
        <f t="shared" si="74"/>
        <v>#DIV/0!</v>
      </c>
      <c r="X46" s="96"/>
      <c r="Y46" s="94"/>
      <c r="Z46" s="96">
        <v>7.3284041091408805E-3</v>
      </c>
      <c r="AA46" s="89">
        <f t="shared" si="75"/>
        <v>1</v>
      </c>
      <c r="AB46" s="87" t="e">
        <f t="shared" si="76"/>
        <v>#DIV/0!</v>
      </c>
      <c r="AC46" s="96"/>
      <c r="AD46" s="94"/>
      <c r="AE46" s="96"/>
      <c r="AF46" s="89" t="e">
        <f t="shared" si="77"/>
        <v>#DIV/0!</v>
      </c>
      <c r="AG46" s="87" t="e">
        <f t="shared" si="78"/>
        <v>#DIV/0!</v>
      </c>
      <c r="AH46" s="96"/>
      <c r="AI46" s="94"/>
      <c r="AJ46" s="96"/>
      <c r="AK46" s="89" t="e">
        <f t="shared" si="79"/>
        <v>#DIV/0!</v>
      </c>
      <c r="AL46" s="87" t="e">
        <f t="shared" si="80"/>
        <v>#DIV/0!</v>
      </c>
      <c r="AM46" s="96"/>
      <c r="AN46" s="94"/>
      <c r="AO46" s="96"/>
      <c r="AP46" s="89" t="e">
        <f t="shared" si="81"/>
        <v>#DIV/0!</v>
      </c>
      <c r="AQ46" s="87" t="e">
        <f t="shared" si="82"/>
        <v>#DIV/0!</v>
      </c>
      <c r="AR46" s="96"/>
      <c r="AS46" s="90"/>
      <c r="AT46" s="90"/>
      <c r="AU46" s="89" t="e">
        <f t="shared" si="83"/>
        <v>#DIV/0!</v>
      </c>
      <c r="AV46" s="87" t="e">
        <f t="shared" si="84"/>
        <v>#DIV/0!</v>
      </c>
      <c r="AW46" s="96"/>
      <c r="AX46" s="90"/>
      <c r="AY46" s="90"/>
      <c r="AZ46" s="89" t="e">
        <f t="shared" si="85"/>
        <v>#DIV/0!</v>
      </c>
      <c r="BA46" s="87" t="e">
        <f t="shared" si="86"/>
        <v>#DIV/0!</v>
      </c>
      <c r="BB46" s="88"/>
      <c r="BC46" s="90"/>
      <c r="BD46" s="90"/>
      <c r="BE46" s="89" t="e">
        <f t="shared" si="87"/>
        <v>#DIV/0!</v>
      </c>
      <c r="BF46" s="87" t="e">
        <f t="shared" si="88"/>
        <v>#DIV/0!</v>
      </c>
      <c r="BG46" s="88"/>
      <c r="BH46" s="90"/>
      <c r="BI46" s="90"/>
      <c r="BJ46" s="89" t="e">
        <f t="shared" si="89"/>
        <v>#DIV/0!</v>
      </c>
      <c r="BK46" s="91" t="e">
        <f t="shared" si="90"/>
        <v>#DIV/0!</v>
      </c>
      <c r="BL46" s="92"/>
      <c r="BM46" s="92"/>
      <c r="BN46" s="92"/>
      <c r="BO46" s="93" t="e">
        <f t="shared" si="91"/>
        <v>#DIV/0!</v>
      </c>
    </row>
    <row r="47" spans="2:67" s="86" customFormat="1" ht="14.25" outlineLevel="1" x14ac:dyDescent="0.2">
      <c r="B47" s="65" t="s">
        <v>40</v>
      </c>
      <c r="C47" s="87" t="e">
        <f t="shared" si="66"/>
        <v>#DIV/0!</v>
      </c>
      <c r="D47" s="542"/>
      <c r="E47" s="97"/>
      <c r="F47" s="541"/>
      <c r="G47" s="89" t="e">
        <f t="shared" si="67"/>
        <v>#DIV/0!</v>
      </c>
      <c r="H47" s="87" t="e">
        <f t="shared" si="68"/>
        <v>#DIV/0!</v>
      </c>
      <c r="I47" s="94"/>
      <c r="J47" s="96"/>
      <c r="K47" s="96"/>
      <c r="L47" s="89" t="e">
        <f t="shared" si="69"/>
        <v>#DIV/0!</v>
      </c>
      <c r="M47" s="87" t="e">
        <f t="shared" si="70"/>
        <v>#DIV/0!</v>
      </c>
      <c r="N47" s="94"/>
      <c r="O47" s="94"/>
      <c r="P47" s="96"/>
      <c r="Q47" s="89" t="e">
        <f t="shared" si="71"/>
        <v>#DIV/0!</v>
      </c>
      <c r="R47" s="87" t="e">
        <f t="shared" si="72"/>
        <v>#DIV/0!</v>
      </c>
      <c r="S47" s="94"/>
      <c r="T47" s="94"/>
      <c r="U47" s="96"/>
      <c r="V47" s="89" t="e">
        <f t="shared" si="73"/>
        <v>#DIV/0!</v>
      </c>
      <c r="W47" s="87" t="e">
        <f t="shared" si="74"/>
        <v>#DIV/0!</v>
      </c>
      <c r="X47" s="96"/>
      <c r="Y47" s="94"/>
      <c r="Z47" s="96"/>
      <c r="AA47" s="89" t="e">
        <f t="shared" si="75"/>
        <v>#DIV/0!</v>
      </c>
      <c r="AB47" s="87" t="e">
        <f t="shared" si="76"/>
        <v>#DIV/0!</v>
      </c>
      <c r="AC47" s="96"/>
      <c r="AD47" s="94"/>
      <c r="AE47" s="96"/>
      <c r="AF47" s="89" t="e">
        <f t="shared" si="77"/>
        <v>#DIV/0!</v>
      </c>
      <c r="AG47" s="87" t="e">
        <f t="shared" si="78"/>
        <v>#DIV/0!</v>
      </c>
      <c r="AH47" s="96"/>
      <c r="AI47" s="94"/>
      <c r="AJ47" s="96"/>
      <c r="AK47" s="89" t="e">
        <f t="shared" si="79"/>
        <v>#DIV/0!</v>
      </c>
      <c r="AL47" s="87" t="e">
        <f t="shared" si="80"/>
        <v>#DIV/0!</v>
      </c>
      <c r="AM47" s="96"/>
      <c r="AN47" s="94"/>
      <c r="AO47" s="96"/>
      <c r="AP47" s="89" t="e">
        <f t="shared" si="81"/>
        <v>#DIV/0!</v>
      </c>
      <c r="AQ47" s="87" t="e">
        <f t="shared" si="82"/>
        <v>#DIV/0!</v>
      </c>
      <c r="AR47" s="96"/>
      <c r="AS47" s="90"/>
      <c r="AT47" s="90"/>
      <c r="AU47" s="89" t="e">
        <f t="shared" si="83"/>
        <v>#DIV/0!</v>
      </c>
      <c r="AV47" s="87" t="e">
        <f t="shared" si="84"/>
        <v>#DIV/0!</v>
      </c>
      <c r="AW47" s="96"/>
      <c r="AX47" s="90"/>
      <c r="AY47" s="90"/>
      <c r="AZ47" s="89" t="e">
        <f t="shared" si="85"/>
        <v>#DIV/0!</v>
      </c>
      <c r="BA47" s="87" t="e">
        <f t="shared" si="86"/>
        <v>#DIV/0!</v>
      </c>
      <c r="BB47" s="88"/>
      <c r="BC47" s="90"/>
      <c r="BD47" s="90"/>
      <c r="BE47" s="89" t="e">
        <f t="shared" si="87"/>
        <v>#DIV/0!</v>
      </c>
      <c r="BF47" s="87" t="e">
        <f t="shared" si="88"/>
        <v>#DIV/0!</v>
      </c>
      <c r="BG47" s="88"/>
      <c r="BH47" s="90"/>
      <c r="BI47" s="90"/>
      <c r="BJ47" s="89" t="e">
        <f t="shared" si="89"/>
        <v>#DIV/0!</v>
      </c>
      <c r="BK47" s="91" t="e">
        <f t="shared" si="90"/>
        <v>#DIV/0!</v>
      </c>
      <c r="BL47" s="92"/>
      <c r="BM47" s="92"/>
      <c r="BN47" s="92"/>
      <c r="BO47" s="93" t="e">
        <f t="shared" si="91"/>
        <v>#DIV/0!</v>
      </c>
    </row>
    <row r="48" spans="2:67" s="86" customFormat="1" ht="14.25" x14ac:dyDescent="0.2">
      <c r="B48" s="61" t="s">
        <v>41</v>
      </c>
      <c r="C48" s="87">
        <f t="shared" si="66"/>
        <v>-6.1796629534419154E-2</v>
      </c>
      <c r="D48" s="675">
        <f>+IFERROR(D30/D21,0)</f>
        <v>7.010272121102902E-2</v>
      </c>
      <c r="E48" s="100">
        <v>6.5770609318996393E-2</v>
      </c>
      <c r="F48" s="541">
        <v>4.5878136200716797E-2</v>
      </c>
      <c r="G48" s="89">
        <f t="shared" si="67"/>
        <v>-0.433593750000001</v>
      </c>
      <c r="H48" s="87">
        <f t="shared" si="68"/>
        <v>-0.14783464013714345</v>
      </c>
      <c r="I48" s="88">
        <v>8.1604150039904191E-2</v>
      </c>
      <c r="J48" s="90">
        <v>6.9540229885057495E-2</v>
      </c>
      <c r="K48" s="90">
        <v>5.0793650793650801E-2</v>
      </c>
      <c r="L48" s="89">
        <f t="shared" si="69"/>
        <v>-0.36907327586206923</v>
      </c>
      <c r="M48" s="87">
        <f t="shared" si="70"/>
        <v>-0.38987142163998068</v>
      </c>
      <c r="N48" s="88">
        <v>8.2537394125067595E-2</v>
      </c>
      <c r="O48" s="88">
        <v>5.0358422939068101E-2</v>
      </c>
      <c r="P48" s="90">
        <v>8.9605734767025103E-2</v>
      </c>
      <c r="Q48" s="89">
        <f t="shared" si="71"/>
        <v>0.43800000000000006</v>
      </c>
      <c r="R48" s="87">
        <f t="shared" si="72"/>
        <v>-1</v>
      </c>
      <c r="S48" s="88">
        <v>0.20633147113594</v>
      </c>
      <c r="T48" s="88">
        <v>0</v>
      </c>
      <c r="U48" s="90">
        <v>4.7407407407407398E-2</v>
      </c>
      <c r="V48" s="89">
        <f t="shared" si="73"/>
        <v>1</v>
      </c>
      <c r="W48" s="87">
        <f t="shared" si="74"/>
        <v>-1</v>
      </c>
      <c r="X48" s="90">
        <v>2.3067219318796201E-2</v>
      </c>
      <c r="Y48" s="88">
        <v>0</v>
      </c>
      <c r="Z48" s="90">
        <v>7.8136200716845905E-2</v>
      </c>
      <c r="AA48" s="89">
        <f t="shared" si="75"/>
        <v>1</v>
      </c>
      <c r="AB48" s="87">
        <f t="shared" si="76"/>
        <v>-1</v>
      </c>
      <c r="AC48" s="90">
        <v>0.21005586592178802</v>
      </c>
      <c r="AD48" s="88">
        <v>0</v>
      </c>
      <c r="AE48" s="90">
        <v>0.19629629629629602</v>
      </c>
      <c r="AF48" s="89">
        <f t="shared" si="77"/>
        <v>1</v>
      </c>
      <c r="AG48" s="87">
        <f t="shared" si="78"/>
        <v>-0.44143217893217873</v>
      </c>
      <c r="AH48" s="90">
        <v>0.72157145431609304</v>
      </c>
      <c r="AI48" s="88">
        <v>0.40304659498207901</v>
      </c>
      <c r="AJ48" s="90">
        <v>0.72240143369175602</v>
      </c>
      <c r="AK48" s="89">
        <f t="shared" si="79"/>
        <v>0.44207392706524395</v>
      </c>
      <c r="AL48" s="87">
        <f t="shared" si="80"/>
        <v>-1.5250544662308468E-2</v>
      </c>
      <c r="AM48" s="90">
        <v>0.90483870967741908</v>
      </c>
      <c r="AN48" s="88">
        <v>0.89103942652329804</v>
      </c>
      <c r="AO48" s="90">
        <v>0.90483870967741908</v>
      </c>
      <c r="AP48" s="89">
        <f t="shared" si="81"/>
        <v>1.5250544662308468E-2</v>
      </c>
      <c r="AQ48" s="87">
        <f t="shared" si="82"/>
        <v>-0.38661710037174757</v>
      </c>
      <c r="AR48" s="90">
        <v>0.39851851851851805</v>
      </c>
      <c r="AS48" s="90">
        <v>0.24444444444444402</v>
      </c>
      <c r="AT48" s="90">
        <v>0.39851851851851805</v>
      </c>
      <c r="AU48" s="89">
        <f t="shared" si="83"/>
        <v>0.38661710037174757</v>
      </c>
      <c r="AV48" s="87">
        <f t="shared" si="84"/>
        <v>-0.55739972337482591</v>
      </c>
      <c r="AW48" s="90">
        <v>0.12956989247311801</v>
      </c>
      <c r="AX48" s="90">
        <v>5.7347670250896099E-2</v>
      </c>
      <c r="AY48" s="90">
        <v>0.12956989247311801</v>
      </c>
      <c r="AZ48" s="89">
        <f t="shared" si="85"/>
        <v>0.55739972337482591</v>
      </c>
      <c r="BA48" s="87">
        <f t="shared" si="86"/>
        <v>0</v>
      </c>
      <c r="BB48" s="88">
        <v>2.3148148148148098E-2</v>
      </c>
      <c r="BC48" s="90">
        <v>2.3148148148148098E-2</v>
      </c>
      <c r="BD48" s="90">
        <v>2.3148148148148098E-2</v>
      </c>
      <c r="BE48" s="89">
        <f t="shared" si="87"/>
        <v>0</v>
      </c>
      <c r="BF48" s="87">
        <f t="shared" si="88"/>
        <v>-0.16831683168316769</v>
      </c>
      <c r="BG48" s="88">
        <v>9.0501792114695293E-2</v>
      </c>
      <c r="BH48" s="90">
        <v>7.5268817204301092E-2</v>
      </c>
      <c r="BI48" s="90">
        <v>9.0681003584229397E-2</v>
      </c>
      <c r="BJ48" s="89">
        <f t="shared" si="89"/>
        <v>0.16996047430830027</v>
      </c>
      <c r="BK48" s="91">
        <f t="shared" si="90"/>
        <v>-0.35786016495449874</v>
      </c>
      <c r="BL48" s="92">
        <f>+BL30/BL19</f>
        <v>8.9905248826030182E-2</v>
      </c>
      <c r="BM48" s="92">
        <f>+BM30/BM19</f>
        <v>5.7731741650871769E-2</v>
      </c>
      <c r="BN48" s="92">
        <f>+BN30/BN19</f>
        <v>8.5303842840868047E-2</v>
      </c>
      <c r="BO48" s="93">
        <f t="shared" si="91"/>
        <v>0.32322226375465013</v>
      </c>
    </row>
    <row r="49" spans="2:67" s="86" customFormat="1" ht="14.25" outlineLevel="1" x14ac:dyDescent="0.2">
      <c r="B49" s="65" t="s">
        <v>37</v>
      </c>
      <c r="C49" s="87" t="e">
        <f t="shared" si="66"/>
        <v>#DIV/0!</v>
      </c>
      <c r="D49" s="542"/>
      <c r="E49" s="97"/>
      <c r="F49" s="541"/>
      <c r="G49" s="89" t="e">
        <f t="shared" si="67"/>
        <v>#DIV/0!</v>
      </c>
      <c r="H49" s="87" t="e">
        <f t="shared" si="68"/>
        <v>#DIV/0!</v>
      </c>
      <c r="I49" s="94"/>
      <c r="J49" s="96"/>
      <c r="K49" s="96"/>
      <c r="L49" s="89" t="e">
        <f t="shared" si="69"/>
        <v>#DIV/0!</v>
      </c>
      <c r="M49" s="87" t="e">
        <f t="shared" si="70"/>
        <v>#DIV/0!</v>
      </c>
      <c r="N49" s="94"/>
      <c r="O49" s="94"/>
      <c r="P49" s="96"/>
      <c r="Q49" s="89" t="e">
        <f t="shared" si="71"/>
        <v>#DIV/0!</v>
      </c>
      <c r="R49" s="87" t="e">
        <f t="shared" si="72"/>
        <v>#DIV/0!</v>
      </c>
      <c r="S49" s="94"/>
      <c r="T49" s="94"/>
      <c r="U49" s="96"/>
      <c r="V49" s="89" t="e">
        <f t="shared" si="73"/>
        <v>#DIV/0!</v>
      </c>
      <c r="W49" s="87" t="e">
        <f t="shared" si="74"/>
        <v>#DIV/0!</v>
      </c>
      <c r="X49" s="96"/>
      <c r="Y49" s="94"/>
      <c r="Z49" s="96"/>
      <c r="AA49" s="89" t="e">
        <f t="shared" si="75"/>
        <v>#DIV/0!</v>
      </c>
      <c r="AB49" s="87" t="e">
        <f t="shared" si="76"/>
        <v>#DIV/0!</v>
      </c>
      <c r="AC49" s="96"/>
      <c r="AD49" s="94"/>
      <c r="AE49" s="96"/>
      <c r="AF49" s="81" t="e">
        <f t="shared" si="77"/>
        <v>#DIV/0!</v>
      </c>
      <c r="AG49" s="87" t="e">
        <f t="shared" si="78"/>
        <v>#DIV/0!</v>
      </c>
      <c r="AH49" s="96"/>
      <c r="AI49" s="94"/>
      <c r="AJ49" s="96"/>
      <c r="AK49" s="89" t="e">
        <f t="shared" si="79"/>
        <v>#DIV/0!</v>
      </c>
      <c r="AL49" s="87" t="e">
        <f t="shared" si="80"/>
        <v>#DIV/0!</v>
      </c>
      <c r="AM49" s="96"/>
      <c r="AN49" s="94"/>
      <c r="AO49" s="96"/>
      <c r="AP49" s="89" t="e">
        <f t="shared" si="81"/>
        <v>#DIV/0!</v>
      </c>
      <c r="AQ49" s="87" t="e">
        <f t="shared" si="82"/>
        <v>#DIV/0!</v>
      </c>
      <c r="AR49" s="96"/>
      <c r="AS49" s="90"/>
      <c r="AT49" s="90"/>
      <c r="AU49" s="89" t="e">
        <f t="shared" si="83"/>
        <v>#DIV/0!</v>
      </c>
      <c r="AV49" s="87" t="e">
        <f t="shared" si="84"/>
        <v>#DIV/0!</v>
      </c>
      <c r="AW49" s="96"/>
      <c r="AX49" s="90"/>
      <c r="AY49" s="90"/>
      <c r="AZ49" s="89" t="e">
        <f t="shared" si="85"/>
        <v>#DIV/0!</v>
      </c>
      <c r="BA49" s="87" t="e">
        <f t="shared" si="86"/>
        <v>#DIV/0!</v>
      </c>
      <c r="BB49" s="88"/>
      <c r="BC49" s="90"/>
      <c r="BD49" s="90"/>
      <c r="BE49" s="89" t="e">
        <f t="shared" si="87"/>
        <v>#DIV/0!</v>
      </c>
      <c r="BF49" s="87" t="e">
        <f t="shared" si="88"/>
        <v>#DIV/0!</v>
      </c>
      <c r="BG49" s="88"/>
      <c r="BH49" s="90"/>
      <c r="BI49" s="90"/>
      <c r="BJ49" s="89" t="e">
        <f t="shared" si="89"/>
        <v>#DIV/0!</v>
      </c>
      <c r="BK49" s="91" t="e">
        <f t="shared" si="90"/>
        <v>#DIV/0!</v>
      </c>
      <c r="BL49" s="92"/>
      <c r="BM49" s="92"/>
      <c r="BN49" s="92"/>
      <c r="BO49" s="93" t="e">
        <f t="shared" si="91"/>
        <v>#DIV/0!</v>
      </c>
    </row>
    <row r="50" spans="2:67" s="86" customFormat="1" ht="14.25" outlineLevel="1" x14ac:dyDescent="0.2">
      <c r="B50" s="65" t="s">
        <v>38</v>
      </c>
      <c r="C50" s="87" t="e">
        <f t="shared" si="66"/>
        <v>#DIV/0!</v>
      </c>
      <c r="D50" s="542"/>
      <c r="E50" s="97"/>
      <c r="F50" s="541"/>
      <c r="G50" s="89" t="e">
        <f t="shared" si="67"/>
        <v>#DIV/0!</v>
      </c>
      <c r="H50" s="87" t="e">
        <f t="shared" si="68"/>
        <v>#DIV/0!</v>
      </c>
      <c r="I50" s="94"/>
      <c r="J50" s="96"/>
      <c r="K50" s="96"/>
      <c r="L50" s="89" t="e">
        <f t="shared" si="69"/>
        <v>#DIV/0!</v>
      </c>
      <c r="M50" s="87" t="e">
        <f t="shared" si="70"/>
        <v>#DIV/0!</v>
      </c>
      <c r="N50" s="94"/>
      <c r="O50" s="94"/>
      <c r="P50" s="96"/>
      <c r="Q50" s="89" t="e">
        <f t="shared" si="71"/>
        <v>#DIV/0!</v>
      </c>
      <c r="R50" s="87" t="e">
        <f t="shared" si="72"/>
        <v>#DIV/0!</v>
      </c>
      <c r="S50" s="94"/>
      <c r="T50" s="94"/>
      <c r="U50" s="96"/>
      <c r="V50" s="89" t="e">
        <f t="shared" si="73"/>
        <v>#DIV/0!</v>
      </c>
      <c r="W50" s="87" t="e">
        <f t="shared" si="74"/>
        <v>#DIV/0!</v>
      </c>
      <c r="X50" s="96"/>
      <c r="Y50" s="94"/>
      <c r="Z50" s="96"/>
      <c r="AA50" s="89" t="e">
        <f t="shared" si="75"/>
        <v>#DIV/0!</v>
      </c>
      <c r="AB50" s="87" t="e">
        <f t="shared" si="76"/>
        <v>#DIV/0!</v>
      </c>
      <c r="AC50" s="96"/>
      <c r="AD50" s="94"/>
      <c r="AE50" s="96"/>
      <c r="AF50" s="89" t="e">
        <f t="shared" si="77"/>
        <v>#DIV/0!</v>
      </c>
      <c r="AG50" s="87" t="e">
        <f t="shared" si="78"/>
        <v>#DIV/0!</v>
      </c>
      <c r="AH50" s="96"/>
      <c r="AI50" s="94"/>
      <c r="AJ50" s="96"/>
      <c r="AK50" s="89" t="e">
        <f t="shared" si="79"/>
        <v>#DIV/0!</v>
      </c>
      <c r="AL50" s="87" t="e">
        <f t="shared" si="80"/>
        <v>#DIV/0!</v>
      </c>
      <c r="AM50" s="96"/>
      <c r="AN50" s="94"/>
      <c r="AO50" s="96"/>
      <c r="AP50" s="89" t="e">
        <f t="shared" si="81"/>
        <v>#DIV/0!</v>
      </c>
      <c r="AQ50" s="87" t="e">
        <f t="shared" si="82"/>
        <v>#DIV/0!</v>
      </c>
      <c r="AR50" s="96"/>
      <c r="AS50" s="90"/>
      <c r="AT50" s="90"/>
      <c r="AU50" s="89" t="e">
        <f t="shared" si="83"/>
        <v>#DIV/0!</v>
      </c>
      <c r="AV50" s="87" t="e">
        <f t="shared" si="84"/>
        <v>#DIV/0!</v>
      </c>
      <c r="AW50" s="96"/>
      <c r="AX50" s="90"/>
      <c r="AY50" s="90"/>
      <c r="AZ50" s="89" t="e">
        <f t="shared" si="85"/>
        <v>#DIV/0!</v>
      </c>
      <c r="BA50" s="87" t="e">
        <f t="shared" si="86"/>
        <v>#DIV/0!</v>
      </c>
      <c r="BB50" s="88"/>
      <c r="BC50" s="90"/>
      <c r="BD50" s="90"/>
      <c r="BE50" s="89" t="e">
        <f t="shared" si="87"/>
        <v>#DIV/0!</v>
      </c>
      <c r="BF50" s="87" t="e">
        <f t="shared" si="88"/>
        <v>#DIV/0!</v>
      </c>
      <c r="BG50" s="88"/>
      <c r="BH50" s="90"/>
      <c r="BI50" s="90"/>
      <c r="BJ50" s="89" t="e">
        <f t="shared" si="89"/>
        <v>#DIV/0!</v>
      </c>
      <c r="BK50" s="91" t="e">
        <f t="shared" si="90"/>
        <v>#DIV/0!</v>
      </c>
      <c r="BL50" s="92"/>
      <c r="BM50" s="92"/>
      <c r="BN50" s="92"/>
      <c r="BO50" s="93" t="e">
        <f t="shared" si="91"/>
        <v>#DIV/0!</v>
      </c>
    </row>
    <row r="51" spans="2:67" s="86" customFormat="1" ht="14.25" outlineLevel="1" x14ac:dyDescent="0.2">
      <c r="B51" s="65" t="s">
        <v>39</v>
      </c>
      <c r="C51" s="87" t="e">
        <f t="shared" si="66"/>
        <v>#DIV/0!</v>
      </c>
      <c r="D51" s="542"/>
      <c r="E51" s="97"/>
      <c r="F51" s="541"/>
      <c r="G51" s="89" t="e">
        <f t="shared" si="67"/>
        <v>#DIV/0!</v>
      </c>
      <c r="H51" s="87" t="e">
        <f t="shared" si="68"/>
        <v>#DIV/0!</v>
      </c>
      <c r="I51" s="94"/>
      <c r="J51" s="96"/>
      <c r="K51" s="96"/>
      <c r="L51" s="89" t="e">
        <f t="shared" si="69"/>
        <v>#DIV/0!</v>
      </c>
      <c r="M51" s="87" t="e">
        <f t="shared" si="70"/>
        <v>#DIV/0!</v>
      </c>
      <c r="N51" s="94"/>
      <c r="O51" s="94"/>
      <c r="P51" s="96"/>
      <c r="Q51" s="89" t="e">
        <f t="shared" si="71"/>
        <v>#DIV/0!</v>
      </c>
      <c r="R51" s="87" t="e">
        <f t="shared" si="72"/>
        <v>#DIV/0!</v>
      </c>
      <c r="S51" s="94"/>
      <c r="T51" s="94"/>
      <c r="U51" s="96"/>
      <c r="V51" s="89" t="e">
        <f t="shared" si="73"/>
        <v>#DIV/0!</v>
      </c>
      <c r="W51" s="87" t="e">
        <f t="shared" si="74"/>
        <v>#DIV/0!</v>
      </c>
      <c r="X51" s="96"/>
      <c r="Y51" s="94"/>
      <c r="Z51" s="96">
        <v>1.30864359091801E-3</v>
      </c>
      <c r="AA51" s="89">
        <f t="shared" si="75"/>
        <v>1</v>
      </c>
      <c r="AB51" s="87" t="e">
        <f t="shared" si="76"/>
        <v>#DIV/0!</v>
      </c>
      <c r="AC51" s="96"/>
      <c r="AD51" s="94"/>
      <c r="AE51" s="96"/>
      <c r="AF51" s="89" t="e">
        <f t="shared" si="77"/>
        <v>#DIV/0!</v>
      </c>
      <c r="AG51" s="87" t="e">
        <f t="shared" si="78"/>
        <v>#DIV/0!</v>
      </c>
      <c r="AH51" s="96"/>
      <c r="AI51" s="94"/>
      <c r="AJ51" s="96"/>
      <c r="AK51" s="89" t="e">
        <f t="shared" si="79"/>
        <v>#DIV/0!</v>
      </c>
      <c r="AL51" s="87" t="e">
        <f t="shared" si="80"/>
        <v>#DIV/0!</v>
      </c>
      <c r="AM51" s="96"/>
      <c r="AN51" s="94"/>
      <c r="AO51" s="96"/>
      <c r="AP51" s="89" t="e">
        <f t="shared" si="81"/>
        <v>#DIV/0!</v>
      </c>
      <c r="AQ51" s="87" t="e">
        <f t="shared" si="82"/>
        <v>#DIV/0!</v>
      </c>
      <c r="AR51" s="96"/>
      <c r="AS51" s="90"/>
      <c r="AT51" s="90"/>
      <c r="AU51" s="89" t="e">
        <f t="shared" si="83"/>
        <v>#DIV/0!</v>
      </c>
      <c r="AV51" s="87" t="e">
        <f t="shared" si="84"/>
        <v>#DIV/0!</v>
      </c>
      <c r="AW51" s="96"/>
      <c r="AX51" s="90"/>
      <c r="AY51" s="90"/>
      <c r="AZ51" s="89" t="e">
        <f t="shared" si="85"/>
        <v>#DIV/0!</v>
      </c>
      <c r="BA51" s="87" t="e">
        <f t="shared" si="86"/>
        <v>#DIV/0!</v>
      </c>
      <c r="BB51" s="88"/>
      <c r="BC51" s="90"/>
      <c r="BD51" s="90"/>
      <c r="BE51" s="89" t="e">
        <f t="shared" si="87"/>
        <v>#DIV/0!</v>
      </c>
      <c r="BF51" s="87" t="e">
        <f t="shared" si="88"/>
        <v>#DIV/0!</v>
      </c>
      <c r="BG51" s="88"/>
      <c r="BH51" s="90"/>
      <c r="BI51" s="90"/>
      <c r="BJ51" s="89" t="e">
        <f t="shared" si="89"/>
        <v>#DIV/0!</v>
      </c>
      <c r="BK51" s="91" t="e">
        <f t="shared" si="90"/>
        <v>#DIV/0!</v>
      </c>
      <c r="BL51" s="92"/>
      <c r="BM51" s="92"/>
      <c r="BN51" s="92"/>
      <c r="BO51" s="93" t="e">
        <f t="shared" si="91"/>
        <v>#DIV/0!</v>
      </c>
    </row>
    <row r="52" spans="2:67" s="86" customFormat="1" ht="14.25" outlineLevel="1" x14ac:dyDescent="0.2">
      <c r="B52" s="65" t="s">
        <v>40</v>
      </c>
      <c r="C52" s="87" t="e">
        <f t="shared" si="66"/>
        <v>#DIV/0!</v>
      </c>
      <c r="D52" s="542"/>
      <c r="E52" s="97"/>
      <c r="F52" s="541"/>
      <c r="G52" s="89" t="e">
        <f t="shared" si="67"/>
        <v>#DIV/0!</v>
      </c>
      <c r="H52" s="87" t="e">
        <f t="shared" si="68"/>
        <v>#DIV/0!</v>
      </c>
      <c r="I52" s="94"/>
      <c r="J52" s="96"/>
      <c r="K52" s="96"/>
      <c r="L52" s="89" t="e">
        <f t="shared" si="69"/>
        <v>#DIV/0!</v>
      </c>
      <c r="M52" s="87" t="e">
        <f t="shared" si="70"/>
        <v>#DIV/0!</v>
      </c>
      <c r="N52" s="94"/>
      <c r="O52" s="94"/>
      <c r="P52" s="96"/>
      <c r="Q52" s="89" t="e">
        <f t="shared" si="71"/>
        <v>#DIV/0!</v>
      </c>
      <c r="R52" s="87" t="e">
        <f t="shared" si="72"/>
        <v>#DIV/0!</v>
      </c>
      <c r="S52" s="94"/>
      <c r="T52" s="94"/>
      <c r="U52" s="96"/>
      <c r="V52" s="89" t="e">
        <f t="shared" si="73"/>
        <v>#DIV/0!</v>
      </c>
      <c r="W52" s="87" t="e">
        <f t="shared" si="74"/>
        <v>#DIV/0!</v>
      </c>
      <c r="X52" s="96"/>
      <c r="Y52" s="94"/>
      <c r="Z52" s="96"/>
      <c r="AA52" s="89" t="e">
        <f t="shared" si="75"/>
        <v>#DIV/0!</v>
      </c>
      <c r="AB52" s="87" t="e">
        <f t="shared" si="76"/>
        <v>#DIV/0!</v>
      </c>
      <c r="AC52" s="96"/>
      <c r="AD52" s="94"/>
      <c r="AE52" s="96"/>
      <c r="AF52" s="89" t="e">
        <f t="shared" si="77"/>
        <v>#DIV/0!</v>
      </c>
      <c r="AG52" s="87" t="e">
        <f t="shared" si="78"/>
        <v>#DIV/0!</v>
      </c>
      <c r="AH52" s="96"/>
      <c r="AI52" s="94"/>
      <c r="AJ52" s="96"/>
      <c r="AK52" s="89" t="e">
        <f t="shared" si="79"/>
        <v>#DIV/0!</v>
      </c>
      <c r="AL52" s="87" t="e">
        <f t="shared" si="80"/>
        <v>#DIV/0!</v>
      </c>
      <c r="AM52" s="96"/>
      <c r="AN52" s="94"/>
      <c r="AO52" s="96"/>
      <c r="AP52" s="89" t="e">
        <f t="shared" si="81"/>
        <v>#DIV/0!</v>
      </c>
      <c r="AQ52" s="87" t="e">
        <f t="shared" si="82"/>
        <v>#DIV/0!</v>
      </c>
      <c r="AR52" s="96"/>
      <c r="AS52" s="90"/>
      <c r="AT52" s="90"/>
      <c r="AU52" s="89" t="e">
        <f t="shared" si="83"/>
        <v>#DIV/0!</v>
      </c>
      <c r="AV52" s="87" t="e">
        <f t="shared" si="84"/>
        <v>#DIV/0!</v>
      </c>
      <c r="AW52" s="96"/>
      <c r="AX52" s="90"/>
      <c r="AY52" s="90"/>
      <c r="AZ52" s="89" t="e">
        <f t="shared" si="85"/>
        <v>#DIV/0!</v>
      </c>
      <c r="BA52" s="87" t="e">
        <f t="shared" si="86"/>
        <v>#DIV/0!</v>
      </c>
      <c r="BB52" s="88"/>
      <c r="BC52" s="90"/>
      <c r="BD52" s="90"/>
      <c r="BE52" s="89" t="e">
        <f t="shared" si="87"/>
        <v>#DIV/0!</v>
      </c>
      <c r="BF52" s="87" t="e">
        <f t="shared" si="88"/>
        <v>#DIV/0!</v>
      </c>
      <c r="BG52" s="88"/>
      <c r="BH52" s="90"/>
      <c r="BI52" s="90"/>
      <c r="BJ52" s="89" t="e">
        <f t="shared" si="89"/>
        <v>#DIV/0!</v>
      </c>
      <c r="BK52" s="91" t="e">
        <f t="shared" si="90"/>
        <v>#DIV/0!</v>
      </c>
      <c r="BL52" s="92"/>
      <c r="BM52" s="92"/>
      <c r="BN52" s="92"/>
      <c r="BO52" s="93" t="e">
        <f t="shared" si="91"/>
        <v>#DIV/0!</v>
      </c>
    </row>
    <row r="53" spans="2:67" s="86" customFormat="1" ht="14.25" x14ac:dyDescent="0.2">
      <c r="B53" s="61" t="s">
        <v>42</v>
      </c>
      <c r="C53" s="87" t="e">
        <f t="shared" si="66"/>
        <v>#DIV/0!</v>
      </c>
      <c r="D53" s="675">
        <f>+IFERROR(D35/D22,0)</f>
        <v>0</v>
      </c>
      <c r="E53" s="100">
        <v>0</v>
      </c>
      <c r="F53" s="541">
        <v>0</v>
      </c>
      <c r="G53" s="89" t="e">
        <f t="shared" si="67"/>
        <v>#DIV/0!</v>
      </c>
      <c r="H53" s="87" t="e">
        <f t="shared" si="68"/>
        <v>#DIV/0!</v>
      </c>
      <c r="I53" s="88">
        <v>0</v>
      </c>
      <c r="J53" s="90">
        <v>0</v>
      </c>
      <c r="K53" s="90">
        <v>0</v>
      </c>
      <c r="L53" s="89" t="e">
        <f t="shared" si="69"/>
        <v>#DIV/0!</v>
      </c>
      <c r="M53" s="87" t="e">
        <f t="shared" si="70"/>
        <v>#DIV/0!</v>
      </c>
      <c r="N53" s="88">
        <v>0</v>
      </c>
      <c r="O53" s="88">
        <v>0</v>
      </c>
      <c r="P53" s="90">
        <v>0</v>
      </c>
      <c r="Q53" s="89" t="e">
        <f t="shared" si="71"/>
        <v>#DIV/0!</v>
      </c>
      <c r="R53" s="87" t="e">
        <f t="shared" si="72"/>
        <v>#DIV/0!</v>
      </c>
      <c r="S53" s="88">
        <v>0</v>
      </c>
      <c r="T53" s="88">
        <v>0</v>
      </c>
      <c r="U53" s="90">
        <v>0</v>
      </c>
      <c r="V53" s="89" t="e">
        <f t="shared" si="73"/>
        <v>#DIV/0!</v>
      </c>
      <c r="W53" s="87" t="e">
        <f t="shared" si="74"/>
        <v>#DIV/0!</v>
      </c>
      <c r="X53" s="90">
        <v>0</v>
      </c>
      <c r="Y53" s="88">
        <v>0</v>
      </c>
      <c r="Z53" s="90">
        <v>0</v>
      </c>
      <c r="AA53" s="89" t="e">
        <f t="shared" si="75"/>
        <v>#DIV/0!</v>
      </c>
      <c r="AB53" s="87">
        <f t="shared" si="76"/>
        <v>-1</v>
      </c>
      <c r="AC53" s="90">
        <v>2.0634920634920602E-3</v>
      </c>
      <c r="AD53" s="88">
        <v>0</v>
      </c>
      <c r="AE53" s="90">
        <v>0</v>
      </c>
      <c r="AF53" s="89" t="e">
        <f t="shared" si="77"/>
        <v>#DIV/0!</v>
      </c>
      <c r="AG53" s="87">
        <f t="shared" si="78"/>
        <v>-0.70401691331923899</v>
      </c>
      <c r="AH53" s="90">
        <v>0.50860215053763402</v>
      </c>
      <c r="AI53" s="88">
        <v>0.15053763440860202</v>
      </c>
      <c r="AJ53" s="90">
        <v>0.50860215053763402</v>
      </c>
      <c r="AK53" s="89">
        <f t="shared" si="79"/>
        <v>0.70401691331923899</v>
      </c>
      <c r="AL53" s="87">
        <f t="shared" si="80"/>
        <v>8.7881591119332303E-3</v>
      </c>
      <c r="AM53" s="90">
        <v>0.66420890937020005</v>
      </c>
      <c r="AN53" s="88">
        <v>0.67004608294930901</v>
      </c>
      <c r="AO53" s="90">
        <v>0.66420890937020005</v>
      </c>
      <c r="AP53" s="89">
        <f t="shared" si="81"/>
        <v>-8.7881591119332303E-3</v>
      </c>
      <c r="AQ53" s="87">
        <f t="shared" si="82"/>
        <v>0</v>
      </c>
      <c r="AR53" s="90">
        <v>1.4285714285714299E-2</v>
      </c>
      <c r="AS53" s="90">
        <v>1.4285714285714299E-2</v>
      </c>
      <c r="AT53" s="90">
        <v>1.4285714285714299E-2</v>
      </c>
      <c r="AU53" s="89">
        <f t="shared" si="83"/>
        <v>0</v>
      </c>
      <c r="AV53" s="87" t="e">
        <f t="shared" si="84"/>
        <v>#DIV/0!</v>
      </c>
      <c r="AW53" s="90">
        <v>0</v>
      </c>
      <c r="AX53" s="90">
        <v>0</v>
      </c>
      <c r="AY53" s="90">
        <v>0</v>
      </c>
      <c r="AZ53" s="89" t="e">
        <f t="shared" si="85"/>
        <v>#DIV/0!</v>
      </c>
      <c r="BA53" s="87" t="e">
        <f t="shared" si="86"/>
        <v>#DIV/0!</v>
      </c>
      <c r="BB53" s="88">
        <v>0</v>
      </c>
      <c r="BC53" s="90">
        <v>0</v>
      </c>
      <c r="BD53" s="90">
        <v>0</v>
      </c>
      <c r="BE53" s="89" t="e">
        <f t="shared" si="87"/>
        <v>#DIV/0!</v>
      </c>
      <c r="BF53" s="87" t="e">
        <f t="shared" si="88"/>
        <v>#DIV/0!</v>
      </c>
      <c r="BG53" s="88">
        <v>0</v>
      </c>
      <c r="BH53" s="90">
        <v>0</v>
      </c>
      <c r="BI53" s="90">
        <v>0</v>
      </c>
      <c r="BJ53" s="89" t="e">
        <f t="shared" si="89"/>
        <v>#DIV/0!</v>
      </c>
      <c r="BK53" s="91">
        <f t="shared" si="90"/>
        <v>-0.29992782761109393</v>
      </c>
      <c r="BL53" s="92">
        <f>+BL35/BL19</f>
        <v>4.3002028397565922E-2</v>
      </c>
      <c r="BM53" s="92">
        <f>+BM35/BM19</f>
        <v>3.0104523437413405E-2</v>
      </c>
      <c r="BN53" s="92">
        <f>+BN35/BN19</f>
        <v>4.2929784100697435E-2</v>
      </c>
      <c r="BO53" s="93">
        <f t="shared" si="91"/>
        <v>0.29874971262843297</v>
      </c>
    </row>
    <row r="54" spans="2:67" s="86" customFormat="1" ht="14.25" outlineLevel="1" x14ac:dyDescent="0.2">
      <c r="B54" s="65" t="s">
        <v>37</v>
      </c>
      <c r="C54" s="87" t="e">
        <f t="shared" si="66"/>
        <v>#DIV/0!</v>
      </c>
      <c r="D54" s="542"/>
      <c r="E54" s="97"/>
      <c r="F54" s="542"/>
      <c r="G54" s="89" t="e">
        <f t="shared" si="67"/>
        <v>#DIV/0!</v>
      </c>
      <c r="H54" s="87" t="e">
        <f t="shared" si="68"/>
        <v>#DIV/0!</v>
      </c>
      <c r="I54" s="94"/>
      <c r="J54" s="96"/>
      <c r="K54" s="94"/>
      <c r="L54" s="89" t="e">
        <f t="shared" si="69"/>
        <v>#DIV/0!</v>
      </c>
      <c r="M54" s="87" t="e">
        <f t="shared" si="70"/>
        <v>#DIV/0!</v>
      </c>
      <c r="N54" s="94"/>
      <c r="O54" s="94"/>
      <c r="P54" s="94"/>
      <c r="Q54" s="89" t="e">
        <f t="shared" si="71"/>
        <v>#DIV/0!</v>
      </c>
      <c r="R54" s="87" t="e">
        <f t="shared" si="72"/>
        <v>#DIV/0!</v>
      </c>
      <c r="S54" s="94"/>
      <c r="T54" s="94"/>
      <c r="U54" s="94"/>
      <c r="V54" s="89" t="e">
        <f t="shared" si="73"/>
        <v>#DIV/0!</v>
      </c>
      <c r="W54" s="87" t="e">
        <f t="shared" si="74"/>
        <v>#DIV/0!</v>
      </c>
      <c r="X54" s="96"/>
      <c r="Y54" s="94"/>
      <c r="Z54" s="94"/>
      <c r="AA54" s="89" t="e">
        <f t="shared" si="75"/>
        <v>#DIV/0!</v>
      </c>
      <c r="AB54" s="87" t="e">
        <f t="shared" si="76"/>
        <v>#DIV/0!</v>
      </c>
      <c r="AC54" s="96"/>
      <c r="AD54" s="94"/>
      <c r="AE54" s="94"/>
      <c r="AF54" s="89" t="e">
        <f t="shared" si="77"/>
        <v>#DIV/0!</v>
      </c>
      <c r="AG54" s="87" t="e">
        <f t="shared" si="78"/>
        <v>#DIV/0!</v>
      </c>
      <c r="AH54" s="96"/>
      <c r="AI54" s="94"/>
      <c r="AJ54" s="94"/>
      <c r="AK54" s="89" t="e">
        <f t="shared" si="79"/>
        <v>#DIV/0!</v>
      </c>
      <c r="AL54" s="87" t="e">
        <f t="shared" si="80"/>
        <v>#DIV/0!</v>
      </c>
      <c r="AM54" s="96"/>
      <c r="AN54" s="94"/>
      <c r="AO54" s="94"/>
      <c r="AP54" s="89" t="e">
        <f t="shared" si="81"/>
        <v>#DIV/0!</v>
      </c>
      <c r="AQ54" s="87" t="e">
        <f t="shared" si="82"/>
        <v>#DIV/0!</v>
      </c>
      <c r="AR54" s="94"/>
      <c r="AS54" s="94"/>
      <c r="AT54" s="97"/>
      <c r="AU54" s="89" t="e">
        <f t="shared" si="83"/>
        <v>#DIV/0!</v>
      </c>
      <c r="AV54" s="87" t="e">
        <f t="shared" si="84"/>
        <v>#DIV/0!</v>
      </c>
      <c r="AW54" s="94"/>
      <c r="AX54" s="94"/>
      <c r="AY54" s="94"/>
      <c r="AZ54" s="89" t="e">
        <f t="shared" si="85"/>
        <v>#DIV/0!</v>
      </c>
      <c r="BA54" s="87" t="e">
        <f t="shared" si="86"/>
        <v>#DIV/0!</v>
      </c>
      <c r="BB54" s="94"/>
      <c r="BC54" s="94"/>
      <c r="BD54" s="94"/>
      <c r="BE54" s="89" t="e">
        <f t="shared" si="87"/>
        <v>#DIV/0!</v>
      </c>
      <c r="BF54" s="87" t="e">
        <f t="shared" si="88"/>
        <v>#DIV/0!</v>
      </c>
      <c r="BG54" s="94"/>
      <c r="BH54" s="94"/>
      <c r="BI54" s="94"/>
      <c r="BJ54" s="89" t="e">
        <f t="shared" si="89"/>
        <v>#DIV/0!</v>
      </c>
      <c r="BK54" s="91" t="e">
        <f t="shared" si="90"/>
        <v>#DIV/0!</v>
      </c>
      <c r="BL54" s="98"/>
      <c r="BM54" s="98"/>
      <c r="BN54" s="99"/>
      <c r="BO54" s="93" t="e">
        <f t="shared" si="91"/>
        <v>#DIV/0!</v>
      </c>
    </row>
    <row r="55" spans="2:67" s="86" customFormat="1" ht="14.25" outlineLevel="1" x14ac:dyDescent="0.2">
      <c r="B55" s="65" t="s">
        <v>38</v>
      </c>
      <c r="C55" s="87" t="e">
        <f t="shared" si="66"/>
        <v>#DIV/0!</v>
      </c>
      <c r="D55" s="542"/>
      <c r="E55" s="97"/>
      <c r="F55" s="542"/>
      <c r="G55" s="89" t="e">
        <f t="shared" si="67"/>
        <v>#DIV/0!</v>
      </c>
      <c r="H55" s="87" t="e">
        <f t="shared" si="68"/>
        <v>#DIV/0!</v>
      </c>
      <c r="I55" s="94"/>
      <c r="J55" s="96"/>
      <c r="K55" s="94"/>
      <c r="L55" s="89" t="e">
        <f t="shared" si="69"/>
        <v>#DIV/0!</v>
      </c>
      <c r="M55" s="87" t="e">
        <f t="shared" si="70"/>
        <v>#DIV/0!</v>
      </c>
      <c r="N55" s="94"/>
      <c r="O55" s="94"/>
      <c r="P55" s="94"/>
      <c r="Q55" s="89" t="e">
        <f t="shared" si="71"/>
        <v>#DIV/0!</v>
      </c>
      <c r="R55" s="87" t="e">
        <f t="shared" si="72"/>
        <v>#DIV/0!</v>
      </c>
      <c r="S55" s="94"/>
      <c r="T55" s="94"/>
      <c r="U55" s="94"/>
      <c r="V55" s="89" t="e">
        <f t="shared" si="73"/>
        <v>#DIV/0!</v>
      </c>
      <c r="W55" s="87" t="e">
        <f t="shared" si="74"/>
        <v>#DIV/0!</v>
      </c>
      <c r="X55" s="96"/>
      <c r="Y55" s="94"/>
      <c r="Z55" s="94"/>
      <c r="AA55" s="89" t="e">
        <f t="shared" si="75"/>
        <v>#DIV/0!</v>
      </c>
      <c r="AB55" s="87" t="e">
        <f t="shared" si="76"/>
        <v>#DIV/0!</v>
      </c>
      <c r="AC55" s="96"/>
      <c r="AD55" s="94"/>
      <c r="AE55" s="94"/>
      <c r="AF55" s="89" t="e">
        <f t="shared" si="77"/>
        <v>#DIV/0!</v>
      </c>
      <c r="AG55" s="87" t="e">
        <f t="shared" si="78"/>
        <v>#DIV/0!</v>
      </c>
      <c r="AH55" s="96"/>
      <c r="AI55" s="94"/>
      <c r="AJ55" s="94"/>
      <c r="AK55" s="89" t="e">
        <f t="shared" si="79"/>
        <v>#DIV/0!</v>
      </c>
      <c r="AL55" s="87" t="e">
        <f t="shared" si="80"/>
        <v>#DIV/0!</v>
      </c>
      <c r="AM55" s="96"/>
      <c r="AN55" s="94"/>
      <c r="AO55" s="94"/>
      <c r="AP55" s="89" t="e">
        <f t="shared" si="81"/>
        <v>#DIV/0!</v>
      </c>
      <c r="AQ55" s="87" t="e">
        <f t="shared" si="82"/>
        <v>#DIV/0!</v>
      </c>
      <c r="AR55" s="94"/>
      <c r="AS55" s="94"/>
      <c r="AT55" s="97"/>
      <c r="AU55" s="89" t="e">
        <f t="shared" si="83"/>
        <v>#DIV/0!</v>
      </c>
      <c r="AV55" s="87" t="e">
        <f t="shared" si="84"/>
        <v>#DIV/0!</v>
      </c>
      <c r="AW55" s="94"/>
      <c r="AX55" s="94"/>
      <c r="AY55" s="94"/>
      <c r="AZ55" s="89" t="e">
        <f t="shared" si="85"/>
        <v>#DIV/0!</v>
      </c>
      <c r="BA55" s="87" t="e">
        <f t="shared" si="86"/>
        <v>#DIV/0!</v>
      </c>
      <c r="BB55" s="94"/>
      <c r="BC55" s="94"/>
      <c r="BD55" s="94"/>
      <c r="BE55" s="89" t="e">
        <f t="shared" si="87"/>
        <v>#DIV/0!</v>
      </c>
      <c r="BF55" s="87" t="e">
        <f t="shared" si="88"/>
        <v>#DIV/0!</v>
      </c>
      <c r="BG55" s="94"/>
      <c r="BH55" s="94"/>
      <c r="BI55" s="94"/>
      <c r="BJ55" s="89" t="e">
        <f t="shared" si="89"/>
        <v>#DIV/0!</v>
      </c>
      <c r="BK55" s="91" t="e">
        <f t="shared" si="90"/>
        <v>#DIV/0!</v>
      </c>
      <c r="BL55" s="98"/>
      <c r="BM55" s="98"/>
      <c r="BN55" s="99"/>
      <c r="BO55" s="93" t="e">
        <f t="shared" si="91"/>
        <v>#DIV/0!</v>
      </c>
    </row>
    <row r="56" spans="2:67" s="74" customFormat="1" ht="14.25" outlineLevel="1" x14ac:dyDescent="0.2">
      <c r="B56" s="65" t="s">
        <v>39</v>
      </c>
      <c r="C56" s="87" t="e">
        <f t="shared" si="66"/>
        <v>#DIV/0!</v>
      </c>
      <c r="D56" s="542"/>
      <c r="E56" s="97"/>
      <c r="F56" s="542"/>
      <c r="G56" s="89" t="e">
        <f t="shared" si="67"/>
        <v>#DIV/0!</v>
      </c>
      <c r="H56" s="87" t="e">
        <f t="shared" si="68"/>
        <v>#DIV/0!</v>
      </c>
      <c r="I56" s="94"/>
      <c r="J56" s="96"/>
      <c r="K56" s="94"/>
      <c r="L56" s="89" t="e">
        <f t="shared" si="69"/>
        <v>#DIV/0!</v>
      </c>
      <c r="M56" s="87" t="e">
        <f t="shared" si="70"/>
        <v>#DIV/0!</v>
      </c>
      <c r="N56" s="94"/>
      <c r="O56" s="94"/>
      <c r="P56" s="94"/>
      <c r="Q56" s="89" t="e">
        <f t="shared" si="71"/>
        <v>#DIV/0!</v>
      </c>
      <c r="R56" s="87" t="e">
        <f t="shared" si="72"/>
        <v>#DIV/0!</v>
      </c>
      <c r="S56" s="94"/>
      <c r="T56" s="94"/>
      <c r="U56" s="94"/>
      <c r="V56" s="89" t="e">
        <f t="shared" si="73"/>
        <v>#DIV/0!</v>
      </c>
      <c r="W56" s="87" t="e">
        <f t="shared" si="74"/>
        <v>#DIV/0!</v>
      </c>
      <c r="X56" s="96"/>
      <c r="Y56" s="94"/>
      <c r="Z56" s="94"/>
      <c r="AA56" s="89" t="e">
        <f t="shared" si="75"/>
        <v>#DIV/0!</v>
      </c>
      <c r="AB56" s="87" t="e">
        <f t="shared" si="76"/>
        <v>#DIV/0!</v>
      </c>
      <c r="AC56" s="96"/>
      <c r="AD56" s="94"/>
      <c r="AE56" s="94"/>
      <c r="AF56" s="81" t="e">
        <f t="shared" si="77"/>
        <v>#DIV/0!</v>
      </c>
      <c r="AG56" s="87" t="e">
        <f t="shared" si="78"/>
        <v>#DIV/0!</v>
      </c>
      <c r="AH56" s="96"/>
      <c r="AI56" s="94"/>
      <c r="AJ56" s="94"/>
      <c r="AK56" s="89" t="e">
        <f t="shared" si="79"/>
        <v>#DIV/0!</v>
      </c>
      <c r="AL56" s="87" t="e">
        <f t="shared" si="80"/>
        <v>#DIV/0!</v>
      </c>
      <c r="AM56" s="96"/>
      <c r="AN56" s="94"/>
      <c r="AO56" s="94"/>
      <c r="AP56" s="89" t="e">
        <f t="shared" si="81"/>
        <v>#DIV/0!</v>
      </c>
      <c r="AQ56" s="87" t="e">
        <f t="shared" si="82"/>
        <v>#DIV/0!</v>
      </c>
      <c r="AR56" s="94"/>
      <c r="AS56" s="94"/>
      <c r="AT56" s="97"/>
      <c r="AU56" s="89" t="e">
        <f t="shared" si="83"/>
        <v>#DIV/0!</v>
      </c>
      <c r="AV56" s="87" t="e">
        <f t="shared" si="84"/>
        <v>#DIV/0!</v>
      </c>
      <c r="AW56" s="94"/>
      <c r="AX56" s="94"/>
      <c r="AY56" s="94"/>
      <c r="AZ56" s="89" t="e">
        <f t="shared" si="85"/>
        <v>#DIV/0!</v>
      </c>
      <c r="BA56" s="87" t="e">
        <f t="shared" si="86"/>
        <v>#DIV/0!</v>
      </c>
      <c r="BB56" s="94"/>
      <c r="BC56" s="94"/>
      <c r="BD56" s="94"/>
      <c r="BE56" s="89" t="e">
        <f t="shared" si="87"/>
        <v>#DIV/0!</v>
      </c>
      <c r="BF56" s="87" t="e">
        <f t="shared" si="88"/>
        <v>#DIV/0!</v>
      </c>
      <c r="BG56" s="94"/>
      <c r="BH56" s="94"/>
      <c r="BI56" s="94"/>
      <c r="BJ56" s="89" t="e">
        <f t="shared" si="89"/>
        <v>#DIV/0!</v>
      </c>
      <c r="BK56" s="91" t="e">
        <f t="shared" si="90"/>
        <v>#DIV/0!</v>
      </c>
      <c r="BL56" s="98"/>
      <c r="BM56" s="98"/>
      <c r="BN56" s="99"/>
      <c r="BO56" s="93" t="e">
        <f t="shared" si="91"/>
        <v>#DIV/0!</v>
      </c>
    </row>
    <row r="57" spans="2:67" s="74" customFormat="1" ht="14.25" outlineLevel="1" x14ac:dyDescent="0.2">
      <c r="B57" s="65" t="s">
        <v>40</v>
      </c>
      <c r="C57" s="87" t="e">
        <f t="shared" si="66"/>
        <v>#DIV/0!</v>
      </c>
      <c r="D57" s="542"/>
      <c r="E57" s="97"/>
      <c r="F57" s="542"/>
      <c r="G57" s="89" t="e">
        <f t="shared" si="67"/>
        <v>#DIV/0!</v>
      </c>
      <c r="H57" s="87" t="e">
        <f t="shared" si="68"/>
        <v>#DIV/0!</v>
      </c>
      <c r="I57" s="94"/>
      <c r="J57" s="96"/>
      <c r="K57" s="94"/>
      <c r="L57" s="89" t="e">
        <f t="shared" si="69"/>
        <v>#DIV/0!</v>
      </c>
      <c r="M57" s="87" t="e">
        <f t="shared" si="70"/>
        <v>#DIV/0!</v>
      </c>
      <c r="N57" s="94"/>
      <c r="O57" s="94"/>
      <c r="P57" s="94"/>
      <c r="Q57" s="89" t="e">
        <f t="shared" si="71"/>
        <v>#DIV/0!</v>
      </c>
      <c r="R57" s="87" t="e">
        <f t="shared" si="72"/>
        <v>#DIV/0!</v>
      </c>
      <c r="S57" s="94"/>
      <c r="T57" s="94"/>
      <c r="U57" s="94"/>
      <c r="V57" s="89" t="e">
        <f t="shared" si="73"/>
        <v>#DIV/0!</v>
      </c>
      <c r="W57" s="87" t="e">
        <f t="shared" si="74"/>
        <v>#DIV/0!</v>
      </c>
      <c r="X57" s="96"/>
      <c r="Y57" s="94"/>
      <c r="Z57" s="94"/>
      <c r="AA57" s="89" t="e">
        <f t="shared" si="75"/>
        <v>#DIV/0!</v>
      </c>
      <c r="AB57" s="87" t="e">
        <f t="shared" si="76"/>
        <v>#DIV/0!</v>
      </c>
      <c r="AC57" s="96"/>
      <c r="AD57" s="94"/>
      <c r="AE57" s="94"/>
      <c r="AF57" s="89" t="e">
        <f t="shared" si="77"/>
        <v>#DIV/0!</v>
      </c>
      <c r="AG57" s="87" t="e">
        <f t="shared" si="78"/>
        <v>#DIV/0!</v>
      </c>
      <c r="AH57" s="96"/>
      <c r="AI57" s="94"/>
      <c r="AJ57" s="94"/>
      <c r="AK57" s="89" t="e">
        <f t="shared" si="79"/>
        <v>#DIV/0!</v>
      </c>
      <c r="AL57" s="87" t="e">
        <f t="shared" si="80"/>
        <v>#DIV/0!</v>
      </c>
      <c r="AM57" s="96"/>
      <c r="AN57" s="94"/>
      <c r="AO57" s="94"/>
      <c r="AP57" s="89" t="e">
        <f t="shared" si="81"/>
        <v>#DIV/0!</v>
      </c>
      <c r="AQ57" s="87" t="e">
        <f t="shared" si="82"/>
        <v>#DIV/0!</v>
      </c>
      <c r="AR57" s="94"/>
      <c r="AS57" s="94"/>
      <c r="AT57" s="97"/>
      <c r="AU57" s="89" t="e">
        <f t="shared" si="83"/>
        <v>#DIV/0!</v>
      </c>
      <c r="AV57" s="87" t="e">
        <f t="shared" si="84"/>
        <v>#DIV/0!</v>
      </c>
      <c r="AW57" s="94"/>
      <c r="AX57" s="94"/>
      <c r="AY57" s="94"/>
      <c r="AZ57" s="89" t="e">
        <f t="shared" si="85"/>
        <v>#DIV/0!</v>
      </c>
      <c r="BA57" s="87" t="e">
        <f t="shared" si="86"/>
        <v>#DIV/0!</v>
      </c>
      <c r="BB57" s="94"/>
      <c r="BC57" s="94"/>
      <c r="BD57" s="94"/>
      <c r="BE57" s="89" t="e">
        <f t="shared" si="87"/>
        <v>#DIV/0!</v>
      </c>
      <c r="BF57" s="87" t="e">
        <f t="shared" si="88"/>
        <v>#DIV/0!</v>
      </c>
      <c r="BG57" s="94"/>
      <c r="BH57" s="94"/>
      <c r="BI57" s="94"/>
      <c r="BJ57" s="89" t="e">
        <f t="shared" si="89"/>
        <v>#DIV/0!</v>
      </c>
      <c r="BK57" s="91" t="e">
        <f t="shared" si="90"/>
        <v>#DIV/0!</v>
      </c>
      <c r="BL57" s="98"/>
      <c r="BM57" s="98"/>
      <c r="BN57" s="99"/>
      <c r="BO57" s="93" t="e">
        <f t="shared" si="91"/>
        <v>#DIV/0!</v>
      </c>
    </row>
    <row r="58" spans="2:67" ht="15" x14ac:dyDescent="0.2">
      <c r="B58" s="78"/>
      <c r="C58" s="79"/>
      <c r="D58" s="543"/>
      <c r="E58" s="103"/>
      <c r="F58" s="543"/>
      <c r="G58" s="81"/>
      <c r="H58" s="79"/>
      <c r="I58" s="101"/>
      <c r="J58" s="102"/>
      <c r="K58" s="101"/>
      <c r="L58" s="81"/>
      <c r="M58" s="79"/>
      <c r="N58" s="101"/>
      <c r="O58" s="101"/>
      <c r="P58" s="101"/>
      <c r="Q58" s="81"/>
      <c r="R58" s="79"/>
      <c r="S58" s="101"/>
      <c r="T58" s="101"/>
      <c r="U58" s="101"/>
      <c r="V58" s="81"/>
      <c r="W58" s="79"/>
      <c r="X58" s="102"/>
      <c r="Y58" s="101"/>
      <c r="Z58" s="101"/>
      <c r="AA58" s="81"/>
      <c r="AB58" s="79"/>
      <c r="AC58" s="102"/>
      <c r="AD58" s="101"/>
      <c r="AE58" s="101"/>
      <c r="AF58" s="81"/>
      <c r="AG58" s="79"/>
      <c r="AH58" s="102"/>
      <c r="AI58" s="101"/>
      <c r="AJ58" s="101"/>
      <c r="AK58" s="81"/>
      <c r="AL58" s="79"/>
      <c r="AM58" s="102"/>
      <c r="AN58" s="101"/>
      <c r="AO58" s="101"/>
      <c r="AP58" s="81"/>
      <c r="AQ58" s="79"/>
      <c r="AR58" s="101"/>
      <c r="AS58" s="101"/>
      <c r="AT58" s="103"/>
      <c r="AU58" s="81"/>
      <c r="AV58" s="79"/>
      <c r="AW58" s="101"/>
      <c r="AX58" s="101"/>
      <c r="AY58" s="101"/>
      <c r="AZ58" s="81"/>
      <c r="BA58" s="79"/>
      <c r="BB58" s="101"/>
      <c r="BC58" s="101"/>
      <c r="BD58" s="101"/>
      <c r="BE58" s="81"/>
      <c r="BF58" s="79"/>
      <c r="BG58" s="101"/>
      <c r="BH58" s="101"/>
      <c r="BI58" s="101"/>
      <c r="BJ58" s="81"/>
      <c r="BK58" s="83"/>
      <c r="BL58" s="104"/>
      <c r="BM58" s="104"/>
      <c r="BN58" s="105"/>
      <c r="BO58" s="85"/>
    </row>
    <row r="59" spans="2:67" ht="15" x14ac:dyDescent="0.2">
      <c r="B59" s="106" t="s">
        <v>46</v>
      </c>
      <c r="C59" s="53">
        <f t="shared" ref="C59:C74" si="92">+(E59-D59)/D59</f>
        <v>3.5679146480914532E-2</v>
      </c>
      <c r="D59" s="673">
        <f>+D178/D24</f>
        <v>363.64234652114595</v>
      </c>
      <c r="E59" s="75">
        <f>+E178/E24</f>
        <v>376.6167950693374</v>
      </c>
      <c r="F59" s="537">
        <f>+F178/F24</f>
        <v>363.68209606986903</v>
      </c>
      <c r="G59" s="56">
        <f t="shared" ref="G59:G74" si="93">+(F59-E59)/F59</f>
        <v>-3.5565949325653379E-2</v>
      </c>
      <c r="H59" s="53">
        <f t="shared" ref="H59:H74" si="94">+(J59-I59)/I59</f>
        <v>2.7660845243569203E-2</v>
      </c>
      <c r="I59" s="55">
        <f t="shared" ref="I59:K60" si="95">+I178/I24</f>
        <v>346.53114139693361</v>
      </c>
      <c r="J59" s="54">
        <f t="shared" si="95"/>
        <v>356.11648567119158</v>
      </c>
      <c r="K59" s="54">
        <f t="shared" si="95"/>
        <v>356.84615384615387</v>
      </c>
      <c r="L59" s="56">
        <f t="shared" ref="L59:L74" si="96">+(K59-J59)/K59</f>
        <v>2.044769621580018E-3</v>
      </c>
      <c r="M59" s="53">
        <f t="shared" ref="M59:M74" si="97">+(O59-N59)/N59</f>
        <v>-1.6151938381016233E-3</v>
      </c>
      <c r="N59" s="55">
        <f t="shared" ref="N59:P60" si="98">+N178/N24</f>
        <v>357.93722891566267</v>
      </c>
      <c r="O59" s="55">
        <f t="shared" si="98"/>
        <v>357.35909090909092</v>
      </c>
      <c r="P59" s="54">
        <f t="shared" si="98"/>
        <v>357.81818181818181</v>
      </c>
      <c r="Q59" s="56">
        <f t="shared" ref="Q59:Q74" si="99">+(P59-O59)/P59</f>
        <v>1.2830284552844979E-3</v>
      </c>
      <c r="R59" s="53" t="e">
        <f t="shared" ref="R59:R74" si="100">+(T59-S59)/S59</f>
        <v>#DIV/0!</v>
      </c>
      <c r="S59" s="55">
        <f t="shared" ref="S59:U60" si="101">+S178/S24</f>
        <v>372.91563710040521</v>
      </c>
      <c r="T59" s="55" t="e">
        <f t="shared" si="101"/>
        <v>#DIV/0!</v>
      </c>
      <c r="U59" s="54">
        <f t="shared" si="101"/>
        <v>372.43792325056432</v>
      </c>
      <c r="V59" s="56" t="e">
        <f t="shared" ref="V59:V74" si="102">+(U59-T59)/U59</f>
        <v>#DIV/0!</v>
      </c>
      <c r="W59" s="53" t="e">
        <f t="shared" ref="W59:W74" si="103">+(Y59-X59)/X59</f>
        <v>#DIV/0!</v>
      </c>
      <c r="X59" s="54">
        <f t="shared" ref="X59:Z60" si="104">+X178/X24</f>
        <v>366.19443686006827</v>
      </c>
      <c r="Y59" s="55" t="e">
        <f t="shared" si="104"/>
        <v>#DIV/0!</v>
      </c>
      <c r="Z59" s="54">
        <f t="shared" si="104"/>
        <v>366.53711790393015</v>
      </c>
      <c r="AA59" s="56" t="e">
        <f t="shared" ref="AA59:AA74" si="105">+(Z59-Y59)/Z59</f>
        <v>#DIV/0!</v>
      </c>
      <c r="AB59" s="53" t="e">
        <f t="shared" ref="AB59:AB74" si="106">+(AD59-AC59)/AC59</f>
        <v>#DIV/0!</v>
      </c>
      <c r="AC59" s="54">
        <f t="shared" ref="AC59:AE60" si="107">+AC178/AC24</f>
        <v>424.15800000000002</v>
      </c>
      <c r="AD59" s="55" t="e">
        <f t="shared" si="107"/>
        <v>#DIV/0!</v>
      </c>
      <c r="AE59" s="54">
        <f t="shared" si="107"/>
        <v>424.6</v>
      </c>
      <c r="AF59" s="56" t="e">
        <f t="shared" ref="AF59:AF74" si="108">+(AE59-AD59)/AE59</f>
        <v>#DIV/0!</v>
      </c>
      <c r="AG59" s="53">
        <f t="shared" ref="AG59:AG74" si="109">+(AI59-AH59)/AH59</f>
        <v>-1.2493315593481128E-2</v>
      </c>
      <c r="AH59" s="54">
        <f t="shared" ref="AH59:AJ60" si="110">+AH178/AH24</f>
        <v>483.65973774807617</v>
      </c>
      <c r="AI59" s="55">
        <f t="shared" si="110"/>
        <v>477.61722400452913</v>
      </c>
      <c r="AJ59" s="54">
        <f t="shared" si="110"/>
        <v>501.63930635256219</v>
      </c>
      <c r="AK59" s="56">
        <f t="shared" ref="AK59:AK74" si="111">+(AJ59-AI59)/AJ59</f>
        <v>4.7887161240809648E-2</v>
      </c>
      <c r="AL59" s="53">
        <f t="shared" ref="AL59:AL74" si="112">+(AN59-AM59)/AM59</f>
        <v>1.9789757894524872E-2</v>
      </c>
      <c r="AM59" s="54">
        <f t="shared" ref="AM59:AO60" si="113">+AM178/AM24</f>
        <v>516.99168009768005</v>
      </c>
      <c r="AN59" s="55">
        <f t="shared" si="113"/>
        <v>527.22282028029679</v>
      </c>
      <c r="AO59" s="54">
        <f t="shared" si="113"/>
        <v>562.02328042328043</v>
      </c>
      <c r="AP59" s="56">
        <f t="shared" ref="AP59:AP74" si="114">+(AO59-AN59)/AO59</f>
        <v>6.1919961957401709E-2</v>
      </c>
      <c r="AQ59" s="53">
        <f t="shared" ref="AQ59:AQ74" si="115">+(AS59-AR59)/AR59</f>
        <v>-4.071951103598874E-2</v>
      </c>
      <c r="AR59" s="54">
        <f t="shared" ref="AR59:AT60" si="116">+AR178/AR24</f>
        <v>397.70843732590561</v>
      </c>
      <c r="AS59" s="54">
        <f t="shared" si="116"/>
        <v>381.51394422310756</v>
      </c>
      <c r="AT59" s="54">
        <f t="shared" si="116"/>
        <v>416.18662952646241</v>
      </c>
      <c r="AU59" s="56">
        <f t="shared" ref="AU59:AU74" si="117">+(AT59-AS59)/AT59</f>
        <v>8.3310425764531335E-2</v>
      </c>
      <c r="AV59" s="53">
        <f t="shared" ref="AV59:AV74" si="118">+(AX59-AW59)/AW59</f>
        <v>2.0395976483567307E-2</v>
      </c>
      <c r="AW59" s="54">
        <f t="shared" ref="AW59:AY60" si="119">+AW178/AW24</f>
        <v>382.20456468673723</v>
      </c>
      <c r="AX59" s="54">
        <f t="shared" si="119"/>
        <v>390</v>
      </c>
      <c r="AY59" s="54">
        <f t="shared" si="119"/>
        <v>417.64442636289664</v>
      </c>
      <c r="AZ59" s="56">
        <f t="shared" ref="AZ59:AZ74" si="120">+(AY59-AX59)/AY59</f>
        <v>6.6191297232531573E-2</v>
      </c>
      <c r="BA59" s="53">
        <f t="shared" ref="BA59:BA74" si="121">+(BC59-BB59)/BB59</f>
        <v>-0.15407452213971412</v>
      </c>
      <c r="BB59" s="54">
        <f t="shared" ref="BB59:BD60" si="122">+BB178/BB24</f>
        <v>412.93036511156185</v>
      </c>
      <c r="BC59" s="54">
        <f t="shared" si="122"/>
        <v>349.30831643002028</v>
      </c>
      <c r="BD59" s="54">
        <f t="shared" si="122"/>
        <v>353.81541582150101</v>
      </c>
      <c r="BE59" s="56">
        <f t="shared" ref="BE59:BE74" si="123">+(BD59-BC59)/BD59</f>
        <v>1.2738561379571267E-2</v>
      </c>
      <c r="BF59" s="53">
        <f t="shared" ref="BF59:BF74" si="124">+(BH59-BG59)/BG59</f>
        <v>5.1982391121641922E-2</v>
      </c>
      <c r="BG59" s="54">
        <f t="shared" ref="BG59:BI60" si="125">+BG178/BG24</f>
        <v>371.47128440366976</v>
      </c>
      <c r="BH59" s="54">
        <f t="shared" si="125"/>
        <v>390.78125</v>
      </c>
      <c r="BI59" s="54">
        <f t="shared" si="125"/>
        <v>400.39267015706804</v>
      </c>
      <c r="BJ59" s="56">
        <f t="shared" ref="BJ59:BJ74" si="126">+(BI59-BH59)/BI59</f>
        <v>2.4004985289310176E-2</v>
      </c>
      <c r="BK59" s="57">
        <f t="shared" ref="BK59:BK74" si="127">+(BM59-BL59)/BL59</f>
        <v>3.6556769943799375E-2</v>
      </c>
      <c r="BL59" s="58">
        <f t="shared" ref="BL59:BN60" si="128">+BL178/BL24</f>
        <v>460.07563545674788</v>
      </c>
      <c r="BM59" s="58">
        <f t="shared" si="128"/>
        <v>476.89451461888751</v>
      </c>
      <c r="BN59" s="58">
        <f t="shared" si="128"/>
        <v>489.55827904063005</v>
      </c>
      <c r="BO59" s="59">
        <f t="shared" ref="BO59:BO74" si="129">+(BN59-BM59)/BN59</f>
        <v>2.5867736210200082E-2</v>
      </c>
    </row>
    <row r="60" spans="2:67" s="60" customFormat="1" ht="14.25" x14ac:dyDescent="0.2">
      <c r="B60" s="61" t="s">
        <v>36</v>
      </c>
      <c r="C60" s="41">
        <f t="shared" si="92"/>
        <v>0.14186007802723138</v>
      </c>
      <c r="D60" s="676">
        <f>+IFERROR(D179/D25,0)</f>
        <v>389.37584302325581</v>
      </c>
      <c r="E60" s="71">
        <f>+E179/E25</f>
        <v>444.61273049645388</v>
      </c>
      <c r="F60" s="538">
        <f>+F179/F25</f>
        <v>390.40000000000003</v>
      </c>
      <c r="G60" s="43">
        <f t="shared" si="93"/>
        <v>-0.13886457606673627</v>
      </c>
      <c r="H60" s="41">
        <f t="shared" si="94"/>
        <v>-3.7381223676170382E-2</v>
      </c>
      <c r="I60" s="63">
        <f t="shared" si="95"/>
        <v>411.3986516853933</v>
      </c>
      <c r="J60" s="62">
        <f t="shared" si="95"/>
        <v>396.02006666666671</v>
      </c>
      <c r="K60" s="62">
        <f t="shared" si="95"/>
        <v>411</v>
      </c>
      <c r="L60" s="43">
        <f t="shared" si="96"/>
        <v>3.6447526358475167E-2</v>
      </c>
      <c r="M60" s="41">
        <f t="shared" si="97"/>
        <v>0.13210683367475209</v>
      </c>
      <c r="N60" s="63">
        <f t="shared" si="98"/>
        <v>407.29790322580646</v>
      </c>
      <c r="O60" s="63">
        <f t="shared" si="98"/>
        <v>461.10473958333336</v>
      </c>
      <c r="P60" s="62">
        <f t="shared" si="98"/>
        <v>461</v>
      </c>
      <c r="Q60" s="43">
        <f t="shared" si="99"/>
        <v>-2.2720083152571652E-4</v>
      </c>
      <c r="R60" s="41" t="e">
        <f t="shared" si="100"/>
        <v>#DIV/0!</v>
      </c>
      <c r="S60" s="63">
        <f t="shared" si="101"/>
        <v>416.72734950584004</v>
      </c>
      <c r="T60" s="63" t="e">
        <f t="shared" si="101"/>
        <v>#DIV/0!</v>
      </c>
      <c r="U60" s="62">
        <f t="shared" si="101"/>
        <v>410</v>
      </c>
      <c r="V60" s="43" t="e">
        <f t="shared" si="102"/>
        <v>#DIV/0!</v>
      </c>
      <c r="W60" s="41" t="e">
        <f t="shared" si="103"/>
        <v>#DIV/0!</v>
      </c>
      <c r="X60" s="62">
        <f t="shared" si="104"/>
        <v>390.16351515151518</v>
      </c>
      <c r="Y60" s="63" t="e">
        <f t="shared" si="104"/>
        <v>#DIV/0!</v>
      </c>
      <c r="Z60" s="62">
        <f t="shared" si="104"/>
        <v>397</v>
      </c>
      <c r="AA60" s="43" t="e">
        <f t="shared" si="105"/>
        <v>#DIV/0!</v>
      </c>
      <c r="AB60" s="41" t="e">
        <f t="shared" si="106"/>
        <v>#DIV/0!</v>
      </c>
      <c r="AC60" s="62">
        <f t="shared" si="107"/>
        <v>467.72534482758624</v>
      </c>
      <c r="AD60" s="63" t="e">
        <f t="shared" si="107"/>
        <v>#DIV/0!</v>
      </c>
      <c r="AE60" s="62">
        <f t="shared" si="107"/>
        <v>467</v>
      </c>
      <c r="AF60" s="43" t="e">
        <f t="shared" si="108"/>
        <v>#DIV/0!</v>
      </c>
      <c r="AG60" s="41">
        <f t="shared" si="109"/>
        <v>-0.22358378607704679</v>
      </c>
      <c r="AH60" s="62">
        <f t="shared" si="110"/>
        <v>625.12308082780157</v>
      </c>
      <c r="AI60" s="63">
        <f t="shared" si="110"/>
        <v>485.35569565217395</v>
      </c>
      <c r="AJ60" s="62">
        <f t="shared" si="110"/>
        <v>485</v>
      </c>
      <c r="AK60" s="43">
        <f t="shared" si="111"/>
        <v>-7.3339309726587498E-4</v>
      </c>
      <c r="AL60" s="41">
        <f t="shared" si="112"/>
        <v>-0.2978749555071441</v>
      </c>
      <c r="AM60" s="62">
        <f t="shared" si="113"/>
        <v>693.34960508241761</v>
      </c>
      <c r="AN60" s="63">
        <f t="shared" si="113"/>
        <v>486.81812231759653</v>
      </c>
      <c r="AO60" s="62">
        <f t="shared" si="113"/>
        <v>485</v>
      </c>
      <c r="AP60" s="43">
        <f t="shared" si="114"/>
        <v>-3.7487058094773872E-3</v>
      </c>
      <c r="AQ60" s="41">
        <f t="shared" si="115"/>
        <v>-4.9529540121945839E-2</v>
      </c>
      <c r="AR60" s="62">
        <f t="shared" si="116"/>
        <v>441.88643175074185</v>
      </c>
      <c r="AS60" s="62">
        <f t="shared" si="116"/>
        <v>420</v>
      </c>
      <c r="AT60" s="62">
        <f t="shared" si="116"/>
        <v>470</v>
      </c>
      <c r="AU60" s="43">
        <f t="shared" si="117"/>
        <v>0.10638297872340426</v>
      </c>
      <c r="AV60" s="41">
        <f t="shared" si="118"/>
        <v>7.1703968608674562E-3</v>
      </c>
      <c r="AW60" s="62">
        <f t="shared" si="119"/>
        <v>407.08106719367589</v>
      </c>
      <c r="AX60" s="62">
        <f t="shared" si="119"/>
        <v>410</v>
      </c>
      <c r="AY60" s="62">
        <f t="shared" si="119"/>
        <v>450</v>
      </c>
      <c r="AZ60" s="43">
        <f t="shared" si="120"/>
        <v>8.8888888888888892E-2</v>
      </c>
      <c r="BA60" s="41">
        <f t="shared" si="121"/>
        <v>-0.1611365273787658</v>
      </c>
      <c r="BB60" s="62">
        <f t="shared" si="122"/>
        <v>432.72834239130435</v>
      </c>
      <c r="BC60" s="62">
        <f t="shared" si="122"/>
        <v>363</v>
      </c>
      <c r="BD60" s="62">
        <f t="shared" si="122"/>
        <v>367</v>
      </c>
      <c r="BE60" s="43">
        <f t="shared" si="123"/>
        <v>1.0899182561307902E-2</v>
      </c>
      <c r="BF60" s="41">
        <f t="shared" si="124"/>
        <v>-2.9788285821704393E-2</v>
      </c>
      <c r="BG60" s="62">
        <f t="shared" si="125"/>
        <v>453.50926356589144</v>
      </c>
      <c r="BH60" s="62">
        <f t="shared" si="125"/>
        <v>440</v>
      </c>
      <c r="BI60" s="62">
        <f t="shared" si="125"/>
        <v>460</v>
      </c>
      <c r="BJ60" s="43">
        <f t="shared" si="126"/>
        <v>4.3478260869565216E-2</v>
      </c>
      <c r="BK60" s="45">
        <f t="shared" si="127"/>
        <v>-0.15293687764292058</v>
      </c>
      <c r="BL60" s="64">
        <f t="shared" si="128"/>
        <v>543.74236368520008</v>
      </c>
      <c r="BM60" s="64">
        <f t="shared" si="128"/>
        <v>460.58410434100421</v>
      </c>
      <c r="BN60" s="64">
        <f t="shared" si="128"/>
        <v>465.61948884847322</v>
      </c>
      <c r="BO60" s="49">
        <f t="shared" si="129"/>
        <v>1.0814376605932159E-2</v>
      </c>
    </row>
    <row r="61" spans="2:67" s="60" customFormat="1" ht="14.25" outlineLevel="1" x14ac:dyDescent="0.2">
      <c r="B61" s="65" t="s">
        <v>37</v>
      </c>
      <c r="C61" s="41" t="e">
        <f t="shared" si="92"/>
        <v>#DIV/0!</v>
      </c>
      <c r="D61" s="539"/>
      <c r="E61" s="68"/>
      <c r="F61" s="539"/>
      <c r="G61" s="43" t="e">
        <f t="shared" si="93"/>
        <v>#DIV/0!</v>
      </c>
      <c r="H61" s="41" t="e">
        <f t="shared" si="94"/>
        <v>#DIV/0!</v>
      </c>
      <c r="I61" s="66"/>
      <c r="J61" s="107"/>
      <c r="K61" s="107"/>
      <c r="L61" s="43" t="e">
        <f t="shared" si="96"/>
        <v>#DIV/0!</v>
      </c>
      <c r="M61" s="41" t="e">
        <f t="shared" si="97"/>
        <v>#DIV/0!</v>
      </c>
      <c r="N61" s="66"/>
      <c r="O61" s="66"/>
      <c r="P61" s="107"/>
      <c r="Q61" s="43" t="e">
        <f t="shared" si="99"/>
        <v>#DIV/0!</v>
      </c>
      <c r="R61" s="41" t="e">
        <f t="shared" si="100"/>
        <v>#DIV/0!</v>
      </c>
      <c r="S61" s="66"/>
      <c r="T61" s="66"/>
      <c r="U61" s="107"/>
      <c r="V61" s="43" t="e">
        <f t="shared" si="102"/>
        <v>#DIV/0!</v>
      </c>
      <c r="W61" s="41" t="e">
        <f t="shared" si="103"/>
        <v>#DIV/0!</v>
      </c>
      <c r="X61" s="107"/>
      <c r="Y61" s="66"/>
      <c r="Z61" s="107"/>
      <c r="AA61" s="43" t="e">
        <f t="shared" si="105"/>
        <v>#DIV/0!</v>
      </c>
      <c r="AB61" s="41" t="e">
        <f t="shared" si="106"/>
        <v>#DIV/0!</v>
      </c>
      <c r="AC61" s="107"/>
      <c r="AD61" s="66"/>
      <c r="AE61" s="107"/>
      <c r="AF61" s="43" t="e">
        <f t="shared" si="108"/>
        <v>#DIV/0!</v>
      </c>
      <c r="AG61" s="41" t="e">
        <f t="shared" si="109"/>
        <v>#DIV/0!</v>
      </c>
      <c r="AH61" s="107"/>
      <c r="AI61" s="66"/>
      <c r="AJ61" s="107"/>
      <c r="AK61" s="43" t="e">
        <f t="shared" si="111"/>
        <v>#DIV/0!</v>
      </c>
      <c r="AL61" s="41" t="e">
        <f t="shared" si="112"/>
        <v>#DIV/0!</v>
      </c>
      <c r="AM61" s="107"/>
      <c r="AN61" s="66"/>
      <c r="AO61" s="107"/>
      <c r="AP61" s="43" t="e">
        <f t="shared" si="114"/>
        <v>#DIV/0!</v>
      </c>
      <c r="AQ61" s="41" t="e">
        <f t="shared" si="115"/>
        <v>#DIV/0!</v>
      </c>
      <c r="AR61" s="107"/>
      <c r="AS61" s="107"/>
      <c r="AT61" s="107"/>
      <c r="AU61" s="43" t="e">
        <f t="shared" si="117"/>
        <v>#DIV/0!</v>
      </c>
      <c r="AV61" s="41" t="e">
        <f t="shared" si="118"/>
        <v>#DIV/0!</v>
      </c>
      <c r="AW61" s="107"/>
      <c r="AX61" s="107"/>
      <c r="AY61" s="107"/>
      <c r="AZ61" s="43" t="e">
        <f t="shared" si="120"/>
        <v>#DIV/0!</v>
      </c>
      <c r="BA61" s="41" t="e">
        <f t="shared" si="121"/>
        <v>#DIV/0!</v>
      </c>
      <c r="BB61" s="107"/>
      <c r="BC61" s="107"/>
      <c r="BD61" s="107"/>
      <c r="BE61" s="43" t="e">
        <f t="shared" si="123"/>
        <v>#DIV/0!</v>
      </c>
      <c r="BF61" s="41" t="e">
        <f t="shared" si="124"/>
        <v>#DIV/0!</v>
      </c>
      <c r="BG61" s="107"/>
      <c r="BH61" s="107"/>
      <c r="BI61" s="107"/>
      <c r="BJ61" s="43" t="e">
        <f t="shared" si="126"/>
        <v>#DIV/0!</v>
      </c>
      <c r="BK61" s="45" t="e">
        <f t="shared" si="127"/>
        <v>#DIV/0!</v>
      </c>
      <c r="BL61" s="67"/>
      <c r="BM61" s="67"/>
      <c r="BN61" s="67"/>
      <c r="BO61" s="49" t="e">
        <f t="shared" si="129"/>
        <v>#DIV/0!</v>
      </c>
    </row>
    <row r="62" spans="2:67" s="60" customFormat="1" ht="14.25" outlineLevel="1" x14ac:dyDescent="0.2">
      <c r="B62" s="65" t="s">
        <v>38</v>
      </c>
      <c r="C62" s="41" t="e">
        <f t="shared" si="92"/>
        <v>#DIV/0!</v>
      </c>
      <c r="D62" s="539"/>
      <c r="E62" s="68"/>
      <c r="F62" s="539"/>
      <c r="G62" s="43" t="e">
        <f t="shared" si="93"/>
        <v>#DIV/0!</v>
      </c>
      <c r="H62" s="41" t="e">
        <f t="shared" si="94"/>
        <v>#DIV/0!</v>
      </c>
      <c r="I62" s="66"/>
      <c r="J62" s="107"/>
      <c r="K62" s="107"/>
      <c r="L62" s="43" t="e">
        <f t="shared" si="96"/>
        <v>#DIV/0!</v>
      </c>
      <c r="M62" s="41" t="e">
        <f t="shared" si="97"/>
        <v>#DIV/0!</v>
      </c>
      <c r="N62" s="66"/>
      <c r="O62" s="66"/>
      <c r="P62" s="107"/>
      <c r="Q62" s="43" t="e">
        <f t="shared" si="99"/>
        <v>#DIV/0!</v>
      </c>
      <c r="R62" s="41" t="e">
        <f t="shared" si="100"/>
        <v>#DIV/0!</v>
      </c>
      <c r="S62" s="66"/>
      <c r="T62" s="66"/>
      <c r="U62" s="107"/>
      <c r="V62" s="43" t="e">
        <f t="shared" si="102"/>
        <v>#DIV/0!</v>
      </c>
      <c r="W62" s="41" t="e">
        <f t="shared" si="103"/>
        <v>#DIV/0!</v>
      </c>
      <c r="X62" s="107"/>
      <c r="Y62" s="66"/>
      <c r="Z62" s="107"/>
      <c r="AA62" s="43" t="e">
        <f t="shared" si="105"/>
        <v>#DIV/0!</v>
      </c>
      <c r="AB62" s="41" t="e">
        <f t="shared" si="106"/>
        <v>#DIV/0!</v>
      </c>
      <c r="AC62" s="107"/>
      <c r="AD62" s="66"/>
      <c r="AE62" s="107"/>
      <c r="AF62" s="43" t="e">
        <f t="shared" si="108"/>
        <v>#DIV/0!</v>
      </c>
      <c r="AG62" s="41" t="e">
        <f t="shared" si="109"/>
        <v>#DIV/0!</v>
      </c>
      <c r="AH62" s="107"/>
      <c r="AI62" s="66"/>
      <c r="AJ62" s="107"/>
      <c r="AK62" s="43" t="e">
        <f t="shared" si="111"/>
        <v>#DIV/0!</v>
      </c>
      <c r="AL62" s="41" t="e">
        <f t="shared" si="112"/>
        <v>#DIV/0!</v>
      </c>
      <c r="AM62" s="107"/>
      <c r="AN62" s="66"/>
      <c r="AO62" s="107"/>
      <c r="AP62" s="43" t="e">
        <f t="shared" si="114"/>
        <v>#DIV/0!</v>
      </c>
      <c r="AQ62" s="41" t="e">
        <f t="shared" si="115"/>
        <v>#DIV/0!</v>
      </c>
      <c r="AR62" s="107"/>
      <c r="AS62" s="107"/>
      <c r="AT62" s="107"/>
      <c r="AU62" s="43" t="e">
        <f t="shared" si="117"/>
        <v>#DIV/0!</v>
      </c>
      <c r="AV62" s="41" t="e">
        <f t="shared" si="118"/>
        <v>#DIV/0!</v>
      </c>
      <c r="AW62" s="107"/>
      <c r="AX62" s="107"/>
      <c r="AY62" s="107"/>
      <c r="AZ62" s="43" t="e">
        <f t="shared" si="120"/>
        <v>#DIV/0!</v>
      </c>
      <c r="BA62" s="41" t="e">
        <f t="shared" si="121"/>
        <v>#DIV/0!</v>
      </c>
      <c r="BB62" s="107"/>
      <c r="BC62" s="107"/>
      <c r="BD62" s="107"/>
      <c r="BE62" s="43" t="e">
        <f t="shared" si="123"/>
        <v>#DIV/0!</v>
      </c>
      <c r="BF62" s="41" t="e">
        <f t="shared" si="124"/>
        <v>#DIV/0!</v>
      </c>
      <c r="BG62" s="107"/>
      <c r="BH62" s="107"/>
      <c r="BI62" s="107"/>
      <c r="BJ62" s="43" t="e">
        <f t="shared" si="126"/>
        <v>#DIV/0!</v>
      </c>
      <c r="BK62" s="45" t="e">
        <f t="shared" si="127"/>
        <v>#DIV/0!</v>
      </c>
      <c r="BL62" s="67"/>
      <c r="BM62" s="67"/>
      <c r="BN62" s="67"/>
      <c r="BO62" s="49" t="e">
        <f t="shared" si="129"/>
        <v>#DIV/0!</v>
      </c>
    </row>
    <row r="63" spans="2:67" s="60" customFormat="1" ht="14.25" outlineLevel="1" x14ac:dyDescent="0.2">
      <c r="B63" s="65" t="s">
        <v>39</v>
      </c>
      <c r="C63" s="41" t="e">
        <f t="shared" si="92"/>
        <v>#DIV/0!</v>
      </c>
      <c r="D63" s="539"/>
      <c r="E63" s="68"/>
      <c r="F63" s="539"/>
      <c r="G63" s="43" t="e">
        <f t="shared" si="93"/>
        <v>#DIV/0!</v>
      </c>
      <c r="H63" s="41" t="e">
        <f t="shared" si="94"/>
        <v>#DIV/0!</v>
      </c>
      <c r="I63" s="66"/>
      <c r="J63" s="107"/>
      <c r="K63" s="107"/>
      <c r="L63" s="43" t="e">
        <f t="shared" si="96"/>
        <v>#DIV/0!</v>
      </c>
      <c r="M63" s="41" t="e">
        <f t="shared" si="97"/>
        <v>#DIV/0!</v>
      </c>
      <c r="N63" s="66"/>
      <c r="O63" s="66"/>
      <c r="P63" s="107"/>
      <c r="Q63" s="43" t="e">
        <f t="shared" si="99"/>
        <v>#DIV/0!</v>
      </c>
      <c r="R63" s="41" t="e">
        <f t="shared" si="100"/>
        <v>#DIV/0!</v>
      </c>
      <c r="S63" s="66"/>
      <c r="T63" s="66"/>
      <c r="U63" s="107"/>
      <c r="V63" s="43" t="e">
        <f t="shared" si="102"/>
        <v>#DIV/0!</v>
      </c>
      <c r="W63" s="41" t="e">
        <f t="shared" si="103"/>
        <v>#DIV/0!</v>
      </c>
      <c r="X63" s="107"/>
      <c r="Y63" s="66"/>
      <c r="Z63" s="107"/>
      <c r="AA63" s="43" t="e">
        <f t="shared" si="105"/>
        <v>#DIV/0!</v>
      </c>
      <c r="AB63" s="41" t="e">
        <f t="shared" si="106"/>
        <v>#DIV/0!</v>
      </c>
      <c r="AC63" s="107"/>
      <c r="AD63" s="66"/>
      <c r="AE63" s="107"/>
      <c r="AF63" s="43" t="e">
        <f t="shared" si="108"/>
        <v>#DIV/0!</v>
      </c>
      <c r="AG63" s="41" t="e">
        <f t="shared" si="109"/>
        <v>#DIV/0!</v>
      </c>
      <c r="AH63" s="107"/>
      <c r="AI63" s="66"/>
      <c r="AJ63" s="107"/>
      <c r="AK63" s="43" t="e">
        <f t="shared" si="111"/>
        <v>#DIV/0!</v>
      </c>
      <c r="AL63" s="41" t="e">
        <f t="shared" si="112"/>
        <v>#DIV/0!</v>
      </c>
      <c r="AM63" s="107"/>
      <c r="AN63" s="66"/>
      <c r="AO63" s="107"/>
      <c r="AP63" s="43" t="e">
        <f t="shared" si="114"/>
        <v>#DIV/0!</v>
      </c>
      <c r="AQ63" s="41" t="e">
        <f t="shared" si="115"/>
        <v>#DIV/0!</v>
      </c>
      <c r="AR63" s="107"/>
      <c r="AS63" s="107"/>
      <c r="AT63" s="107"/>
      <c r="AU63" s="43" t="e">
        <f t="shared" si="117"/>
        <v>#DIV/0!</v>
      </c>
      <c r="AV63" s="41" t="e">
        <f t="shared" si="118"/>
        <v>#DIV/0!</v>
      </c>
      <c r="AW63" s="107"/>
      <c r="AX63" s="107"/>
      <c r="AY63" s="107"/>
      <c r="AZ63" s="43" t="e">
        <f t="shared" si="120"/>
        <v>#DIV/0!</v>
      </c>
      <c r="BA63" s="41" t="e">
        <f t="shared" si="121"/>
        <v>#DIV/0!</v>
      </c>
      <c r="BB63" s="107"/>
      <c r="BC63" s="107"/>
      <c r="BD63" s="107"/>
      <c r="BE63" s="43" t="e">
        <f t="shared" si="123"/>
        <v>#DIV/0!</v>
      </c>
      <c r="BF63" s="41" t="e">
        <f t="shared" si="124"/>
        <v>#DIV/0!</v>
      </c>
      <c r="BG63" s="107"/>
      <c r="BH63" s="107"/>
      <c r="BI63" s="107"/>
      <c r="BJ63" s="43" t="e">
        <f t="shared" si="126"/>
        <v>#DIV/0!</v>
      </c>
      <c r="BK63" s="45" t="e">
        <f t="shared" si="127"/>
        <v>#DIV/0!</v>
      </c>
      <c r="BL63" s="67"/>
      <c r="BM63" s="67"/>
      <c r="BN63" s="67"/>
      <c r="BO63" s="49" t="e">
        <f t="shared" si="129"/>
        <v>#DIV/0!</v>
      </c>
    </row>
    <row r="64" spans="2:67" s="60" customFormat="1" ht="14.25" outlineLevel="1" x14ac:dyDescent="0.2">
      <c r="B64" s="65" t="s">
        <v>40</v>
      </c>
      <c r="C64" s="41" t="e">
        <f t="shared" si="92"/>
        <v>#DIV/0!</v>
      </c>
      <c r="D64" s="539"/>
      <c r="E64" s="68"/>
      <c r="F64" s="539"/>
      <c r="G64" s="43" t="e">
        <f t="shared" si="93"/>
        <v>#DIV/0!</v>
      </c>
      <c r="H64" s="41" t="e">
        <f t="shared" si="94"/>
        <v>#DIV/0!</v>
      </c>
      <c r="I64" s="66"/>
      <c r="J64" s="107"/>
      <c r="K64" s="107"/>
      <c r="L64" s="43" t="e">
        <f t="shared" si="96"/>
        <v>#DIV/0!</v>
      </c>
      <c r="M64" s="41" t="e">
        <f t="shared" si="97"/>
        <v>#DIV/0!</v>
      </c>
      <c r="N64" s="66"/>
      <c r="O64" s="66"/>
      <c r="P64" s="107"/>
      <c r="Q64" s="43" t="e">
        <f t="shared" si="99"/>
        <v>#DIV/0!</v>
      </c>
      <c r="R64" s="41" t="e">
        <f t="shared" si="100"/>
        <v>#DIV/0!</v>
      </c>
      <c r="S64" s="66"/>
      <c r="T64" s="66"/>
      <c r="U64" s="107"/>
      <c r="V64" s="43" t="e">
        <f t="shared" si="102"/>
        <v>#DIV/0!</v>
      </c>
      <c r="W64" s="41" t="e">
        <f t="shared" si="103"/>
        <v>#DIV/0!</v>
      </c>
      <c r="X64" s="107"/>
      <c r="Y64" s="66"/>
      <c r="Z64" s="107"/>
      <c r="AA64" s="43" t="e">
        <f t="shared" si="105"/>
        <v>#DIV/0!</v>
      </c>
      <c r="AB64" s="41" t="e">
        <f t="shared" si="106"/>
        <v>#DIV/0!</v>
      </c>
      <c r="AC64" s="107"/>
      <c r="AD64" s="66"/>
      <c r="AE64" s="107"/>
      <c r="AF64" s="43" t="e">
        <f t="shared" si="108"/>
        <v>#DIV/0!</v>
      </c>
      <c r="AG64" s="41" t="e">
        <f t="shared" si="109"/>
        <v>#DIV/0!</v>
      </c>
      <c r="AH64" s="107"/>
      <c r="AI64" s="66"/>
      <c r="AJ64" s="107"/>
      <c r="AK64" s="43" t="e">
        <f t="shared" si="111"/>
        <v>#DIV/0!</v>
      </c>
      <c r="AL64" s="41" t="e">
        <f t="shared" si="112"/>
        <v>#DIV/0!</v>
      </c>
      <c r="AM64" s="107"/>
      <c r="AN64" s="66"/>
      <c r="AO64" s="107"/>
      <c r="AP64" s="43" t="e">
        <f t="shared" si="114"/>
        <v>#DIV/0!</v>
      </c>
      <c r="AQ64" s="41" t="e">
        <f t="shared" si="115"/>
        <v>#DIV/0!</v>
      </c>
      <c r="AR64" s="107"/>
      <c r="AS64" s="107"/>
      <c r="AT64" s="107"/>
      <c r="AU64" s="43" t="e">
        <f t="shared" si="117"/>
        <v>#DIV/0!</v>
      </c>
      <c r="AV64" s="41" t="e">
        <f t="shared" si="118"/>
        <v>#DIV/0!</v>
      </c>
      <c r="AW64" s="107"/>
      <c r="AX64" s="107"/>
      <c r="AY64" s="107"/>
      <c r="AZ64" s="43" t="e">
        <f t="shared" si="120"/>
        <v>#DIV/0!</v>
      </c>
      <c r="BA64" s="41" t="e">
        <f t="shared" si="121"/>
        <v>#DIV/0!</v>
      </c>
      <c r="BB64" s="107"/>
      <c r="BC64" s="107"/>
      <c r="BD64" s="107"/>
      <c r="BE64" s="43" t="e">
        <f t="shared" si="123"/>
        <v>#DIV/0!</v>
      </c>
      <c r="BF64" s="41" t="e">
        <f t="shared" si="124"/>
        <v>#DIV/0!</v>
      </c>
      <c r="BG64" s="107"/>
      <c r="BH64" s="107"/>
      <c r="BI64" s="107"/>
      <c r="BJ64" s="43" t="e">
        <f t="shared" si="126"/>
        <v>#DIV/0!</v>
      </c>
      <c r="BK64" s="45" t="e">
        <f t="shared" si="127"/>
        <v>#DIV/0!</v>
      </c>
      <c r="BL64" s="67"/>
      <c r="BM64" s="67"/>
      <c r="BN64" s="67"/>
      <c r="BO64" s="49" t="e">
        <f t="shared" si="129"/>
        <v>#DIV/0!</v>
      </c>
    </row>
    <row r="65" spans="2:71" s="60" customFormat="1" ht="14.25" x14ac:dyDescent="0.2">
      <c r="B65" s="61" t="s">
        <v>41</v>
      </c>
      <c r="C65" s="41">
        <f t="shared" si="92"/>
        <v>-4.8451706858785394E-2</v>
      </c>
      <c r="D65" s="676">
        <f>+IFERROR(D184/D30,0)</f>
        <v>340.8857326478149</v>
      </c>
      <c r="E65" s="71">
        <f>+E184/E30</f>
        <v>324.36923705722069</v>
      </c>
      <c r="F65" s="538">
        <f>+F184/F30</f>
        <v>342.6</v>
      </c>
      <c r="G65" s="43">
        <f t="shared" si="93"/>
        <v>5.3212968309338395E-2</v>
      </c>
      <c r="H65" s="41">
        <f t="shared" si="94"/>
        <v>1.5199565507902598E-2</v>
      </c>
      <c r="I65" s="63">
        <f>+I184/I30</f>
        <v>318.30029339853303</v>
      </c>
      <c r="J65" s="62">
        <f>+J184/J30</f>
        <v>323.13831955922865</v>
      </c>
      <c r="K65" s="62">
        <f>+K184/K30</f>
        <v>323</v>
      </c>
      <c r="L65" s="43">
        <f t="shared" si="96"/>
        <v>-4.2823392950045933E-4</v>
      </c>
      <c r="M65" s="41">
        <f t="shared" si="97"/>
        <v>-9.8704567984205682E-2</v>
      </c>
      <c r="N65" s="63">
        <f>+N184/N30</f>
        <v>317.84515283842791</v>
      </c>
      <c r="O65" s="63">
        <f>+O184/O30</f>
        <v>286.47238434163705</v>
      </c>
      <c r="P65" s="62">
        <f>+P184/P30</f>
        <v>302.10000000000002</v>
      </c>
      <c r="Q65" s="43">
        <f t="shared" si="99"/>
        <v>5.172994259636865E-2</v>
      </c>
      <c r="R65" s="41" t="e">
        <f t="shared" si="100"/>
        <v>#DIV/0!</v>
      </c>
      <c r="S65" s="63">
        <f>+S184/S30</f>
        <v>328.90621841155235</v>
      </c>
      <c r="T65" s="63" t="e">
        <f>+T184/T30</f>
        <v>#DIV/0!</v>
      </c>
      <c r="U65" s="62">
        <f>+U184/U30</f>
        <v>345</v>
      </c>
      <c r="V65" s="43" t="e">
        <f t="shared" si="102"/>
        <v>#DIV/0!</v>
      </c>
      <c r="W65" s="41" t="e">
        <f t="shared" si="103"/>
        <v>#DIV/0!</v>
      </c>
      <c r="X65" s="62">
        <f>+X184/X30</f>
        <v>335.29679687499998</v>
      </c>
      <c r="Y65" s="63" t="e">
        <f>+Y184/Y30</f>
        <v>#DIV/0!</v>
      </c>
      <c r="Z65" s="62">
        <f>+Z184/Z30</f>
        <v>333</v>
      </c>
      <c r="AA65" s="43" t="e">
        <f t="shared" si="105"/>
        <v>#DIV/0!</v>
      </c>
      <c r="AB65" s="41" t="e">
        <f t="shared" si="106"/>
        <v>#DIV/0!</v>
      </c>
      <c r="AC65" s="62">
        <f>+AC184/AC30</f>
        <v>383.88778368794323</v>
      </c>
      <c r="AD65" s="63" t="e">
        <f>+AD184/AD30</f>
        <v>#DIV/0!</v>
      </c>
      <c r="AE65" s="62">
        <f>+AE184/AE30</f>
        <v>378</v>
      </c>
      <c r="AF65" s="43" t="e">
        <f t="shared" si="108"/>
        <v>#DIV/0!</v>
      </c>
      <c r="AG65" s="41">
        <f t="shared" si="109"/>
        <v>0.27178865675042979</v>
      </c>
      <c r="AH65" s="62">
        <f>+AH184/AH30</f>
        <v>314.77424825174825</v>
      </c>
      <c r="AI65" s="63">
        <f>+AI184/AI30</f>
        <v>400.32631836371723</v>
      </c>
      <c r="AJ65" s="62">
        <f>+AJ184/AJ30</f>
        <v>400.33</v>
      </c>
      <c r="AK65" s="43">
        <f t="shared" si="111"/>
        <v>9.1965035914106441E-6</v>
      </c>
      <c r="AL65" s="41">
        <f t="shared" si="112"/>
        <v>0.3782023963472233</v>
      </c>
      <c r="AM65" s="62">
        <f>+AM184/AM30</f>
        <v>285.39987324222619</v>
      </c>
      <c r="AN65" s="63">
        <f>+AN184/AN30</f>
        <v>393.33878921962992</v>
      </c>
      <c r="AO65" s="62">
        <f>+AO184/AO30</f>
        <v>484</v>
      </c>
      <c r="AP65" s="43">
        <f t="shared" si="114"/>
        <v>0.18731655119911175</v>
      </c>
      <c r="AQ65" s="41">
        <f t="shared" si="115"/>
        <v>-6.2046469541656206E-2</v>
      </c>
      <c r="AR65" s="62">
        <f>+AR184/AR30</f>
        <v>362.49130576208222</v>
      </c>
      <c r="AS65" s="62">
        <f>+AS184/AS30</f>
        <v>340</v>
      </c>
      <c r="AT65" s="62">
        <f>+AT184/AT30</f>
        <v>375</v>
      </c>
      <c r="AU65" s="43">
        <f t="shared" si="117"/>
        <v>9.3333333333333338E-2</v>
      </c>
      <c r="AV65" s="41">
        <f t="shared" si="118"/>
        <v>1.4269806688159669E-2</v>
      </c>
      <c r="AW65" s="62">
        <f>+AW184/AW30</f>
        <v>364.79445366528358</v>
      </c>
      <c r="AX65" s="62">
        <f>+AX184/AX30</f>
        <v>370</v>
      </c>
      <c r="AY65" s="62">
        <f>+AY184/AY30</f>
        <v>395</v>
      </c>
      <c r="AZ65" s="43">
        <f t="shared" si="120"/>
        <v>6.3291139240506333E-2</v>
      </c>
      <c r="BA65" s="41">
        <f t="shared" si="121"/>
        <v>-0.12870646577626677</v>
      </c>
      <c r="BB65" s="62">
        <f>+BB184/BB30</f>
        <v>354.64512000000002</v>
      </c>
      <c r="BC65" s="62">
        <f>+BC184/BC30</f>
        <v>309</v>
      </c>
      <c r="BD65" s="62">
        <f>+BD184/BD30</f>
        <v>315</v>
      </c>
      <c r="BE65" s="43">
        <f t="shared" si="123"/>
        <v>1.9047619047619049E-2</v>
      </c>
      <c r="BF65" s="41">
        <f t="shared" si="124"/>
        <v>0.1075413153619119</v>
      </c>
      <c r="BG65" s="62">
        <f>+BG184/BG30</f>
        <v>329.55881188118815</v>
      </c>
      <c r="BH65" s="62">
        <f>+BH184/BH30</f>
        <v>365</v>
      </c>
      <c r="BI65" s="62">
        <f>+BI184/BI30</f>
        <v>370</v>
      </c>
      <c r="BJ65" s="43">
        <f t="shared" si="126"/>
        <v>1.3513513513513514E-2</v>
      </c>
      <c r="BK65" s="45">
        <f t="shared" si="127"/>
        <v>0.17327882452982443</v>
      </c>
      <c r="BL65" s="64">
        <f>+BL184/BL30</f>
        <v>321.71217208554833</v>
      </c>
      <c r="BM65" s="64">
        <f>+BM184/BM30</f>
        <v>377.45807910146874</v>
      </c>
      <c r="BN65" s="64">
        <f>+BN184/BN30</f>
        <v>412.52494006514661</v>
      </c>
      <c r="BO65" s="49">
        <f t="shared" si="129"/>
        <v>8.5005432539763656E-2</v>
      </c>
    </row>
    <row r="66" spans="2:71" s="60" customFormat="1" ht="14.25" outlineLevel="1" x14ac:dyDescent="0.2">
      <c r="B66" s="65" t="s">
        <v>37</v>
      </c>
      <c r="C66" s="41" t="e">
        <f t="shared" si="92"/>
        <v>#DIV/0!</v>
      </c>
      <c r="D66" s="539"/>
      <c r="E66" s="68"/>
      <c r="F66" s="539"/>
      <c r="G66" s="43" t="e">
        <f t="shared" si="93"/>
        <v>#DIV/0!</v>
      </c>
      <c r="H66" s="41" t="e">
        <f t="shared" si="94"/>
        <v>#DIV/0!</v>
      </c>
      <c r="I66" s="66"/>
      <c r="J66" s="107"/>
      <c r="K66" s="107"/>
      <c r="L66" s="43" t="e">
        <f t="shared" si="96"/>
        <v>#DIV/0!</v>
      </c>
      <c r="M66" s="41" t="e">
        <f t="shared" si="97"/>
        <v>#DIV/0!</v>
      </c>
      <c r="N66" s="66"/>
      <c r="O66" s="66"/>
      <c r="P66" s="107"/>
      <c r="Q66" s="43" t="e">
        <f t="shared" si="99"/>
        <v>#DIV/0!</v>
      </c>
      <c r="R66" s="41" t="e">
        <f t="shared" si="100"/>
        <v>#DIV/0!</v>
      </c>
      <c r="S66" s="66"/>
      <c r="T66" s="66"/>
      <c r="U66" s="107"/>
      <c r="V66" s="43" t="e">
        <f t="shared" si="102"/>
        <v>#DIV/0!</v>
      </c>
      <c r="W66" s="41" t="e">
        <f t="shared" si="103"/>
        <v>#DIV/0!</v>
      </c>
      <c r="X66" s="107"/>
      <c r="Y66" s="66"/>
      <c r="Z66" s="107"/>
      <c r="AA66" s="43" t="e">
        <f t="shared" si="105"/>
        <v>#DIV/0!</v>
      </c>
      <c r="AB66" s="41" t="e">
        <f t="shared" si="106"/>
        <v>#DIV/0!</v>
      </c>
      <c r="AC66" s="107"/>
      <c r="AD66" s="66"/>
      <c r="AE66" s="107"/>
      <c r="AF66" s="43" t="e">
        <f t="shared" si="108"/>
        <v>#DIV/0!</v>
      </c>
      <c r="AG66" s="41" t="e">
        <f t="shared" si="109"/>
        <v>#DIV/0!</v>
      </c>
      <c r="AH66" s="107"/>
      <c r="AI66" s="66"/>
      <c r="AJ66" s="107"/>
      <c r="AK66" s="43" t="e">
        <f t="shared" si="111"/>
        <v>#DIV/0!</v>
      </c>
      <c r="AL66" s="41" t="e">
        <f t="shared" si="112"/>
        <v>#DIV/0!</v>
      </c>
      <c r="AM66" s="107"/>
      <c r="AN66" s="66"/>
      <c r="AO66" s="107"/>
      <c r="AP66" s="43" t="e">
        <f t="shared" si="114"/>
        <v>#DIV/0!</v>
      </c>
      <c r="AQ66" s="41" t="e">
        <f t="shared" si="115"/>
        <v>#DIV/0!</v>
      </c>
      <c r="AR66" s="107"/>
      <c r="AS66" s="107"/>
      <c r="AT66" s="107"/>
      <c r="AU66" s="43" t="e">
        <f t="shared" si="117"/>
        <v>#DIV/0!</v>
      </c>
      <c r="AV66" s="41" t="e">
        <f t="shared" si="118"/>
        <v>#DIV/0!</v>
      </c>
      <c r="AW66" s="107"/>
      <c r="AX66" s="107"/>
      <c r="AY66" s="107"/>
      <c r="AZ66" s="43" t="e">
        <f t="shared" si="120"/>
        <v>#DIV/0!</v>
      </c>
      <c r="BA66" s="41" t="e">
        <f t="shared" si="121"/>
        <v>#DIV/0!</v>
      </c>
      <c r="BB66" s="107"/>
      <c r="BC66" s="107"/>
      <c r="BD66" s="107"/>
      <c r="BE66" s="43" t="e">
        <f t="shared" si="123"/>
        <v>#DIV/0!</v>
      </c>
      <c r="BF66" s="41" t="e">
        <f t="shared" si="124"/>
        <v>#DIV/0!</v>
      </c>
      <c r="BG66" s="107"/>
      <c r="BH66" s="107"/>
      <c r="BI66" s="107"/>
      <c r="BJ66" s="43" t="e">
        <f t="shared" si="126"/>
        <v>#DIV/0!</v>
      </c>
      <c r="BK66" s="45" t="e">
        <f t="shared" si="127"/>
        <v>#DIV/0!</v>
      </c>
      <c r="BL66" s="67"/>
      <c r="BM66" s="67"/>
      <c r="BN66" s="67"/>
      <c r="BO66" s="49" t="e">
        <f t="shared" si="129"/>
        <v>#DIV/0!</v>
      </c>
    </row>
    <row r="67" spans="2:71" s="60" customFormat="1" ht="14.25" outlineLevel="1" x14ac:dyDescent="0.2">
      <c r="B67" s="65" t="s">
        <v>38</v>
      </c>
      <c r="C67" s="41" t="e">
        <f t="shared" si="92"/>
        <v>#DIV/0!</v>
      </c>
      <c r="D67" s="539"/>
      <c r="E67" s="68"/>
      <c r="F67" s="539"/>
      <c r="G67" s="43" t="e">
        <f t="shared" si="93"/>
        <v>#DIV/0!</v>
      </c>
      <c r="H67" s="41" t="e">
        <f t="shared" si="94"/>
        <v>#DIV/0!</v>
      </c>
      <c r="I67" s="66"/>
      <c r="J67" s="107"/>
      <c r="K67" s="107"/>
      <c r="L67" s="43" t="e">
        <f t="shared" si="96"/>
        <v>#DIV/0!</v>
      </c>
      <c r="M67" s="41" t="e">
        <f t="shared" si="97"/>
        <v>#DIV/0!</v>
      </c>
      <c r="N67" s="66"/>
      <c r="O67" s="66"/>
      <c r="P67" s="107"/>
      <c r="Q67" s="43" t="e">
        <f t="shared" si="99"/>
        <v>#DIV/0!</v>
      </c>
      <c r="R67" s="41" t="e">
        <f t="shared" si="100"/>
        <v>#DIV/0!</v>
      </c>
      <c r="S67" s="66"/>
      <c r="T67" s="66"/>
      <c r="U67" s="107"/>
      <c r="V67" s="43" t="e">
        <f t="shared" si="102"/>
        <v>#DIV/0!</v>
      </c>
      <c r="W67" s="41" t="e">
        <f t="shared" si="103"/>
        <v>#DIV/0!</v>
      </c>
      <c r="X67" s="107"/>
      <c r="Y67" s="66"/>
      <c r="Z67" s="107"/>
      <c r="AA67" s="43" t="e">
        <f t="shared" si="105"/>
        <v>#DIV/0!</v>
      </c>
      <c r="AB67" s="41" t="e">
        <f t="shared" si="106"/>
        <v>#DIV/0!</v>
      </c>
      <c r="AC67" s="107"/>
      <c r="AD67" s="66"/>
      <c r="AE67" s="107"/>
      <c r="AF67" s="43" t="e">
        <f t="shared" si="108"/>
        <v>#DIV/0!</v>
      </c>
      <c r="AG67" s="41" t="e">
        <f t="shared" si="109"/>
        <v>#DIV/0!</v>
      </c>
      <c r="AH67" s="107"/>
      <c r="AI67" s="66"/>
      <c r="AJ67" s="107"/>
      <c r="AK67" s="43" t="e">
        <f t="shared" si="111"/>
        <v>#DIV/0!</v>
      </c>
      <c r="AL67" s="41" t="e">
        <f t="shared" si="112"/>
        <v>#DIV/0!</v>
      </c>
      <c r="AM67" s="107"/>
      <c r="AN67" s="66"/>
      <c r="AO67" s="107"/>
      <c r="AP67" s="43" t="e">
        <f t="shared" si="114"/>
        <v>#DIV/0!</v>
      </c>
      <c r="AQ67" s="41" t="e">
        <f t="shared" si="115"/>
        <v>#DIV/0!</v>
      </c>
      <c r="AR67" s="107"/>
      <c r="AS67" s="107"/>
      <c r="AT67" s="107"/>
      <c r="AU67" s="43" t="e">
        <f t="shared" si="117"/>
        <v>#DIV/0!</v>
      </c>
      <c r="AV67" s="41" t="e">
        <f t="shared" si="118"/>
        <v>#DIV/0!</v>
      </c>
      <c r="AW67" s="107"/>
      <c r="AX67" s="107"/>
      <c r="AY67" s="107"/>
      <c r="AZ67" s="43" t="e">
        <f t="shared" si="120"/>
        <v>#DIV/0!</v>
      </c>
      <c r="BA67" s="41" t="e">
        <f t="shared" si="121"/>
        <v>#DIV/0!</v>
      </c>
      <c r="BB67" s="107"/>
      <c r="BC67" s="107"/>
      <c r="BD67" s="107"/>
      <c r="BE67" s="43" t="e">
        <f t="shared" si="123"/>
        <v>#DIV/0!</v>
      </c>
      <c r="BF67" s="41" t="e">
        <f t="shared" si="124"/>
        <v>#DIV/0!</v>
      </c>
      <c r="BG67" s="107"/>
      <c r="BH67" s="107"/>
      <c r="BI67" s="107"/>
      <c r="BJ67" s="43" t="e">
        <f t="shared" si="126"/>
        <v>#DIV/0!</v>
      </c>
      <c r="BK67" s="45" t="e">
        <f t="shared" si="127"/>
        <v>#DIV/0!</v>
      </c>
      <c r="BL67" s="67"/>
      <c r="BM67" s="67"/>
      <c r="BN67" s="67"/>
      <c r="BO67" s="49" t="e">
        <f t="shared" si="129"/>
        <v>#DIV/0!</v>
      </c>
    </row>
    <row r="68" spans="2:71" s="60" customFormat="1" ht="14.25" outlineLevel="1" x14ac:dyDescent="0.2">
      <c r="B68" s="65" t="s">
        <v>39</v>
      </c>
      <c r="C68" s="41" t="e">
        <f t="shared" si="92"/>
        <v>#DIV/0!</v>
      </c>
      <c r="D68" s="539"/>
      <c r="E68" s="68"/>
      <c r="F68" s="539"/>
      <c r="G68" s="43" t="e">
        <f t="shared" si="93"/>
        <v>#DIV/0!</v>
      </c>
      <c r="H68" s="41" t="e">
        <f t="shared" si="94"/>
        <v>#DIV/0!</v>
      </c>
      <c r="I68" s="66"/>
      <c r="J68" s="107"/>
      <c r="K68" s="107"/>
      <c r="L68" s="43" t="e">
        <f t="shared" si="96"/>
        <v>#DIV/0!</v>
      </c>
      <c r="M68" s="41" t="e">
        <f t="shared" si="97"/>
        <v>#DIV/0!</v>
      </c>
      <c r="N68" s="66"/>
      <c r="O68" s="66"/>
      <c r="P68" s="107"/>
      <c r="Q68" s="43" t="e">
        <f t="shared" si="99"/>
        <v>#DIV/0!</v>
      </c>
      <c r="R68" s="41" t="e">
        <f t="shared" si="100"/>
        <v>#DIV/0!</v>
      </c>
      <c r="S68" s="66"/>
      <c r="T68" s="66"/>
      <c r="U68" s="107"/>
      <c r="V68" s="43" t="e">
        <f t="shared" si="102"/>
        <v>#DIV/0!</v>
      </c>
      <c r="W68" s="41" t="e">
        <f t="shared" si="103"/>
        <v>#DIV/0!</v>
      </c>
      <c r="X68" s="107"/>
      <c r="Y68" s="66"/>
      <c r="Z68" s="107"/>
      <c r="AA68" s="43" t="e">
        <f t="shared" si="105"/>
        <v>#DIV/0!</v>
      </c>
      <c r="AB68" s="41" t="e">
        <f t="shared" si="106"/>
        <v>#DIV/0!</v>
      </c>
      <c r="AC68" s="107"/>
      <c r="AD68" s="66"/>
      <c r="AE68" s="107"/>
      <c r="AF68" s="43" t="e">
        <f t="shared" si="108"/>
        <v>#DIV/0!</v>
      </c>
      <c r="AG68" s="41" t="e">
        <f t="shared" si="109"/>
        <v>#DIV/0!</v>
      </c>
      <c r="AH68" s="107"/>
      <c r="AI68" s="66"/>
      <c r="AJ68" s="107"/>
      <c r="AK68" s="43" t="e">
        <f t="shared" si="111"/>
        <v>#DIV/0!</v>
      </c>
      <c r="AL68" s="41" t="e">
        <f t="shared" si="112"/>
        <v>#DIV/0!</v>
      </c>
      <c r="AM68" s="107"/>
      <c r="AN68" s="66"/>
      <c r="AO68" s="107"/>
      <c r="AP68" s="43" t="e">
        <f t="shared" si="114"/>
        <v>#DIV/0!</v>
      </c>
      <c r="AQ68" s="41" t="e">
        <f t="shared" si="115"/>
        <v>#DIV/0!</v>
      </c>
      <c r="AR68" s="107"/>
      <c r="AS68" s="107"/>
      <c r="AT68" s="107"/>
      <c r="AU68" s="43" t="e">
        <f t="shared" si="117"/>
        <v>#DIV/0!</v>
      </c>
      <c r="AV68" s="41" t="e">
        <f t="shared" si="118"/>
        <v>#DIV/0!</v>
      </c>
      <c r="AW68" s="107"/>
      <c r="AX68" s="107"/>
      <c r="AY68" s="107"/>
      <c r="AZ68" s="43" t="e">
        <f t="shared" si="120"/>
        <v>#DIV/0!</v>
      </c>
      <c r="BA68" s="41" t="e">
        <f t="shared" si="121"/>
        <v>#DIV/0!</v>
      </c>
      <c r="BB68" s="107"/>
      <c r="BC68" s="107"/>
      <c r="BD68" s="107"/>
      <c r="BE68" s="43" t="e">
        <f t="shared" si="123"/>
        <v>#DIV/0!</v>
      </c>
      <c r="BF68" s="41" t="e">
        <f t="shared" si="124"/>
        <v>#DIV/0!</v>
      </c>
      <c r="BG68" s="107"/>
      <c r="BH68" s="107"/>
      <c r="BI68" s="107"/>
      <c r="BJ68" s="43" t="e">
        <f t="shared" si="126"/>
        <v>#DIV/0!</v>
      </c>
      <c r="BK68" s="45" t="e">
        <f t="shared" si="127"/>
        <v>#DIV/0!</v>
      </c>
      <c r="BL68" s="67"/>
      <c r="BM68" s="67"/>
      <c r="BN68" s="67"/>
      <c r="BO68" s="49" t="e">
        <f t="shared" si="129"/>
        <v>#DIV/0!</v>
      </c>
    </row>
    <row r="69" spans="2:71" s="60" customFormat="1" ht="14.25" outlineLevel="1" x14ac:dyDescent="0.2">
      <c r="B69" s="65" t="s">
        <v>40</v>
      </c>
      <c r="C69" s="41" t="e">
        <f t="shared" si="92"/>
        <v>#DIV/0!</v>
      </c>
      <c r="D69" s="539"/>
      <c r="E69" s="68"/>
      <c r="F69" s="539"/>
      <c r="G69" s="43" t="e">
        <f t="shared" si="93"/>
        <v>#DIV/0!</v>
      </c>
      <c r="H69" s="41" t="e">
        <f t="shared" si="94"/>
        <v>#DIV/0!</v>
      </c>
      <c r="I69" s="66"/>
      <c r="J69" s="107"/>
      <c r="K69" s="107"/>
      <c r="L69" s="43" t="e">
        <f t="shared" si="96"/>
        <v>#DIV/0!</v>
      </c>
      <c r="M69" s="41" t="e">
        <f t="shared" si="97"/>
        <v>#DIV/0!</v>
      </c>
      <c r="N69" s="66"/>
      <c r="O69" s="66"/>
      <c r="P69" s="107"/>
      <c r="Q69" s="43" t="e">
        <f t="shared" si="99"/>
        <v>#DIV/0!</v>
      </c>
      <c r="R69" s="41" t="e">
        <f t="shared" si="100"/>
        <v>#DIV/0!</v>
      </c>
      <c r="S69" s="66"/>
      <c r="T69" s="66"/>
      <c r="U69" s="107"/>
      <c r="V69" s="43" t="e">
        <f t="shared" si="102"/>
        <v>#DIV/0!</v>
      </c>
      <c r="W69" s="41" t="e">
        <f t="shared" si="103"/>
        <v>#DIV/0!</v>
      </c>
      <c r="X69" s="107"/>
      <c r="Y69" s="66"/>
      <c r="Z69" s="107"/>
      <c r="AA69" s="43" t="e">
        <f t="shared" si="105"/>
        <v>#DIV/0!</v>
      </c>
      <c r="AB69" s="41" t="e">
        <f t="shared" si="106"/>
        <v>#DIV/0!</v>
      </c>
      <c r="AC69" s="107"/>
      <c r="AD69" s="66"/>
      <c r="AE69" s="107"/>
      <c r="AF69" s="43" t="e">
        <f t="shared" si="108"/>
        <v>#DIV/0!</v>
      </c>
      <c r="AG69" s="41" t="e">
        <f t="shared" si="109"/>
        <v>#DIV/0!</v>
      </c>
      <c r="AH69" s="107"/>
      <c r="AI69" s="66"/>
      <c r="AJ69" s="107"/>
      <c r="AK69" s="43" t="e">
        <f t="shared" si="111"/>
        <v>#DIV/0!</v>
      </c>
      <c r="AL69" s="41" t="e">
        <f t="shared" si="112"/>
        <v>#DIV/0!</v>
      </c>
      <c r="AM69" s="107"/>
      <c r="AN69" s="66"/>
      <c r="AO69" s="107"/>
      <c r="AP69" s="43" t="e">
        <f t="shared" si="114"/>
        <v>#DIV/0!</v>
      </c>
      <c r="AQ69" s="41" t="e">
        <f t="shared" si="115"/>
        <v>#DIV/0!</v>
      </c>
      <c r="AR69" s="107"/>
      <c r="AS69" s="107"/>
      <c r="AT69" s="107"/>
      <c r="AU69" s="43" t="e">
        <f t="shared" si="117"/>
        <v>#DIV/0!</v>
      </c>
      <c r="AV69" s="41" t="e">
        <f t="shared" si="118"/>
        <v>#DIV/0!</v>
      </c>
      <c r="AW69" s="107"/>
      <c r="AX69" s="107"/>
      <c r="AY69" s="107"/>
      <c r="AZ69" s="43" t="e">
        <f t="shared" si="120"/>
        <v>#DIV/0!</v>
      </c>
      <c r="BA69" s="41" t="e">
        <f t="shared" si="121"/>
        <v>#DIV/0!</v>
      </c>
      <c r="BB69" s="107"/>
      <c r="BC69" s="107"/>
      <c r="BD69" s="107"/>
      <c r="BE69" s="43" t="e">
        <f t="shared" si="123"/>
        <v>#DIV/0!</v>
      </c>
      <c r="BF69" s="41" t="e">
        <f t="shared" si="124"/>
        <v>#DIV/0!</v>
      </c>
      <c r="BG69" s="107"/>
      <c r="BH69" s="107"/>
      <c r="BI69" s="107"/>
      <c r="BJ69" s="43" t="e">
        <f t="shared" si="126"/>
        <v>#DIV/0!</v>
      </c>
      <c r="BK69" s="45" t="e">
        <f t="shared" si="127"/>
        <v>#DIV/0!</v>
      </c>
      <c r="BL69" s="67"/>
      <c r="BM69" s="67"/>
      <c r="BN69" s="67"/>
      <c r="BO69" s="49" t="e">
        <f t="shared" si="129"/>
        <v>#DIV/0!</v>
      </c>
    </row>
    <row r="70" spans="2:71" s="60" customFormat="1" ht="14.25" x14ac:dyDescent="0.2">
      <c r="B70" s="61" t="s">
        <v>42</v>
      </c>
      <c r="C70" s="41" t="e">
        <f t="shared" si="92"/>
        <v>#DIV/0!</v>
      </c>
      <c r="D70" s="676">
        <f>+IFERROR(D189/D35,0)</f>
        <v>0</v>
      </c>
      <c r="E70" s="71" t="e">
        <f>+E189/E35</f>
        <v>#DIV/0!</v>
      </c>
      <c r="F70" s="538" t="e">
        <f>+F189/F35</f>
        <v>#DIV/0!</v>
      </c>
      <c r="G70" s="43" t="e">
        <f t="shared" si="93"/>
        <v>#DIV/0!</v>
      </c>
      <c r="H70" s="41" t="e">
        <f t="shared" si="94"/>
        <v>#DIV/0!</v>
      </c>
      <c r="I70" s="63" t="e">
        <f>+I189/I35</f>
        <v>#DIV/0!</v>
      </c>
      <c r="J70" s="62" t="e">
        <f>+J189/J35</f>
        <v>#DIV/0!</v>
      </c>
      <c r="K70" s="62" t="e">
        <f>+K189/K35</f>
        <v>#DIV/0!</v>
      </c>
      <c r="L70" s="43" t="e">
        <f t="shared" si="96"/>
        <v>#DIV/0!</v>
      </c>
      <c r="M70" s="41" t="e">
        <f t="shared" si="97"/>
        <v>#DIV/0!</v>
      </c>
      <c r="N70" s="63" t="e">
        <f>+N189/N35</f>
        <v>#DIV/0!</v>
      </c>
      <c r="O70" s="63" t="e">
        <f>+O189/O35</f>
        <v>#DIV/0!</v>
      </c>
      <c r="P70" s="62" t="e">
        <f>+P189/P35</f>
        <v>#DIV/0!</v>
      </c>
      <c r="Q70" s="43" t="e">
        <f t="shared" si="99"/>
        <v>#DIV/0!</v>
      </c>
      <c r="R70" s="41" t="e">
        <f t="shared" si="100"/>
        <v>#DIV/0!</v>
      </c>
      <c r="S70" s="63" t="e">
        <f>+S189/S35</f>
        <v>#DIV/0!</v>
      </c>
      <c r="T70" s="63" t="e">
        <f>+T189/T35</f>
        <v>#DIV/0!</v>
      </c>
      <c r="U70" s="62" t="e">
        <f>+U189/U35</f>
        <v>#DIV/0!</v>
      </c>
      <c r="V70" s="43" t="e">
        <f t="shared" si="102"/>
        <v>#DIV/0!</v>
      </c>
      <c r="W70" s="41" t="e">
        <f t="shared" si="103"/>
        <v>#DIV/0!</v>
      </c>
      <c r="X70" s="62" t="e">
        <f>+X189/X35</f>
        <v>#DIV/0!</v>
      </c>
      <c r="Y70" s="63" t="e">
        <f>+Y189/Y35</f>
        <v>#DIV/0!</v>
      </c>
      <c r="Z70" s="62" t="e">
        <f>+Z189/Z35</f>
        <v>#DIV/0!</v>
      </c>
      <c r="AA70" s="43" t="e">
        <f t="shared" si="105"/>
        <v>#DIV/0!</v>
      </c>
      <c r="AB70" s="41" t="e">
        <f t="shared" si="106"/>
        <v>#DIV/0!</v>
      </c>
      <c r="AC70" s="62">
        <f>+AC189/AC35</f>
        <v>419.58076923076925</v>
      </c>
      <c r="AD70" s="63" t="e">
        <f>+AD189/AD35</f>
        <v>#DIV/0!</v>
      </c>
      <c r="AE70" s="62" t="e">
        <f>+AE189/AE35</f>
        <v>#DIV/0!</v>
      </c>
      <c r="AF70" s="43" t="e">
        <f t="shared" si="108"/>
        <v>#DIV/0!</v>
      </c>
      <c r="AG70" s="41">
        <f t="shared" si="109"/>
        <v>0.10401931008599148</v>
      </c>
      <c r="AH70" s="62">
        <f>+AH189/AH35</f>
        <v>578.47395650860767</v>
      </c>
      <c r="AI70" s="63">
        <f>+AI189/AI35</f>
        <v>638.64641836734688</v>
      </c>
      <c r="AJ70" s="62">
        <f>+AJ189/AJ35</f>
        <v>638</v>
      </c>
      <c r="AK70" s="43">
        <f t="shared" si="111"/>
        <v>-1.0131949331455836E-3</v>
      </c>
      <c r="AL70" s="41">
        <f t="shared" si="112"/>
        <v>5.5459681992767518E-2</v>
      </c>
      <c r="AM70" s="62">
        <f>+AM189/AM35</f>
        <v>668.64587881591115</v>
      </c>
      <c r="AN70" s="63">
        <f>+AN189/AN35</f>
        <v>705.72876662081615</v>
      </c>
      <c r="AO70" s="62">
        <f>+AO189/AO35</f>
        <v>705</v>
      </c>
      <c r="AP70" s="43">
        <f t="shared" si="114"/>
        <v>-1.0337115188881496E-3</v>
      </c>
      <c r="AQ70" s="41">
        <f t="shared" si="115"/>
        <v>-0.10050319926794798</v>
      </c>
      <c r="AR70" s="62">
        <f>+AR189/AR35</f>
        <v>578.101</v>
      </c>
      <c r="AS70" s="62">
        <f>+AS189/AS35</f>
        <v>520</v>
      </c>
      <c r="AT70" s="62">
        <f>+AT189/AT35</f>
        <v>595</v>
      </c>
      <c r="AU70" s="43">
        <f t="shared" si="117"/>
        <v>0.12605042016806722</v>
      </c>
      <c r="AV70" s="41" t="e">
        <f t="shared" si="118"/>
        <v>#DIV/0!</v>
      </c>
      <c r="AW70" s="62" t="e">
        <f>+AW189/AW35</f>
        <v>#DIV/0!</v>
      </c>
      <c r="AX70" s="62" t="e">
        <f>+AX189/AX35</f>
        <v>#DIV/0!</v>
      </c>
      <c r="AY70" s="62" t="e">
        <f>+AY189/AY35</f>
        <v>#DIV/0!</v>
      </c>
      <c r="AZ70" s="43" t="e">
        <f t="shared" si="120"/>
        <v>#DIV/0!</v>
      </c>
      <c r="BA70" s="41" t="e">
        <f t="shared" si="121"/>
        <v>#DIV/0!</v>
      </c>
      <c r="BB70" s="62" t="e">
        <f>+BB189/BB35</f>
        <v>#DIV/0!</v>
      </c>
      <c r="BC70" s="62" t="e">
        <f>+BC189/BC35</f>
        <v>#DIV/0!</v>
      </c>
      <c r="BD70" s="62" t="e">
        <f>+BD189/BD35</f>
        <v>#DIV/0!</v>
      </c>
      <c r="BE70" s="43" t="e">
        <f t="shared" si="123"/>
        <v>#DIV/0!</v>
      </c>
      <c r="BF70" s="41" t="e">
        <f t="shared" si="124"/>
        <v>#DIV/0!</v>
      </c>
      <c r="BG70" s="62" t="e">
        <f>+BG189/BG35</f>
        <v>#DIV/0!</v>
      </c>
      <c r="BH70" s="62" t="e">
        <f>+BH189/BH35</f>
        <v>#DIV/0!</v>
      </c>
      <c r="BI70" s="62" t="e">
        <f>+BI189/BI35</f>
        <v>#DIV/0!</v>
      </c>
      <c r="BJ70" s="43" t="e">
        <f t="shared" si="126"/>
        <v>#DIV/0!</v>
      </c>
      <c r="BK70" s="45">
        <f t="shared" si="127"/>
        <v>9.85668671673159E-2</v>
      </c>
      <c r="BL70" s="64">
        <f>+BL189/BL35</f>
        <v>628.59081028689582</v>
      </c>
      <c r="BM70" s="64">
        <f>+BM189/BM35</f>
        <v>690.54903718703974</v>
      </c>
      <c r="BN70" s="64">
        <f>+BN189/BN35</f>
        <v>675.0016828478964</v>
      </c>
      <c r="BO70" s="49">
        <f t="shared" si="129"/>
        <v>-2.3033060115565298E-2</v>
      </c>
    </row>
    <row r="71" spans="2:71" s="60" customFormat="1" ht="14.25" outlineLevel="1" x14ac:dyDescent="0.2">
      <c r="B71" s="65" t="s">
        <v>37</v>
      </c>
      <c r="C71" s="41" t="e">
        <f t="shared" si="92"/>
        <v>#DIV/0!</v>
      </c>
      <c r="D71" s="539"/>
      <c r="E71" s="68"/>
      <c r="F71" s="539"/>
      <c r="G71" s="43" t="e">
        <f t="shared" si="93"/>
        <v>#DIV/0!</v>
      </c>
      <c r="H71" s="41" t="e">
        <f t="shared" si="94"/>
        <v>#DIV/0!</v>
      </c>
      <c r="I71" s="66"/>
      <c r="J71" s="107"/>
      <c r="K71" s="66"/>
      <c r="L71" s="43" t="e">
        <f t="shared" si="96"/>
        <v>#DIV/0!</v>
      </c>
      <c r="M71" s="41" t="e">
        <f t="shared" si="97"/>
        <v>#DIV/0!</v>
      </c>
      <c r="N71" s="66"/>
      <c r="O71" s="66"/>
      <c r="P71" s="66"/>
      <c r="Q71" s="43" t="e">
        <f t="shared" si="99"/>
        <v>#DIV/0!</v>
      </c>
      <c r="R71" s="41" t="e">
        <f t="shared" si="100"/>
        <v>#DIV/0!</v>
      </c>
      <c r="S71" s="66"/>
      <c r="T71" s="66"/>
      <c r="U71" s="66"/>
      <c r="V71" s="43" t="e">
        <f t="shared" si="102"/>
        <v>#DIV/0!</v>
      </c>
      <c r="W71" s="41" t="e">
        <f t="shared" si="103"/>
        <v>#DIV/0!</v>
      </c>
      <c r="X71" s="107"/>
      <c r="Y71" s="66"/>
      <c r="Z71" s="66"/>
      <c r="AA71" s="43" t="e">
        <f t="shared" si="105"/>
        <v>#DIV/0!</v>
      </c>
      <c r="AB71" s="41" t="e">
        <f t="shared" si="106"/>
        <v>#DIV/0!</v>
      </c>
      <c r="AC71" s="107"/>
      <c r="AD71" s="66"/>
      <c r="AE71" s="66"/>
      <c r="AF71" s="43" t="e">
        <f t="shared" si="108"/>
        <v>#DIV/0!</v>
      </c>
      <c r="AG71" s="41" t="e">
        <f t="shared" si="109"/>
        <v>#DIV/0!</v>
      </c>
      <c r="AH71" s="107"/>
      <c r="AI71" s="66"/>
      <c r="AJ71" s="66"/>
      <c r="AK71" s="43" t="e">
        <f t="shared" si="111"/>
        <v>#DIV/0!</v>
      </c>
      <c r="AL71" s="41" t="e">
        <f t="shared" si="112"/>
        <v>#DIV/0!</v>
      </c>
      <c r="AM71" s="107"/>
      <c r="AN71" s="66"/>
      <c r="AO71" s="66"/>
      <c r="AP71" s="43" t="e">
        <f t="shared" si="114"/>
        <v>#DIV/0!</v>
      </c>
      <c r="AQ71" s="41" t="e">
        <f t="shared" si="115"/>
        <v>#DIV/0!</v>
      </c>
      <c r="AR71" s="66"/>
      <c r="AS71" s="66"/>
      <c r="AT71" s="68"/>
      <c r="AU71" s="43" t="e">
        <f t="shared" si="117"/>
        <v>#DIV/0!</v>
      </c>
      <c r="AV71" s="41" t="e">
        <f t="shared" si="118"/>
        <v>#DIV/0!</v>
      </c>
      <c r="AW71" s="66"/>
      <c r="AX71" s="66"/>
      <c r="AY71" s="66"/>
      <c r="AZ71" s="43" t="e">
        <f t="shared" si="120"/>
        <v>#DIV/0!</v>
      </c>
      <c r="BA71" s="41" t="e">
        <f t="shared" si="121"/>
        <v>#DIV/0!</v>
      </c>
      <c r="BB71" s="66"/>
      <c r="BC71" s="66"/>
      <c r="BD71" s="66"/>
      <c r="BE71" s="43" t="e">
        <f t="shared" si="123"/>
        <v>#DIV/0!</v>
      </c>
      <c r="BF71" s="41" t="e">
        <f t="shared" si="124"/>
        <v>#DIV/0!</v>
      </c>
      <c r="BG71" s="66"/>
      <c r="BH71" s="66"/>
      <c r="BI71" s="66"/>
      <c r="BJ71" s="43" t="e">
        <f t="shared" si="126"/>
        <v>#DIV/0!</v>
      </c>
      <c r="BK71" s="45" t="e">
        <f t="shared" si="127"/>
        <v>#DIV/0!</v>
      </c>
      <c r="BL71" s="67"/>
      <c r="BM71" s="69"/>
      <c r="BN71" s="70"/>
      <c r="BO71" s="49" t="e">
        <f t="shared" si="129"/>
        <v>#DIV/0!</v>
      </c>
    </row>
    <row r="72" spans="2:71" s="60" customFormat="1" ht="14.25" outlineLevel="1" x14ac:dyDescent="0.2">
      <c r="B72" s="65" t="s">
        <v>38</v>
      </c>
      <c r="C72" s="41" t="e">
        <f t="shared" si="92"/>
        <v>#DIV/0!</v>
      </c>
      <c r="D72" s="539"/>
      <c r="E72" s="68"/>
      <c r="F72" s="539"/>
      <c r="G72" s="43" t="e">
        <f t="shared" si="93"/>
        <v>#DIV/0!</v>
      </c>
      <c r="H72" s="41" t="e">
        <f t="shared" si="94"/>
        <v>#DIV/0!</v>
      </c>
      <c r="I72" s="66"/>
      <c r="J72" s="107"/>
      <c r="K72" s="66"/>
      <c r="L72" s="43" t="e">
        <f t="shared" si="96"/>
        <v>#DIV/0!</v>
      </c>
      <c r="M72" s="41" t="e">
        <f t="shared" si="97"/>
        <v>#DIV/0!</v>
      </c>
      <c r="N72" s="66"/>
      <c r="O72" s="66"/>
      <c r="P72" s="66"/>
      <c r="Q72" s="43" t="e">
        <f t="shared" si="99"/>
        <v>#DIV/0!</v>
      </c>
      <c r="R72" s="41" t="e">
        <f t="shared" si="100"/>
        <v>#DIV/0!</v>
      </c>
      <c r="S72" s="66"/>
      <c r="T72" s="66"/>
      <c r="U72" s="66"/>
      <c r="V72" s="43" t="e">
        <f t="shared" si="102"/>
        <v>#DIV/0!</v>
      </c>
      <c r="W72" s="41" t="e">
        <f t="shared" si="103"/>
        <v>#DIV/0!</v>
      </c>
      <c r="X72" s="107"/>
      <c r="Y72" s="66"/>
      <c r="Z72" s="66"/>
      <c r="AA72" s="43" t="e">
        <f t="shared" si="105"/>
        <v>#DIV/0!</v>
      </c>
      <c r="AB72" s="41" t="e">
        <f t="shared" si="106"/>
        <v>#DIV/0!</v>
      </c>
      <c r="AC72" s="107"/>
      <c r="AD72" s="66"/>
      <c r="AE72" s="66"/>
      <c r="AF72" s="43" t="e">
        <f t="shared" si="108"/>
        <v>#DIV/0!</v>
      </c>
      <c r="AG72" s="41" t="e">
        <f t="shared" si="109"/>
        <v>#DIV/0!</v>
      </c>
      <c r="AH72" s="107"/>
      <c r="AI72" s="66"/>
      <c r="AJ72" s="66"/>
      <c r="AK72" s="43" t="e">
        <f t="shared" si="111"/>
        <v>#DIV/0!</v>
      </c>
      <c r="AL72" s="41" t="e">
        <f t="shared" si="112"/>
        <v>#DIV/0!</v>
      </c>
      <c r="AM72" s="107"/>
      <c r="AN72" s="66"/>
      <c r="AO72" s="66"/>
      <c r="AP72" s="43" t="e">
        <f t="shared" si="114"/>
        <v>#DIV/0!</v>
      </c>
      <c r="AQ72" s="41" t="e">
        <f t="shared" si="115"/>
        <v>#DIV/0!</v>
      </c>
      <c r="AR72" s="66"/>
      <c r="AS72" s="66"/>
      <c r="AT72" s="68"/>
      <c r="AU72" s="43" t="e">
        <f t="shared" si="117"/>
        <v>#DIV/0!</v>
      </c>
      <c r="AV72" s="41" t="e">
        <f t="shared" si="118"/>
        <v>#DIV/0!</v>
      </c>
      <c r="AW72" s="66"/>
      <c r="AX72" s="66"/>
      <c r="AY72" s="66"/>
      <c r="AZ72" s="43" t="e">
        <f t="shared" si="120"/>
        <v>#DIV/0!</v>
      </c>
      <c r="BA72" s="41" t="e">
        <f t="shared" si="121"/>
        <v>#DIV/0!</v>
      </c>
      <c r="BB72" s="66"/>
      <c r="BC72" s="66"/>
      <c r="BD72" s="66"/>
      <c r="BE72" s="43" t="e">
        <f t="shared" si="123"/>
        <v>#DIV/0!</v>
      </c>
      <c r="BF72" s="41" t="e">
        <f t="shared" si="124"/>
        <v>#DIV/0!</v>
      </c>
      <c r="BG72" s="66"/>
      <c r="BH72" s="66"/>
      <c r="BI72" s="66"/>
      <c r="BJ72" s="43" t="e">
        <f t="shared" si="126"/>
        <v>#DIV/0!</v>
      </c>
      <c r="BK72" s="45" t="e">
        <f t="shared" si="127"/>
        <v>#DIV/0!</v>
      </c>
      <c r="BL72" s="67"/>
      <c r="BM72" s="69"/>
      <c r="BN72" s="70"/>
      <c r="BO72" s="49" t="e">
        <f t="shared" si="129"/>
        <v>#DIV/0!</v>
      </c>
    </row>
    <row r="73" spans="2:71" s="60" customFormat="1" ht="14.25" outlineLevel="1" x14ac:dyDescent="0.2">
      <c r="B73" s="65" t="s">
        <v>39</v>
      </c>
      <c r="C73" s="41" t="e">
        <f t="shared" si="92"/>
        <v>#DIV/0!</v>
      </c>
      <c r="D73" s="539"/>
      <c r="E73" s="68"/>
      <c r="F73" s="539"/>
      <c r="G73" s="43" t="e">
        <f t="shared" si="93"/>
        <v>#DIV/0!</v>
      </c>
      <c r="H73" s="41" t="e">
        <f t="shared" si="94"/>
        <v>#DIV/0!</v>
      </c>
      <c r="I73" s="66"/>
      <c r="J73" s="107"/>
      <c r="K73" s="66"/>
      <c r="L73" s="43" t="e">
        <f t="shared" si="96"/>
        <v>#DIV/0!</v>
      </c>
      <c r="M73" s="41" t="e">
        <f t="shared" si="97"/>
        <v>#DIV/0!</v>
      </c>
      <c r="N73" s="66"/>
      <c r="O73" s="66"/>
      <c r="P73" s="66"/>
      <c r="Q73" s="43" t="e">
        <f t="shared" si="99"/>
        <v>#DIV/0!</v>
      </c>
      <c r="R73" s="41" t="e">
        <f t="shared" si="100"/>
        <v>#DIV/0!</v>
      </c>
      <c r="S73" s="66"/>
      <c r="T73" s="66"/>
      <c r="U73" s="66"/>
      <c r="V73" s="43" t="e">
        <f t="shared" si="102"/>
        <v>#DIV/0!</v>
      </c>
      <c r="W73" s="41" t="e">
        <f t="shared" si="103"/>
        <v>#DIV/0!</v>
      </c>
      <c r="X73" s="107"/>
      <c r="Y73" s="66"/>
      <c r="Z73" s="66"/>
      <c r="AA73" s="43" t="e">
        <f t="shared" si="105"/>
        <v>#DIV/0!</v>
      </c>
      <c r="AB73" s="41" t="e">
        <f t="shared" si="106"/>
        <v>#DIV/0!</v>
      </c>
      <c r="AC73" s="107"/>
      <c r="AD73" s="66"/>
      <c r="AE73" s="66"/>
      <c r="AF73" s="43" t="e">
        <f t="shared" si="108"/>
        <v>#DIV/0!</v>
      </c>
      <c r="AG73" s="41" t="e">
        <f t="shared" si="109"/>
        <v>#DIV/0!</v>
      </c>
      <c r="AH73" s="107"/>
      <c r="AI73" s="66"/>
      <c r="AJ73" s="66"/>
      <c r="AK73" s="43" t="e">
        <f t="shared" si="111"/>
        <v>#DIV/0!</v>
      </c>
      <c r="AL73" s="41" t="e">
        <f t="shared" si="112"/>
        <v>#DIV/0!</v>
      </c>
      <c r="AM73" s="107"/>
      <c r="AN73" s="66"/>
      <c r="AO73" s="66"/>
      <c r="AP73" s="43" t="e">
        <f t="shared" si="114"/>
        <v>#DIV/0!</v>
      </c>
      <c r="AQ73" s="41" t="e">
        <f t="shared" si="115"/>
        <v>#DIV/0!</v>
      </c>
      <c r="AR73" s="66"/>
      <c r="AS73" s="66"/>
      <c r="AT73" s="68"/>
      <c r="AU73" s="43" t="e">
        <f t="shared" si="117"/>
        <v>#DIV/0!</v>
      </c>
      <c r="AV73" s="41" t="e">
        <f t="shared" si="118"/>
        <v>#DIV/0!</v>
      </c>
      <c r="AW73" s="66"/>
      <c r="AX73" s="66"/>
      <c r="AY73" s="66"/>
      <c r="AZ73" s="43" t="e">
        <f t="shared" si="120"/>
        <v>#DIV/0!</v>
      </c>
      <c r="BA73" s="41" t="e">
        <f t="shared" si="121"/>
        <v>#DIV/0!</v>
      </c>
      <c r="BB73" s="66"/>
      <c r="BC73" s="66"/>
      <c r="BD73" s="66"/>
      <c r="BE73" s="43" t="e">
        <f t="shared" si="123"/>
        <v>#DIV/0!</v>
      </c>
      <c r="BF73" s="41" t="e">
        <f t="shared" si="124"/>
        <v>#DIV/0!</v>
      </c>
      <c r="BG73" s="66"/>
      <c r="BH73" s="66"/>
      <c r="BI73" s="66"/>
      <c r="BJ73" s="43" t="e">
        <f t="shared" si="126"/>
        <v>#DIV/0!</v>
      </c>
      <c r="BK73" s="45" t="e">
        <f t="shared" si="127"/>
        <v>#DIV/0!</v>
      </c>
      <c r="BL73" s="67"/>
      <c r="BM73" s="69"/>
      <c r="BN73" s="70"/>
      <c r="BO73" s="49" t="e">
        <f t="shared" si="129"/>
        <v>#DIV/0!</v>
      </c>
    </row>
    <row r="74" spans="2:71" s="60" customFormat="1" ht="14.25" outlineLevel="1" x14ac:dyDescent="0.2">
      <c r="B74" s="65" t="s">
        <v>40</v>
      </c>
      <c r="C74" s="41" t="e">
        <f t="shared" si="92"/>
        <v>#DIV/0!</v>
      </c>
      <c r="D74" s="539"/>
      <c r="E74" s="68"/>
      <c r="F74" s="539"/>
      <c r="G74" s="43" t="e">
        <f t="shared" si="93"/>
        <v>#DIV/0!</v>
      </c>
      <c r="H74" s="41" t="e">
        <f t="shared" si="94"/>
        <v>#DIV/0!</v>
      </c>
      <c r="I74" s="66"/>
      <c r="J74" s="107"/>
      <c r="K74" s="66"/>
      <c r="L74" s="43" t="e">
        <f t="shared" si="96"/>
        <v>#DIV/0!</v>
      </c>
      <c r="M74" s="41" t="e">
        <f t="shared" si="97"/>
        <v>#DIV/0!</v>
      </c>
      <c r="N74" s="66"/>
      <c r="O74" s="66"/>
      <c r="P74" s="66"/>
      <c r="Q74" s="43" t="e">
        <f t="shared" si="99"/>
        <v>#DIV/0!</v>
      </c>
      <c r="R74" s="41" t="e">
        <f t="shared" si="100"/>
        <v>#DIV/0!</v>
      </c>
      <c r="S74" s="66"/>
      <c r="T74" s="66"/>
      <c r="U74" s="66"/>
      <c r="V74" s="43" t="e">
        <f t="shared" si="102"/>
        <v>#DIV/0!</v>
      </c>
      <c r="W74" s="41" t="e">
        <f t="shared" si="103"/>
        <v>#DIV/0!</v>
      </c>
      <c r="X74" s="107"/>
      <c r="Y74" s="66"/>
      <c r="Z74" s="66"/>
      <c r="AA74" s="43" t="e">
        <f t="shared" si="105"/>
        <v>#DIV/0!</v>
      </c>
      <c r="AB74" s="41" t="e">
        <f t="shared" si="106"/>
        <v>#DIV/0!</v>
      </c>
      <c r="AC74" s="107"/>
      <c r="AD74" s="66"/>
      <c r="AE74" s="66"/>
      <c r="AF74" s="43" t="e">
        <f t="shared" si="108"/>
        <v>#DIV/0!</v>
      </c>
      <c r="AG74" s="41" t="e">
        <f t="shared" si="109"/>
        <v>#DIV/0!</v>
      </c>
      <c r="AH74" s="107"/>
      <c r="AI74" s="66"/>
      <c r="AJ74" s="66"/>
      <c r="AK74" s="43" t="e">
        <f t="shared" si="111"/>
        <v>#DIV/0!</v>
      </c>
      <c r="AL74" s="41" t="e">
        <f t="shared" si="112"/>
        <v>#DIV/0!</v>
      </c>
      <c r="AM74" s="107"/>
      <c r="AN74" s="66"/>
      <c r="AO74" s="66"/>
      <c r="AP74" s="43" t="e">
        <f t="shared" si="114"/>
        <v>#DIV/0!</v>
      </c>
      <c r="AQ74" s="41" t="e">
        <f t="shared" si="115"/>
        <v>#DIV/0!</v>
      </c>
      <c r="AR74" s="66"/>
      <c r="AS74" s="66"/>
      <c r="AT74" s="68"/>
      <c r="AU74" s="43" t="e">
        <f t="shared" si="117"/>
        <v>#DIV/0!</v>
      </c>
      <c r="AV74" s="41" t="e">
        <f t="shared" si="118"/>
        <v>#DIV/0!</v>
      </c>
      <c r="AW74" s="66"/>
      <c r="AX74" s="66"/>
      <c r="AY74" s="66"/>
      <c r="AZ74" s="43" t="e">
        <f t="shared" si="120"/>
        <v>#DIV/0!</v>
      </c>
      <c r="BA74" s="41" t="e">
        <f t="shared" si="121"/>
        <v>#DIV/0!</v>
      </c>
      <c r="BB74" s="66"/>
      <c r="BC74" s="66"/>
      <c r="BD74" s="66"/>
      <c r="BE74" s="43" t="e">
        <f t="shared" si="123"/>
        <v>#DIV/0!</v>
      </c>
      <c r="BF74" s="41" t="e">
        <f t="shared" si="124"/>
        <v>#DIV/0!</v>
      </c>
      <c r="BG74" s="66"/>
      <c r="BH74" s="66"/>
      <c r="BI74" s="66"/>
      <c r="BJ74" s="43" t="e">
        <f t="shared" si="126"/>
        <v>#DIV/0!</v>
      </c>
      <c r="BK74" s="45" t="e">
        <f t="shared" si="127"/>
        <v>#DIV/0!</v>
      </c>
      <c r="BL74" s="67"/>
      <c r="BM74" s="69"/>
      <c r="BN74" s="70"/>
      <c r="BO74" s="49" t="e">
        <f t="shared" si="129"/>
        <v>#DIV/0!</v>
      </c>
    </row>
    <row r="75" spans="2:71" ht="15" x14ac:dyDescent="0.2">
      <c r="B75" s="106"/>
      <c r="C75" s="53"/>
      <c r="D75" s="537"/>
      <c r="E75" s="75"/>
      <c r="F75" s="537"/>
      <c r="G75" s="56"/>
      <c r="H75" s="53"/>
      <c r="I75" s="55"/>
      <c r="J75" s="54"/>
      <c r="K75" s="55"/>
      <c r="L75" s="56"/>
      <c r="M75" s="53"/>
      <c r="N75" s="55"/>
      <c r="O75" s="55"/>
      <c r="P75" s="55"/>
      <c r="Q75" s="56"/>
      <c r="R75" s="53"/>
      <c r="S75" s="55"/>
      <c r="T75" s="55"/>
      <c r="U75" s="55"/>
      <c r="V75" s="56"/>
      <c r="W75" s="53"/>
      <c r="X75" s="54"/>
      <c r="Y75" s="55"/>
      <c r="Z75" s="55"/>
      <c r="AA75" s="56"/>
      <c r="AB75" s="53"/>
      <c r="AC75" s="54"/>
      <c r="AD75" s="55"/>
      <c r="AE75" s="55"/>
      <c r="AF75" s="56"/>
      <c r="AG75" s="53"/>
      <c r="AH75" s="54"/>
      <c r="AI75" s="55"/>
      <c r="AJ75" s="55"/>
      <c r="AK75" s="56"/>
      <c r="AL75" s="53"/>
      <c r="AM75" s="54"/>
      <c r="AN75" s="55"/>
      <c r="AO75" s="55"/>
      <c r="AP75" s="56"/>
      <c r="AQ75" s="53"/>
      <c r="AR75" s="55"/>
      <c r="AS75" s="55"/>
      <c r="AT75" s="75"/>
      <c r="AU75" s="56"/>
      <c r="AV75" s="53"/>
      <c r="AW75" s="55"/>
      <c r="AX75" s="55"/>
      <c r="AY75" s="55"/>
      <c r="AZ75" s="56"/>
      <c r="BA75" s="53"/>
      <c r="BB75" s="55"/>
      <c r="BC75" s="55"/>
      <c r="BD75" s="55"/>
      <c r="BE75" s="56"/>
      <c r="BF75" s="53"/>
      <c r="BG75" s="55"/>
      <c r="BH75" s="55"/>
      <c r="BI75" s="55"/>
      <c r="BJ75" s="56"/>
      <c r="BK75" s="57"/>
      <c r="BL75" s="58"/>
      <c r="BM75" s="76"/>
      <c r="BN75" s="77"/>
      <c r="BO75" s="59"/>
    </row>
    <row r="76" spans="2:71" ht="15" x14ac:dyDescent="0.2">
      <c r="B76" s="106" t="s">
        <v>47</v>
      </c>
      <c r="C76" s="53">
        <f>+(E76-D76)/D76</f>
        <v>-8.4867166512545611E-2</v>
      </c>
      <c r="D76" s="673">
        <f>+IFERROR(D59*D42,0)</f>
        <v>17.476386047731442</v>
      </c>
      <c r="E76" s="75">
        <f>+E59*E42</f>
        <v>15.993214682981089</v>
      </c>
      <c r="F76" s="537">
        <f>+F59*F42</f>
        <v>10.898802591114311</v>
      </c>
      <c r="G76" s="56">
        <f>+(F76-E76)/F76</f>
        <v>-0.46742860504879707</v>
      </c>
      <c r="H76" s="53">
        <f>+(J76-I76)/I76</f>
        <v>0.11841621246496327</v>
      </c>
      <c r="I76" s="55">
        <f>+I59*I42</f>
        <v>14.765808652729385</v>
      </c>
      <c r="J76" s="55">
        <f>+J59*J42</f>
        <v>16.514319787367981</v>
      </c>
      <c r="K76" s="55">
        <f>+K59*K42</f>
        <v>10.753984352361636</v>
      </c>
      <c r="L76" s="56">
        <f>+(K76-J76)/K76</f>
        <v>-0.53564662605644786</v>
      </c>
      <c r="M76" s="53">
        <f>+(O76-N76)/N76</f>
        <v>-0.43219502297032591</v>
      </c>
      <c r="N76" s="55">
        <f>+N59*N42</f>
        <v>19.478619197482299</v>
      </c>
      <c r="O76" s="55">
        <f>+O59*O42</f>
        <v>11.060056925996205</v>
      </c>
      <c r="P76" s="55">
        <f>+P59*P42</f>
        <v>18.027874108486554</v>
      </c>
      <c r="Q76" s="56">
        <f>+(P76-O76)/P76</f>
        <v>0.38650243176538907</v>
      </c>
      <c r="R76" s="53" t="e">
        <f>+(T76-S76)/S76</f>
        <v>#DIV/0!</v>
      </c>
      <c r="S76" s="55">
        <f>+S59*S42</f>
        <v>56.114202574525741</v>
      </c>
      <c r="T76" s="55" t="e">
        <f>+T59*T42</f>
        <v>#DIV/0!</v>
      </c>
      <c r="U76" s="55">
        <f>+U59*U42</f>
        <v>11.15551048005409</v>
      </c>
      <c r="V76" s="56" t="e">
        <f>+(U76-T76)/U76</f>
        <v>#DIV/0!</v>
      </c>
      <c r="W76" s="53" t="e">
        <f>+(Y76-X76)/X76</f>
        <v>#DIV/0!</v>
      </c>
      <c r="X76" s="54">
        <f>+X59*X42</f>
        <v>7.0348131392604252</v>
      </c>
      <c r="Y76" s="55" t="e">
        <f>+Y59*Y42</f>
        <v>#DIV/0!</v>
      </c>
      <c r="Z76" s="55">
        <f>+Z59*Z42</f>
        <v>21.96872341817706</v>
      </c>
      <c r="AA76" s="56" t="e">
        <f>+(Z76-Y76)/Z76</f>
        <v>#DIV/0!</v>
      </c>
      <c r="AB76" s="53" t="e">
        <f>+(AD76-AC76)/AC76</f>
        <v>#DIV/0!</v>
      </c>
      <c r="AC76" s="55">
        <f>+AC59*AC42</f>
        <v>62.790327235772352</v>
      </c>
      <c r="AD76" s="55" t="e">
        <f>+AD59*AD42</f>
        <v>#DIV/0!</v>
      </c>
      <c r="AE76" s="55">
        <f>+AE59*AE42</f>
        <v>63.87660581473969</v>
      </c>
      <c r="AF76" s="56" t="e">
        <f>+(AE76-AD76)/AE76</f>
        <v>#DIV/0!</v>
      </c>
      <c r="AG76" s="53">
        <f>+(AI76-AH76)/AH76</f>
        <v>-0.47122481509671016</v>
      </c>
      <c r="AH76" s="54">
        <f>+AH59*AH42</f>
        <v>313.18014489902964</v>
      </c>
      <c r="AI76" s="55">
        <f>+AI59*AI42</f>
        <v>165.6018890270235</v>
      </c>
      <c r="AJ76" s="54">
        <f>+AJ59*AJ42</f>
        <v>326.03436694366292</v>
      </c>
      <c r="AK76" s="56">
        <f>+(AJ76-AI76)/AJ76</f>
        <v>0.49207229109182016</v>
      </c>
      <c r="AL76" s="53">
        <f>+(AN76-AM76)/AM76</f>
        <v>4.8806173732555413E-3</v>
      </c>
      <c r="AM76" s="54">
        <f>+AM59*AM42</f>
        <v>416.42032454760027</v>
      </c>
      <c r="AN76" s="55">
        <f>+AN59*AN42</f>
        <v>418.452712818164</v>
      </c>
      <c r="AO76" s="54">
        <f>+AO59*AO42</f>
        <v>451.77360465877121</v>
      </c>
      <c r="AP76" s="56">
        <f>+(AO76-AN76)/AO76</f>
        <v>7.3755729633152828E-2</v>
      </c>
      <c r="AQ76" s="53">
        <f>+(AS76-AR76)/AR76</f>
        <v>-0.32930528487474447</v>
      </c>
      <c r="AR76" s="55">
        <f>+AR59*AR42</f>
        <v>96.536395537525436</v>
      </c>
      <c r="AS76" s="55">
        <f>+AS59*AS42</f>
        <v>64.746450304259611</v>
      </c>
      <c r="AT76" s="75">
        <f>+AT59*AT42</f>
        <v>101.0216362407031</v>
      </c>
      <c r="AU76" s="56">
        <f>+(AT76-AS76)/AT76</f>
        <v>0.35908333389107872</v>
      </c>
      <c r="AV76" s="53">
        <f>+(AX76-AW76)/AW76</f>
        <v>-0.46863024821034738</v>
      </c>
      <c r="AW76" s="55">
        <f>+AW59*AW42</f>
        <v>30.735419093109996</v>
      </c>
      <c r="AX76" s="55">
        <f>+AX59*AX42</f>
        <v>16.33187201465681</v>
      </c>
      <c r="AY76" s="55">
        <f>+AY59*AY42</f>
        <v>33.585356278217631</v>
      </c>
      <c r="AZ76" s="56">
        <f>+(AY76-AX76)/AY76</f>
        <v>0.51372044770449166</v>
      </c>
      <c r="BA76" s="53">
        <f>+(BC76-BB76)/BB76</f>
        <v>-0.15407452213971493</v>
      </c>
      <c r="BB76" s="55">
        <f>+BB59*BB42</f>
        <v>13.764345503718728</v>
      </c>
      <c r="BC76" s="55">
        <f>+BC59*BC42</f>
        <v>11.643610547667331</v>
      </c>
      <c r="BD76" s="55">
        <f>+BD59*BD42</f>
        <v>11.793847194050022</v>
      </c>
      <c r="BE76" s="56">
        <f>+(BD76-BC76)/BD76</f>
        <v>1.27385613795713E-2</v>
      </c>
      <c r="BF76" s="53">
        <f>+(BH76-BG76)/BG76</f>
        <v>-0.11760323680491361</v>
      </c>
      <c r="BG76" s="55">
        <f>+BG59*BG42</f>
        <v>18.545612118039653</v>
      </c>
      <c r="BH76" s="55">
        <f>+BH59*BH42</f>
        <v>16.36458810442976</v>
      </c>
      <c r="BI76" s="55">
        <f>+BI59*BI42</f>
        <v>20.015703723091015</v>
      </c>
      <c r="BJ76" s="56">
        <f>+(BI76-BH76)/BI76</f>
        <v>0.18241255312193513</v>
      </c>
      <c r="BK76" s="57">
        <f>+(BM76-BL76)/BL76</f>
        <v>-0.30769764728050375</v>
      </c>
      <c r="BL76" s="58">
        <f>+BL59*BL42</f>
        <v>89.703818777959924</v>
      </c>
      <c r="BM76" s="58">
        <f>+BM59*BM42</f>
        <v>62.102164787904982</v>
      </c>
      <c r="BN76" s="58">
        <f>+BN59*BN42</f>
        <v>91.199936814026501</v>
      </c>
      <c r="BO76" s="59">
        <f>+(BN76-BM76)/BN76</f>
        <v>0.31905473888054597</v>
      </c>
    </row>
    <row r="77" spans="2:71" ht="15" x14ac:dyDescent="0.2">
      <c r="B77" s="106"/>
      <c r="C77" s="53"/>
      <c r="D77" s="537"/>
      <c r="E77" s="75"/>
      <c r="F77" s="537"/>
      <c r="G77" s="56"/>
      <c r="H77" s="53"/>
      <c r="I77" s="55"/>
      <c r="J77" s="54"/>
      <c r="K77" s="55"/>
      <c r="L77" s="56"/>
      <c r="M77" s="53"/>
      <c r="N77" s="55"/>
      <c r="O77" s="55"/>
      <c r="P77" s="55"/>
      <c r="Q77" s="56"/>
      <c r="R77" s="53"/>
      <c r="S77" s="55"/>
      <c r="T77" s="55"/>
      <c r="U77" s="55"/>
      <c r="V77" s="56"/>
      <c r="W77" s="53"/>
      <c r="X77" s="54"/>
      <c r="Y77" s="55"/>
      <c r="Z77" s="55"/>
      <c r="AA77" s="56"/>
      <c r="AB77" s="53"/>
      <c r="AC77" s="54"/>
      <c r="AD77" s="55"/>
      <c r="AE77" s="55"/>
      <c r="AF77" s="56"/>
      <c r="AG77" s="53"/>
      <c r="AH77" s="54"/>
      <c r="AI77" s="55"/>
      <c r="AJ77" s="55"/>
      <c r="AK77" s="56"/>
      <c r="AL77" s="53"/>
      <c r="AM77" s="54"/>
      <c r="AN77" s="55"/>
      <c r="AO77" s="55"/>
      <c r="AP77" s="56"/>
      <c r="AQ77" s="53"/>
      <c r="AR77" s="55"/>
      <c r="AS77" s="55"/>
      <c r="AT77" s="75"/>
      <c r="AU77" s="56"/>
      <c r="AV77" s="53"/>
      <c r="AW77" s="55"/>
      <c r="AX77" s="55"/>
      <c r="AY77" s="55"/>
      <c r="AZ77" s="56"/>
      <c r="BA77" s="53"/>
      <c r="BB77" s="55"/>
      <c r="BC77" s="55"/>
      <c r="BD77" s="55"/>
      <c r="BE77" s="56"/>
      <c r="BF77" s="53"/>
      <c r="BG77" s="55"/>
      <c r="BH77" s="55"/>
      <c r="BI77" s="55"/>
      <c r="BJ77" s="56"/>
      <c r="BK77" s="57"/>
      <c r="BL77" s="58"/>
      <c r="BM77" s="76"/>
      <c r="BN77" s="77"/>
      <c r="BO77" s="59"/>
    </row>
    <row r="78" spans="2:71" ht="15" x14ac:dyDescent="0.2">
      <c r="B78" s="40" t="s">
        <v>48</v>
      </c>
      <c r="C78" s="41">
        <f t="shared" ref="C78:C100" si="130">+(E78-D78)/D78</f>
        <v>2.0325203252032522E-3</v>
      </c>
      <c r="D78" s="677">
        <f>+D14*4</f>
        <v>1968</v>
      </c>
      <c r="E78" s="647">
        <f>+E14*4</f>
        <v>1972</v>
      </c>
      <c r="F78" s="544">
        <f>+F14*4</f>
        <v>1972</v>
      </c>
      <c r="G78" s="43">
        <f t="shared" ref="G78:G100" si="131">+(F78-E78)/F78</f>
        <v>0</v>
      </c>
      <c r="H78" s="41">
        <f t="shared" ref="H78:H100" si="132">+(J78-I78)/I78</f>
        <v>2.0325203252032522E-3</v>
      </c>
      <c r="I78" s="471">
        <f>+I14*4</f>
        <v>1968</v>
      </c>
      <c r="J78" s="51">
        <f>+J14*4</f>
        <v>1972</v>
      </c>
      <c r="K78" s="51">
        <f>+K14*4</f>
        <v>1972</v>
      </c>
      <c r="L78" s="43">
        <f t="shared" ref="L78:L100" si="133">+(K78-J78)/K78</f>
        <v>0</v>
      </c>
      <c r="M78" s="41">
        <f t="shared" ref="M78:M100" si="134">+(O78-N78)/N78</f>
        <v>2.0325203252032522E-3</v>
      </c>
      <c r="N78" s="471">
        <f>+N14*4</f>
        <v>1968</v>
      </c>
      <c r="O78" s="471">
        <f>+O14*4</f>
        <v>1972</v>
      </c>
      <c r="P78" s="51">
        <f>+P14*4</f>
        <v>1972</v>
      </c>
      <c r="Q78" s="43">
        <f t="shared" ref="Q78:Q100" si="135">+(P78-O78)/P78</f>
        <v>0</v>
      </c>
      <c r="R78" s="41">
        <f t="shared" ref="R78:R100" si="136">+(T78-S78)/S78</f>
        <v>2.0325203252032522E-3</v>
      </c>
      <c r="S78" s="471">
        <f>+S14*4</f>
        <v>1968</v>
      </c>
      <c r="T78" s="471">
        <f>+T14*4</f>
        <v>1972</v>
      </c>
      <c r="U78" s="51">
        <f>+U14*4</f>
        <v>1972</v>
      </c>
      <c r="V78" s="43">
        <f t="shared" ref="V78:V100" si="137">+(U78-T78)/U78</f>
        <v>0</v>
      </c>
      <c r="W78" s="41">
        <f t="shared" ref="W78:W100" si="138">+(Y78-X78)/X78</f>
        <v>2.0325203252032522E-3</v>
      </c>
      <c r="X78" s="51">
        <f>+X14*4</f>
        <v>1968</v>
      </c>
      <c r="Y78" s="471">
        <f>+Y14*4</f>
        <v>1972</v>
      </c>
      <c r="Z78" s="51">
        <f>+Z14*4</f>
        <v>1972</v>
      </c>
      <c r="AA78" s="43">
        <f t="shared" ref="AA78:AA100" si="139">+(Z78-Y78)/Z78</f>
        <v>0</v>
      </c>
      <c r="AB78" s="41">
        <f t="shared" ref="AB78:AB100" si="140">+(AD78-AC78)/AC78</f>
        <v>2.0325203252032522E-3</v>
      </c>
      <c r="AC78" s="51">
        <f>+AC14*4</f>
        <v>1968</v>
      </c>
      <c r="AD78" s="471">
        <f>+AD14*4</f>
        <v>1972</v>
      </c>
      <c r="AE78" s="51">
        <f>+AE14*4</f>
        <v>1972</v>
      </c>
      <c r="AF78" s="43">
        <f t="shared" ref="AF78:AF100" si="141">+(AE78-AD78)/AE78</f>
        <v>0</v>
      </c>
      <c r="AG78" s="41">
        <f t="shared" ref="AG78:AG100" si="142">+(AI78-AH78)/AH78</f>
        <v>2.0325203252032522E-3</v>
      </c>
      <c r="AH78" s="51">
        <f>+AH14*4</f>
        <v>1968</v>
      </c>
      <c r="AI78" s="471">
        <f>+AI14*4</f>
        <v>1972</v>
      </c>
      <c r="AJ78" s="51">
        <f>+AJ14*4</f>
        <v>1972</v>
      </c>
      <c r="AK78" s="43">
        <f t="shared" ref="AK78:AK100" si="143">+(AJ78-AI78)/AJ78</f>
        <v>0</v>
      </c>
      <c r="AL78" s="41">
        <f t="shared" ref="AL78:AL100" si="144">+(AN78-AM78)/AM78</f>
        <v>2.0325203252032522E-3</v>
      </c>
      <c r="AM78" s="51">
        <f>+AM14*4</f>
        <v>1968</v>
      </c>
      <c r="AN78" s="471">
        <f>+AN14*4</f>
        <v>1972</v>
      </c>
      <c r="AO78" s="51">
        <f>+AO14*4</f>
        <v>1972</v>
      </c>
      <c r="AP78" s="43">
        <f t="shared" ref="AP78:AP100" si="145">+(AO78-AN78)/AO78</f>
        <v>0</v>
      </c>
      <c r="AQ78" s="41">
        <f t="shared" ref="AQ78:AQ100" si="146">+(AS78-AR78)/AR78</f>
        <v>0</v>
      </c>
      <c r="AR78" s="51">
        <f>+AR14*4</f>
        <v>1972</v>
      </c>
      <c r="AS78" s="51">
        <f>+AS14*4</f>
        <v>1972</v>
      </c>
      <c r="AT78" s="51">
        <f>+AT14*4</f>
        <v>1972</v>
      </c>
      <c r="AU78" s="43">
        <f t="shared" ref="AU78:AU100" si="147">+(AT78-AS78)/AT78</f>
        <v>0</v>
      </c>
      <c r="AV78" s="41">
        <f t="shared" ref="AV78:AV100" si="148">+(AX78-AW78)/AW78</f>
        <v>0</v>
      </c>
      <c r="AW78" s="51">
        <f>+AW14*4</f>
        <v>1972</v>
      </c>
      <c r="AX78" s="51">
        <f>+AX14*4</f>
        <v>1972</v>
      </c>
      <c r="AY78" s="51">
        <f>+AY14*4</f>
        <v>1972</v>
      </c>
      <c r="AZ78" s="43">
        <f t="shared" ref="AZ78:AZ100" si="149">+(AY78-AX78)/AY78</f>
        <v>0</v>
      </c>
      <c r="BA78" s="41">
        <f t="shared" ref="BA78:BA100" si="150">+(BC78-BB78)/BB78</f>
        <v>0</v>
      </c>
      <c r="BB78" s="51">
        <f>+BB14*4</f>
        <v>1972</v>
      </c>
      <c r="BC78" s="51">
        <f>+BC14*4</f>
        <v>1972</v>
      </c>
      <c r="BD78" s="51">
        <f>+BD14*4</f>
        <v>1972</v>
      </c>
      <c r="BE78" s="43">
        <f t="shared" ref="BE78:BE100" si="151">+(BD78-BC78)/BD78</f>
        <v>0</v>
      </c>
      <c r="BF78" s="41">
        <f t="shared" ref="BF78:BF100" si="152">+(BH78-BG78)/BG78</f>
        <v>0</v>
      </c>
      <c r="BG78" s="51">
        <f>+BG14*4</f>
        <v>1972</v>
      </c>
      <c r="BH78" s="51">
        <f>+BH14*4</f>
        <v>1972</v>
      </c>
      <c r="BI78" s="51">
        <f>+BI14*4</f>
        <v>1972</v>
      </c>
      <c r="BJ78" s="43">
        <f t="shared" ref="BJ78:BJ100" si="153">+(BI78-BH78)/BI78</f>
        <v>0</v>
      </c>
      <c r="BK78" s="45">
        <f t="shared" ref="BK78:BK100" si="154">+(BM78-BL78)/BL78</f>
        <v>0</v>
      </c>
      <c r="BL78" s="46">
        <f>+BL14*4</f>
        <v>1972</v>
      </c>
      <c r="BM78" s="47">
        <f>+BM14*4</f>
        <v>1972</v>
      </c>
      <c r="BN78" s="48">
        <f>+BN14*4</f>
        <v>1972</v>
      </c>
      <c r="BO78" s="49">
        <f t="shared" ref="BO78:BO100" si="155">+(BN78-BM78)/BN78</f>
        <v>0</v>
      </c>
    </row>
    <row r="79" spans="2:71" ht="15" x14ac:dyDescent="0.2">
      <c r="B79" s="40" t="s">
        <v>49</v>
      </c>
      <c r="C79" s="41">
        <f t="shared" si="130"/>
        <v>2.0325203252032522E-3</v>
      </c>
      <c r="D79" s="671">
        <f>+D19*4</f>
        <v>61008</v>
      </c>
      <c r="E79" s="44">
        <f>+E19*4</f>
        <v>61132</v>
      </c>
      <c r="F79" s="535">
        <f>+F19*4</f>
        <v>61132</v>
      </c>
      <c r="G79" s="43">
        <f t="shared" si="131"/>
        <v>0</v>
      </c>
      <c r="H79" s="41">
        <f t="shared" si="132"/>
        <v>3.781939605110337E-2</v>
      </c>
      <c r="I79" s="42">
        <f>+I19*4</f>
        <v>55104</v>
      </c>
      <c r="J79" s="51">
        <f>+J19*4</f>
        <v>57188</v>
      </c>
      <c r="K79" s="42">
        <f>+K19*4</f>
        <v>55216</v>
      </c>
      <c r="L79" s="43">
        <f t="shared" si="133"/>
        <v>-3.5714285714285712E-2</v>
      </c>
      <c r="M79" s="41">
        <f t="shared" si="134"/>
        <v>2.0325203252032522E-3</v>
      </c>
      <c r="N79" s="42">
        <f>+N19*4</f>
        <v>61008</v>
      </c>
      <c r="O79" s="42">
        <f>+O19*4</f>
        <v>61132</v>
      </c>
      <c r="P79" s="42">
        <f>+P19*4</f>
        <v>61132</v>
      </c>
      <c r="Q79" s="43">
        <f t="shared" si="135"/>
        <v>0</v>
      </c>
      <c r="R79" s="41">
        <f t="shared" si="136"/>
        <v>2.0325203252032522E-3</v>
      </c>
      <c r="S79" s="42">
        <f>+S19*4</f>
        <v>59040</v>
      </c>
      <c r="T79" s="42">
        <f>+T19*4</f>
        <v>59160</v>
      </c>
      <c r="U79" s="42">
        <f>+U19*4</f>
        <v>59160</v>
      </c>
      <c r="V79" s="43">
        <f t="shared" si="137"/>
        <v>0</v>
      </c>
      <c r="W79" s="41">
        <f t="shared" si="138"/>
        <v>2.0325203252032522E-3</v>
      </c>
      <c r="X79" s="51">
        <f>+X19*4</f>
        <v>61008</v>
      </c>
      <c r="Y79" s="42">
        <f>+Y19*4</f>
        <v>61132</v>
      </c>
      <c r="Z79" s="42">
        <f>+Z19*4</f>
        <v>61132</v>
      </c>
      <c r="AA79" s="43">
        <f t="shared" si="139"/>
        <v>0</v>
      </c>
      <c r="AB79" s="41">
        <f t="shared" si="140"/>
        <v>2.0325203252032522E-3</v>
      </c>
      <c r="AC79" s="51">
        <f>+AC19*4</f>
        <v>59040</v>
      </c>
      <c r="AD79" s="42">
        <f>+AD19*4</f>
        <v>59160</v>
      </c>
      <c r="AE79" s="42">
        <f>+AE19*4</f>
        <v>59160</v>
      </c>
      <c r="AF79" s="43">
        <f t="shared" si="141"/>
        <v>0</v>
      </c>
      <c r="AG79" s="41">
        <f t="shared" si="142"/>
        <v>2.0325203252032522E-3</v>
      </c>
      <c r="AH79" s="51">
        <f>+AH19*4</f>
        <v>61008</v>
      </c>
      <c r="AI79" s="42">
        <f>+AI19*4</f>
        <v>61132</v>
      </c>
      <c r="AJ79" s="42">
        <f>+AJ19*4</f>
        <v>61132</v>
      </c>
      <c r="AK79" s="43">
        <f t="shared" si="143"/>
        <v>0</v>
      </c>
      <c r="AL79" s="41">
        <f t="shared" si="144"/>
        <v>2.0325203252032522E-3</v>
      </c>
      <c r="AM79" s="51">
        <f>+AM19*4</f>
        <v>61008</v>
      </c>
      <c r="AN79" s="42">
        <f>+AN19*4</f>
        <v>61132</v>
      </c>
      <c r="AO79" s="42">
        <f>+AO19*4</f>
        <v>61132</v>
      </c>
      <c r="AP79" s="43">
        <f t="shared" si="145"/>
        <v>0</v>
      </c>
      <c r="AQ79" s="41">
        <f t="shared" si="146"/>
        <v>0</v>
      </c>
      <c r="AR79" s="51">
        <f>+AR19*4</f>
        <v>59160</v>
      </c>
      <c r="AS79" s="42">
        <f>+AS19*4</f>
        <v>59160</v>
      </c>
      <c r="AT79" s="42">
        <f>+AT19*4</f>
        <v>59160</v>
      </c>
      <c r="AU79" s="43">
        <f t="shared" si="147"/>
        <v>0</v>
      </c>
      <c r="AV79" s="41">
        <f t="shared" si="148"/>
        <v>0</v>
      </c>
      <c r="AW79" s="51">
        <f>+AW19*4</f>
        <v>61132</v>
      </c>
      <c r="AX79" s="42">
        <f>+AX19*4</f>
        <v>61132</v>
      </c>
      <c r="AY79" s="42">
        <f>+AY19*4</f>
        <v>61132</v>
      </c>
      <c r="AZ79" s="43">
        <f t="shared" si="149"/>
        <v>0</v>
      </c>
      <c r="BA79" s="41">
        <f t="shared" si="150"/>
        <v>0</v>
      </c>
      <c r="BB79" s="42">
        <f>+BB19*4</f>
        <v>59160</v>
      </c>
      <c r="BC79" s="42">
        <f>+BC19*4</f>
        <v>59160</v>
      </c>
      <c r="BD79" s="42">
        <f>+BD19*4</f>
        <v>59160</v>
      </c>
      <c r="BE79" s="43">
        <f t="shared" si="151"/>
        <v>0</v>
      </c>
      <c r="BF79" s="41">
        <f t="shared" si="152"/>
        <v>0</v>
      </c>
      <c r="BG79" s="42">
        <f>+BG19*4</f>
        <v>61132</v>
      </c>
      <c r="BH79" s="42">
        <f>+BH19*4</f>
        <v>61132</v>
      </c>
      <c r="BI79" s="42">
        <f>+BI19*4</f>
        <v>61132</v>
      </c>
      <c r="BJ79" s="43">
        <f t="shared" si="153"/>
        <v>0</v>
      </c>
      <c r="BK79" s="45">
        <f t="shared" si="154"/>
        <v>2.7397260273972603E-3</v>
      </c>
      <c r="BL79" s="46">
        <f>+BL19*4</f>
        <v>719780</v>
      </c>
      <c r="BM79" s="47">
        <f>+BM19*4</f>
        <v>721752</v>
      </c>
      <c r="BN79" s="48">
        <f>+BN19*4</f>
        <v>719780</v>
      </c>
      <c r="BO79" s="49">
        <f t="shared" si="155"/>
        <v>-2.7397260273972603E-3</v>
      </c>
    </row>
    <row r="80" spans="2:71" ht="15" x14ac:dyDescent="0.2">
      <c r="B80" s="106" t="s">
        <v>50</v>
      </c>
      <c r="C80" s="53">
        <f t="shared" si="130"/>
        <v>0.79026217228464424</v>
      </c>
      <c r="D80" s="673">
        <f>+D81+D86+D91+D96</f>
        <v>2136</v>
      </c>
      <c r="E80" s="75">
        <f t="shared" ref="E80:F80" si="156">+E81+E86+E91+E96</f>
        <v>3824</v>
      </c>
      <c r="F80" s="537">
        <f t="shared" si="156"/>
        <v>1374</v>
      </c>
      <c r="G80" s="56">
        <f t="shared" si="131"/>
        <v>-1.7831149927219796</v>
      </c>
      <c r="H80" s="53">
        <f t="shared" si="132"/>
        <v>-2.4375743162901309E-2</v>
      </c>
      <c r="I80" s="55">
        <v>1682</v>
      </c>
      <c r="J80" s="54">
        <v>1641</v>
      </c>
      <c r="K80" s="55">
        <v>1217.5999999999999</v>
      </c>
      <c r="L80" s="56">
        <f t="shared" si="133"/>
        <v>-0.34773324572930364</v>
      </c>
      <c r="M80" s="53">
        <f t="shared" si="134"/>
        <v>-0.54207188160676534</v>
      </c>
      <c r="N80" s="55">
        <v>2365</v>
      </c>
      <c r="O80" s="55">
        <v>1083</v>
      </c>
      <c r="P80" s="55">
        <v>2060</v>
      </c>
      <c r="Q80" s="56">
        <f t="shared" si="135"/>
        <v>0.47427184466019418</v>
      </c>
      <c r="R80" s="53">
        <f t="shared" si="136"/>
        <v>-1</v>
      </c>
      <c r="S80" s="55">
        <v>7342</v>
      </c>
      <c r="T80" s="55">
        <v>0</v>
      </c>
      <c r="U80" s="55">
        <v>1473.7</v>
      </c>
      <c r="V80" s="56">
        <f t="shared" si="137"/>
        <v>1</v>
      </c>
      <c r="W80" s="53">
        <f t="shared" si="138"/>
        <v>-1</v>
      </c>
      <c r="X80" s="54">
        <v>828</v>
      </c>
      <c r="Y80" s="55">
        <v>0</v>
      </c>
      <c r="Z80" s="55">
        <v>2748</v>
      </c>
      <c r="AA80" s="56">
        <f t="shared" si="139"/>
        <v>1</v>
      </c>
      <c r="AB80" s="53">
        <f t="shared" si="140"/>
        <v>-1</v>
      </c>
      <c r="AC80" s="54">
        <v>7233</v>
      </c>
      <c r="AD80" s="55">
        <v>0</v>
      </c>
      <c r="AE80" s="55">
        <v>6675</v>
      </c>
      <c r="AF80" s="56">
        <f t="shared" si="141"/>
        <v>1</v>
      </c>
      <c r="AG80" s="53">
        <f t="shared" si="142"/>
        <v>-0.51181022453380698</v>
      </c>
      <c r="AH80" s="54">
        <v>39415</v>
      </c>
      <c r="AI80" s="55">
        <v>19242</v>
      </c>
      <c r="AJ80" s="55">
        <v>39136.019999999997</v>
      </c>
      <c r="AK80" s="56">
        <f t="shared" si="143"/>
        <v>0.5083301776726401</v>
      </c>
      <c r="AL80" s="53">
        <f t="shared" si="144"/>
        <v>-4.1906649325984188E-2</v>
      </c>
      <c r="AM80" s="54">
        <v>48441</v>
      </c>
      <c r="AN80" s="55">
        <v>46411</v>
      </c>
      <c r="AO80" s="55">
        <v>52825.5</v>
      </c>
      <c r="AP80" s="56">
        <f t="shared" si="145"/>
        <v>0.12142809817228421</v>
      </c>
      <c r="AQ80" s="53">
        <f t="shared" si="146"/>
        <v>-0.1943149956492313</v>
      </c>
      <c r="AR80" s="54">
        <v>10343</v>
      </c>
      <c r="AS80" s="55">
        <v>8333.2000000000007</v>
      </c>
      <c r="AT80" s="55">
        <v>11918.8</v>
      </c>
      <c r="AU80" s="56">
        <f t="shared" si="147"/>
        <v>0.30083565459610018</v>
      </c>
      <c r="AV80" s="53">
        <f t="shared" si="148"/>
        <v>-0.31213985108449332</v>
      </c>
      <c r="AW80" s="54">
        <v>3089</v>
      </c>
      <c r="AX80" s="55">
        <v>2124.8000000000002</v>
      </c>
      <c r="AY80" s="55">
        <v>4080.28</v>
      </c>
      <c r="AZ80" s="56">
        <f t="shared" si="149"/>
        <v>0.47925142392188769</v>
      </c>
      <c r="BA80" s="53">
        <f t="shared" si="150"/>
        <v>9.1901267511674448E-2</v>
      </c>
      <c r="BB80" s="55">
        <v>1499</v>
      </c>
      <c r="BC80" s="55">
        <v>1636.76</v>
      </c>
      <c r="BD80" s="55">
        <v>1636.76</v>
      </c>
      <c r="BE80" s="56">
        <f t="shared" si="151"/>
        <v>0</v>
      </c>
      <c r="BF80" s="53">
        <f t="shared" si="152"/>
        <v>9.4061757719715831E-3</v>
      </c>
      <c r="BG80" s="55">
        <v>2105</v>
      </c>
      <c r="BH80" s="55">
        <v>2124.8000000000002</v>
      </c>
      <c r="BI80" s="55">
        <v>2536.48</v>
      </c>
      <c r="BJ80" s="56">
        <f t="shared" si="153"/>
        <v>0.16230366492146589</v>
      </c>
      <c r="BK80" s="57">
        <f t="shared" si="154"/>
        <v>-0.31671468555796267</v>
      </c>
      <c r="BL80" s="58">
        <f t="shared" ref="BL80:BL100" si="157">+D80+I80+N80+S80+X80+AC80+AH80+AM80+AR80++AW80+BB80+BG80</f>
        <v>126478</v>
      </c>
      <c r="BM80" s="58">
        <f t="shared" ref="BM80:BM100" si="158">+E80+J80+O80+T80+Y80+AD80+AI80+AN80+AS80++AX80+BC80+BH80</f>
        <v>86420.56</v>
      </c>
      <c r="BN80" s="77">
        <f t="shared" ref="BN80:BN100" si="159">+F80+K80+P80+U80+Z80+AE80+AJ80+AO80+AT80++AY80+BD80+BI80</f>
        <v>127682.13999999998</v>
      </c>
      <c r="BO80" s="59">
        <f t="shared" si="155"/>
        <v>0.32315858741089387</v>
      </c>
      <c r="BP80" s="464">
        <f>+BL80-BL81-BL86-BL91-BL96</f>
        <v>-21505</v>
      </c>
      <c r="BQ80" s="464">
        <f t="shared" ref="BQ80:BR80" si="160">+BM80-BM81-BM86-BM91-BM96</f>
        <v>-14884.237383177573</v>
      </c>
      <c r="BR80" s="464">
        <f t="shared" si="160"/>
        <v>-1.8189894035458565E-11</v>
      </c>
      <c r="BS80" s="465"/>
    </row>
    <row r="81" spans="2:67" s="60" customFormat="1" ht="14.25" x14ac:dyDescent="0.2">
      <c r="B81" s="61" t="s">
        <v>36</v>
      </c>
      <c r="C81" s="41">
        <f t="shared" si="130"/>
        <v>-0.14579256360078277</v>
      </c>
      <c r="D81" s="538">
        <v>1022</v>
      </c>
      <c r="E81" s="71">
        <v>873</v>
      </c>
      <c r="F81" s="538">
        <v>606</v>
      </c>
      <c r="G81" s="43">
        <f t="shared" si="131"/>
        <v>-0.4405940594059406</v>
      </c>
      <c r="H81" s="41">
        <f t="shared" si="132"/>
        <v>0.52015355086372361</v>
      </c>
      <c r="I81" s="62">
        <v>521</v>
      </c>
      <c r="J81" s="62">
        <v>792</v>
      </c>
      <c r="K81" s="63">
        <v>539.20000000000005</v>
      </c>
      <c r="L81" s="43">
        <f t="shared" si="133"/>
        <v>-0.46884272997032628</v>
      </c>
      <c r="M81" s="41">
        <f t="shared" si="134"/>
        <v>-0.65025906735751293</v>
      </c>
      <c r="N81" s="62">
        <v>1158</v>
      </c>
      <c r="O81" s="62">
        <v>405</v>
      </c>
      <c r="P81" s="63">
        <v>810</v>
      </c>
      <c r="Q81" s="43">
        <f t="shared" si="135"/>
        <v>0.5</v>
      </c>
      <c r="R81" s="41">
        <f t="shared" si="136"/>
        <v>-1</v>
      </c>
      <c r="S81" s="62">
        <v>3794</v>
      </c>
      <c r="T81" s="62">
        <v>0</v>
      </c>
      <c r="U81" s="63">
        <v>654.5</v>
      </c>
      <c r="V81" s="43">
        <f t="shared" si="137"/>
        <v>1</v>
      </c>
      <c r="W81" s="41">
        <f t="shared" si="138"/>
        <v>-1</v>
      </c>
      <c r="X81" s="62">
        <v>500</v>
      </c>
      <c r="Y81" s="62">
        <v>0</v>
      </c>
      <c r="Z81" s="63">
        <v>1440</v>
      </c>
      <c r="AA81" s="43">
        <f t="shared" si="139"/>
        <v>1</v>
      </c>
      <c r="AB81" s="41">
        <f t="shared" si="140"/>
        <v>-1</v>
      </c>
      <c r="AC81" s="62">
        <v>3489</v>
      </c>
      <c r="AD81" s="62">
        <v>0</v>
      </c>
      <c r="AE81" s="63">
        <v>3495</v>
      </c>
      <c r="AF81" s="43">
        <f t="shared" si="141"/>
        <v>1</v>
      </c>
      <c r="AG81" s="41">
        <f t="shared" si="142"/>
        <v>-0.28375579445704707</v>
      </c>
      <c r="AH81" s="62">
        <v>10139</v>
      </c>
      <c r="AI81" s="62">
        <v>7262</v>
      </c>
      <c r="AJ81" s="63">
        <v>10208.540000000001</v>
      </c>
      <c r="AK81" s="43">
        <f t="shared" si="143"/>
        <v>0.28863480967895511</v>
      </c>
      <c r="AL81" s="41">
        <f t="shared" si="144"/>
        <v>-0.11586834359111586</v>
      </c>
      <c r="AM81" s="62">
        <v>11211</v>
      </c>
      <c r="AN81" s="62">
        <v>9912</v>
      </c>
      <c r="AO81" s="63">
        <v>12521.6</v>
      </c>
      <c r="AP81" s="43">
        <f t="shared" si="145"/>
        <v>0.20840787119856891</v>
      </c>
      <c r="AQ81" s="41">
        <f t="shared" si="146"/>
        <v>-0.11893848009650181</v>
      </c>
      <c r="AR81" s="62">
        <v>4145</v>
      </c>
      <c r="AS81" s="63">
        <v>3652</v>
      </c>
      <c r="AT81" s="63">
        <v>4475.3599999999997</v>
      </c>
      <c r="AU81" s="43">
        <f t="shared" si="147"/>
        <v>0.18397626112759638</v>
      </c>
      <c r="AV81" s="41">
        <f t="shared" si="148"/>
        <v>-0.26528354080221295</v>
      </c>
      <c r="AW81" s="62">
        <v>1446</v>
      </c>
      <c r="AX81" s="63">
        <v>1062.4000000000001</v>
      </c>
      <c r="AY81" s="63">
        <v>1679.92</v>
      </c>
      <c r="AZ81" s="43">
        <f t="shared" si="149"/>
        <v>0.3675889328063241</v>
      </c>
      <c r="BA81" s="41">
        <f t="shared" si="150"/>
        <v>4.7821612349914229E-2</v>
      </c>
      <c r="BB81" s="63">
        <v>1166</v>
      </c>
      <c r="BC81" s="63">
        <v>1221.76</v>
      </c>
      <c r="BD81" s="63">
        <v>1221.76</v>
      </c>
      <c r="BE81" s="43">
        <f t="shared" si="151"/>
        <v>0</v>
      </c>
      <c r="BF81" s="41">
        <f t="shared" si="152"/>
        <v>-7.6086956521739437E-3</v>
      </c>
      <c r="BG81" s="63">
        <v>736</v>
      </c>
      <c r="BH81" s="63">
        <v>730.4</v>
      </c>
      <c r="BI81" s="63">
        <v>856.56</v>
      </c>
      <c r="BJ81" s="43">
        <f t="shared" si="153"/>
        <v>0.14728682170542634</v>
      </c>
      <c r="BK81" s="45">
        <f t="shared" si="154"/>
        <v>-0.34115086327459504</v>
      </c>
      <c r="BL81" s="64">
        <f t="shared" si="157"/>
        <v>39327</v>
      </c>
      <c r="BM81" s="64">
        <f t="shared" si="158"/>
        <v>25910.560000000001</v>
      </c>
      <c r="BN81" s="63">
        <f t="shared" si="159"/>
        <v>38508.44</v>
      </c>
      <c r="BO81" s="49">
        <f t="shared" si="155"/>
        <v>0.32714594514864792</v>
      </c>
    </row>
    <row r="82" spans="2:67" s="60" customFormat="1" ht="14.25" outlineLevel="1" x14ac:dyDescent="0.2">
      <c r="B82" s="65" t="s">
        <v>37</v>
      </c>
      <c r="C82" s="41" t="e">
        <f t="shared" si="130"/>
        <v>#DIV/0!</v>
      </c>
      <c r="D82" s="539"/>
      <c r="E82" s="68"/>
      <c r="F82" s="539"/>
      <c r="G82" s="43" t="e">
        <f t="shared" si="131"/>
        <v>#DIV/0!</v>
      </c>
      <c r="H82" s="41" t="e">
        <f t="shared" si="132"/>
        <v>#DIV/0!</v>
      </c>
      <c r="I82" s="107"/>
      <c r="J82" s="107"/>
      <c r="K82" s="66"/>
      <c r="L82" s="43" t="e">
        <f t="shared" si="133"/>
        <v>#DIV/0!</v>
      </c>
      <c r="M82" s="41" t="e">
        <f t="shared" si="134"/>
        <v>#DIV/0!</v>
      </c>
      <c r="N82" s="107"/>
      <c r="O82" s="107"/>
      <c r="P82" s="66"/>
      <c r="Q82" s="43" t="e">
        <f t="shared" si="135"/>
        <v>#DIV/0!</v>
      </c>
      <c r="R82" s="41" t="e">
        <f t="shared" si="136"/>
        <v>#DIV/0!</v>
      </c>
      <c r="S82" s="107"/>
      <c r="T82" s="107"/>
      <c r="U82" s="66"/>
      <c r="V82" s="43" t="e">
        <f t="shared" si="137"/>
        <v>#DIV/0!</v>
      </c>
      <c r="W82" s="41" t="e">
        <f t="shared" si="138"/>
        <v>#DIV/0!</v>
      </c>
      <c r="X82" s="107"/>
      <c r="Y82" s="107"/>
      <c r="Z82" s="66"/>
      <c r="AA82" s="43" t="e">
        <f t="shared" si="139"/>
        <v>#DIV/0!</v>
      </c>
      <c r="AB82" s="41" t="e">
        <f t="shared" si="140"/>
        <v>#DIV/0!</v>
      </c>
      <c r="AC82" s="107"/>
      <c r="AD82" s="107"/>
      <c r="AE82" s="66"/>
      <c r="AF82" s="43" t="e">
        <f t="shared" si="141"/>
        <v>#DIV/0!</v>
      </c>
      <c r="AG82" s="41" t="e">
        <f t="shared" si="142"/>
        <v>#DIV/0!</v>
      </c>
      <c r="AH82" s="107"/>
      <c r="AI82" s="107"/>
      <c r="AJ82" s="66"/>
      <c r="AK82" s="43" t="e">
        <f t="shared" si="143"/>
        <v>#DIV/0!</v>
      </c>
      <c r="AL82" s="41" t="e">
        <f t="shared" si="144"/>
        <v>#DIV/0!</v>
      </c>
      <c r="AM82" s="107"/>
      <c r="AN82" s="107"/>
      <c r="AO82" s="66"/>
      <c r="AP82" s="43" t="e">
        <f t="shared" si="145"/>
        <v>#DIV/0!</v>
      </c>
      <c r="AQ82" s="41" t="e">
        <f t="shared" si="146"/>
        <v>#DIV/0!</v>
      </c>
      <c r="AR82" s="107"/>
      <c r="AS82" s="63"/>
      <c r="AT82" s="63"/>
      <c r="AU82" s="43" t="e">
        <f t="shared" si="147"/>
        <v>#DIV/0!</v>
      </c>
      <c r="AV82" s="41" t="e">
        <f t="shared" si="148"/>
        <v>#DIV/0!</v>
      </c>
      <c r="AW82" s="107"/>
      <c r="AX82" s="63"/>
      <c r="AY82" s="63"/>
      <c r="AZ82" s="43" t="e">
        <f t="shared" si="149"/>
        <v>#DIV/0!</v>
      </c>
      <c r="BA82" s="41" t="e">
        <f t="shared" si="150"/>
        <v>#DIV/0!</v>
      </c>
      <c r="BB82" s="63"/>
      <c r="BC82" s="63"/>
      <c r="BD82" s="63"/>
      <c r="BE82" s="43" t="e">
        <f t="shared" si="151"/>
        <v>#DIV/0!</v>
      </c>
      <c r="BF82" s="41" t="e">
        <f t="shared" si="152"/>
        <v>#DIV/0!</v>
      </c>
      <c r="BG82" s="63"/>
      <c r="BH82" s="63"/>
      <c r="BI82" s="63"/>
      <c r="BJ82" s="43" t="e">
        <f t="shared" si="153"/>
        <v>#DIV/0!</v>
      </c>
      <c r="BK82" s="45" t="e">
        <f t="shared" si="154"/>
        <v>#DIV/0!</v>
      </c>
      <c r="BL82" s="67">
        <f t="shared" si="157"/>
        <v>0</v>
      </c>
      <c r="BM82" s="67">
        <f t="shared" si="158"/>
        <v>0</v>
      </c>
      <c r="BN82" s="66">
        <f t="shared" si="159"/>
        <v>0</v>
      </c>
      <c r="BO82" s="49" t="e">
        <f t="shared" si="155"/>
        <v>#DIV/0!</v>
      </c>
    </row>
    <row r="83" spans="2:67" s="60" customFormat="1" ht="14.25" outlineLevel="1" x14ac:dyDescent="0.2">
      <c r="B83" s="65" t="s">
        <v>38</v>
      </c>
      <c r="C83" s="41" t="e">
        <f t="shared" si="130"/>
        <v>#DIV/0!</v>
      </c>
      <c r="D83" s="539"/>
      <c r="E83" s="68"/>
      <c r="F83" s="539"/>
      <c r="G83" s="43" t="e">
        <f t="shared" si="131"/>
        <v>#DIV/0!</v>
      </c>
      <c r="H83" s="41" t="e">
        <f t="shared" si="132"/>
        <v>#DIV/0!</v>
      </c>
      <c r="I83" s="107"/>
      <c r="J83" s="107"/>
      <c r="K83" s="66"/>
      <c r="L83" s="43" t="e">
        <f t="shared" si="133"/>
        <v>#DIV/0!</v>
      </c>
      <c r="M83" s="41" t="e">
        <f t="shared" si="134"/>
        <v>#DIV/0!</v>
      </c>
      <c r="N83" s="107"/>
      <c r="O83" s="107"/>
      <c r="P83" s="66"/>
      <c r="Q83" s="43" t="e">
        <f t="shared" si="135"/>
        <v>#DIV/0!</v>
      </c>
      <c r="R83" s="41" t="e">
        <f t="shared" si="136"/>
        <v>#DIV/0!</v>
      </c>
      <c r="S83" s="107"/>
      <c r="T83" s="107"/>
      <c r="U83" s="66"/>
      <c r="V83" s="43" t="e">
        <f t="shared" si="137"/>
        <v>#DIV/0!</v>
      </c>
      <c r="W83" s="41" t="e">
        <f t="shared" si="138"/>
        <v>#DIV/0!</v>
      </c>
      <c r="X83" s="107"/>
      <c r="Y83" s="107"/>
      <c r="Z83" s="66"/>
      <c r="AA83" s="43" t="e">
        <f t="shared" si="139"/>
        <v>#DIV/0!</v>
      </c>
      <c r="AB83" s="41" t="e">
        <f t="shared" si="140"/>
        <v>#DIV/0!</v>
      </c>
      <c r="AC83" s="107"/>
      <c r="AD83" s="107"/>
      <c r="AE83" s="66"/>
      <c r="AF83" s="43" t="e">
        <f t="shared" si="141"/>
        <v>#DIV/0!</v>
      </c>
      <c r="AG83" s="41" t="e">
        <f t="shared" si="142"/>
        <v>#DIV/0!</v>
      </c>
      <c r="AH83" s="107"/>
      <c r="AI83" s="107"/>
      <c r="AJ83" s="66"/>
      <c r="AK83" s="43" t="e">
        <f t="shared" si="143"/>
        <v>#DIV/0!</v>
      </c>
      <c r="AL83" s="41" t="e">
        <f t="shared" si="144"/>
        <v>#DIV/0!</v>
      </c>
      <c r="AM83" s="107"/>
      <c r="AN83" s="107"/>
      <c r="AO83" s="66"/>
      <c r="AP83" s="43" t="e">
        <f t="shared" si="145"/>
        <v>#DIV/0!</v>
      </c>
      <c r="AQ83" s="41" t="e">
        <f t="shared" si="146"/>
        <v>#DIV/0!</v>
      </c>
      <c r="AR83" s="107"/>
      <c r="AS83" s="63"/>
      <c r="AT83" s="63"/>
      <c r="AU83" s="43" t="e">
        <f t="shared" si="147"/>
        <v>#DIV/0!</v>
      </c>
      <c r="AV83" s="41" t="e">
        <f t="shared" si="148"/>
        <v>#DIV/0!</v>
      </c>
      <c r="AW83" s="107"/>
      <c r="AX83" s="63"/>
      <c r="AY83" s="63"/>
      <c r="AZ83" s="43" t="e">
        <f t="shared" si="149"/>
        <v>#DIV/0!</v>
      </c>
      <c r="BA83" s="41" t="e">
        <f t="shared" si="150"/>
        <v>#DIV/0!</v>
      </c>
      <c r="BB83" s="63"/>
      <c r="BC83" s="63"/>
      <c r="BD83" s="63"/>
      <c r="BE83" s="43" t="e">
        <f t="shared" si="151"/>
        <v>#DIV/0!</v>
      </c>
      <c r="BF83" s="41" t="e">
        <f t="shared" si="152"/>
        <v>#DIV/0!</v>
      </c>
      <c r="BG83" s="63"/>
      <c r="BH83" s="63"/>
      <c r="BI83" s="63"/>
      <c r="BJ83" s="43" t="e">
        <f t="shared" si="153"/>
        <v>#DIV/0!</v>
      </c>
      <c r="BK83" s="45" t="e">
        <f t="shared" si="154"/>
        <v>#DIV/0!</v>
      </c>
      <c r="BL83" s="67">
        <f t="shared" si="157"/>
        <v>0</v>
      </c>
      <c r="BM83" s="67">
        <f t="shared" si="158"/>
        <v>0</v>
      </c>
      <c r="BN83" s="66">
        <f t="shared" si="159"/>
        <v>0</v>
      </c>
      <c r="BO83" s="49" t="e">
        <f t="shared" si="155"/>
        <v>#DIV/0!</v>
      </c>
    </row>
    <row r="84" spans="2:67" s="60" customFormat="1" ht="14.25" outlineLevel="1" x14ac:dyDescent="0.2">
      <c r="B84" s="65" t="s">
        <v>39</v>
      </c>
      <c r="C84" s="41" t="e">
        <f t="shared" si="130"/>
        <v>#DIV/0!</v>
      </c>
      <c r="D84" s="539"/>
      <c r="E84" s="68"/>
      <c r="F84" s="539"/>
      <c r="G84" s="43" t="e">
        <f t="shared" si="131"/>
        <v>#DIV/0!</v>
      </c>
      <c r="H84" s="41" t="e">
        <f t="shared" si="132"/>
        <v>#DIV/0!</v>
      </c>
      <c r="I84" s="107"/>
      <c r="J84" s="107"/>
      <c r="K84" s="66"/>
      <c r="L84" s="43" t="e">
        <f t="shared" si="133"/>
        <v>#DIV/0!</v>
      </c>
      <c r="M84" s="41" t="e">
        <f t="shared" si="134"/>
        <v>#DIV/0!</v>
      </c>
      <c r="N84" s="107"/>
      <c r="O84" s="107"/>
      <c r="P84" s="66"/>
      <c r="Q84" s="43" t="e">
        <f t="shared" si="135"/>
        <v>#DIV/0!</v>
      </c>
      <c r="R84" s="41" t="e">
        <f t="shared" si="136"/>
        <v>#DIV/0!</v>
      </c>
      <c r="S84" s="107"/>
      <c r="T84" s="107"/>
      <c r="U84" s="66"/>
      <c r="V84" s="43" t="e">
        <f t="shared" si="137"/>
        <v>#DIV/0!</v>
      </c>
      <c r="W84" s="41" t="e">
        <f t="shared" si="138"/>
        <v>#DIV/0!</v>
      </c>
      <c r="X84" s="107"/>
      <c r="Y84" s="107"/>
      <c r="Z84" s="66"/>
      <c r="AA84" s="43" t="e">
        <f t="shared" si="139"/>
        <v>#DIV/0!</v>
      </c>
      <c r="AB84" s="41" t="e">
        <f t="shared" si="140"/>
        <v>#DIV/0!</v>
      </c>
      <c r="AC84" s="107"/>
      <c r="AD84" s="107"/>
      <c r="AE84" s="66"/>
      <c r="AF84" s="43" t="e">
        <f t="shared" si="141"/>
        <v>#DIV/0!</v>
      </c>
      <c r="AG84" s="41" t="e">
        <f t="shared" si="142"/>
        <v>#DIV/0!</v>
      </c>
      <c r="AH84" s="107"/>
      <c r="AI84" s="107"/>
      <c r="AJ84" s="66"/>
      <c r="AK84" s="43" t="e">
        <f t="shared" si="143"/>
        <v>#DIV/0!</v>
      </c>
      <c r="AL84" s="41" t="e">
        <f t="shared" si="144"/>
        <v>#DIV/0!</v>
      </c>
      <c r="AM84" s="107"/>
      <c r="AN84" s="107"/>
      <c r="AO84" s="66"/>
      <c r="AP84" s="43" t="e">
        <f t="shared" si="145"/>
        <v>#DIV/0!</v>
      </c>
      <c r="AQ84" s="41" t="e">
        <f t="shared" si="146"/>
        <v>#DIV/0!</v>
      </c>
      <c r="AR84" s="107"/>
      <c r="AS84" s="63"/>
      <c r="AT84" s="63"/>
      <c r="AU84" s="43" t="e">
        <f t="shared" si="147"/>
        <v>#DIV/0!</v>
      </c>
      <c r="AV84" s="41" t="e">
        <f t="shared" si="148"/>
        <v>#DIV/0!</v>
      </c>
      <c r="AW84" s="107"/>
      <c r="AX84" s="63"/>
      <c r="AY84" s="63"/>
      <c r="AZ84" s="43" t="e">
        <f t="shared" si="149"/>
        <v>#DIV/0!</v>
      </c>
      <c r="BA84" s="41" t="e">
        <f t="shared" si="150"/>
        <v>#DIV/0!</v>
      </c>
      <c r="BB84" s="63"/>
      <c r="BC84" s="63"/>
      <c r="BD84" s="63"/>
      <c r="BE84" s="43" t="e">
        <f t="shared" si="151"/>
        <v>#DIV/0!</v>
      </c>
      <c r="BF84" s="41" t="e">
        <f t="shared" si="152"/>
        <v>#DIV/0!</v>
      </c>
      <c r="BG84" s="63"/>
      <c r="BH84" s="63"/>
      <c r="BI84" s="63"/>
      <c r="BJ84" s="43" t="e">
        <f t="shared" si="153"/>
        <v>#DIV/0!</v>
      </c>
      <c r="BK84" s="45" t="e">
        <f t="shared" si="154"/>
        <v>#DIV/0!</v>
      </c>
      <c r="BL84" s="67">
        <f t="shared" si="157"/>
        <v>0</v>
      </c>
      <c r="BM84" s="67">
        <f t="shared" si="158"/>
        <v>0</v>
      </c>
      <c r="BN84" s="66">
        <f t="shared" si="159"/>
        <v>0</v>
      </c>
      <c r="BO84" s="49" t="e">
        <f t="shared" si="155"/>
        <v>#DIV/0!</v>
      </c>
    </row>
    <row r="85" spans="2:67" s="60" customFormat="1" ht="14.25" outlineLevel="1" x14ac:dyDescent="0.2">
      <c r="B85" s="65" t="s">
        <v>40</v>
      </c>
      <c r="C85" s="41" t="e">
        <f t="shared" si="130"/>
        <v>#DIV/0!</v>
      </c>
      <c r="D85" s="539"/>
      <c r="E85" s="68"/>
      <c r="F85" s="539"/>
      <c r="G85" s="43" t="e">
        <f t="shared" si="131"/>
        <v>#DIV/0!</v>
      </c>
      <c r="H85" s="41" t="e">
        <f t="shared" si="132"/>
        <v>#DIV/0!</v>
      </c>
      <c r="I85" s="107"/>
      <c r="J85" s="107"/>
      <c r="K85" s="66"/>
      <c r="L85" s="43" t="e">
        <f t="shared" si="133"/>
        <v>#DIV/0!</v>
      </c>
      <c r="M85" s="41" t="e">
        <f t="shared" si="134"/>
        <v>#DIV/0!</v>
      </c>
      <c r="N85" s="107"/>
      <c r="O85" s="107"/>
      <c r="P85" s="66"/>
      <c r="Q85" s="43" t="e">
        <f t="shared" si="135"/>
        <v>#DIV/0!</v>
      </c>
      <c r="R85" s="41" t="e">
        <f t="shared" si="136"/>
        <v>#DIV/0!</v>
      </c>
      <c r="S85" s="107"/>
      <c r="T85" s="107"/>
      <c r="U85" s="66"/>
      <c r="V85" s="43" t="e">
        <f t="shared" si="137"/>
        <v>#DIV/0!</v>
      </c>
      <c r="W85" s="41" t="e">
        <f t="shared" si="138"/>
        <v>#DIV/0!</v>
      </c>
      <c r="X85" s="107"/>
      <c r="Y85" s="107"/>
      <c r="Z85" s="66"/>
      <c r="AA85" s="43" t="e">
        <f t="shared" si="139"/>
        <v>#DIV/0!</v>
      </c>
      <c r="AB85" s="41" t="e">
        <f t="shared" si="140"/>
        <v>#DIV/0!</v>
      </c>
      <c r="AC85" s="107"/>
      <c r="AD85" s="107"/>
      <c r="AE85" s="66"/>
      <c r="AF85" s="43" t="e">
        <f t="shared" si="141"/>
        <v>#DIV/0!</v>
      </c>
      <c r="AG85" s="41" t="e">
        <f t="shared" si="142"/>
        <v>#DIV/0!</v>
      </c>
      <c r="AH85" s="107"/>
      <c r="AI85" s="107"/>
      <c r="AJ85" s="66"/>
      <c r="AK85" s="43" t="e">
        <f t="shared" si="143"/>
        <v>#DIV/0!</v>
      </c>
      <c r="AL85" s="41" t="e">
        <f t="shared" si="144"/>
        <v>#DIV/0!</v>
      </c>
      <c r="AM85" s="107"/>
      <c r="AN85" s="107"/>
      <c r="AO85" s="66"/>
      <c r="AP85" s="43" t="e">
        <f t="shared" si="145"/>
        <v>#DIV/0!</v>
      </c>
      <c r="AQ85" s="41" t="e">
        <f t="shared" si="146"/>
        <v>#DIV/0!</v>
      </c>
      <c r="AR85" s="107"/>
      <c r="AS85" s="63"/>
      <c r="AT85" s="63"/>
      <c r="AU85" s="43" t="e">
        <f t="shared" si="147"/>
        <v>#DIV/0!</v>
      </c>
      <c r="AV85" s="41" t="e">
        <f t="shared" si="148"/>
        <v>#DIV/0!</v>
      </c>
      <c r="AW85" s="107"/>
      <c r="AX85" s="63"/>
      <c r="AY85" s="63"/>
      <c r="AZ85" s="43" t="e">
        <f t="shared" si="149"/>
        <v>#DIV/0!</v>
      </c>
      <c r="BA85" s="41" t="e">
        <f t="shared" si="150"/>
        <v>#DIV/0!</v>
      </c>
      <c r="BB85" s="63"/>
      <c r="BC85" s="63"/>
      <c r="BD85" s="63"/>
      <c r="BE85" s="43" t="e">
        <f t="shared" si="151"/>
        <v>#DIV/0!</v>
      </c>
      <c r="BF85" s="41" t="e">
        <f t="shared" si="152"/>
        <v>#DIV/0!</v>
      </c>
      <c r="BG85" s="63"/>
      <c r="BH85" s="63"/>
      <c r="BI85" s="63"/>
      <c r="BJ85" s="43" t="e">
        <f t="shared" si="153"/>
        <v>#DIV/0!</v>
      </c>
      <c r="BK85" s="45" t="e">
        <f t="shared" si="154"/>
        <v>#DIV/0!</v>
      </c>
      <c r="BL85" s="67">
        <f t="shared" si="157"/>
        <v>0</v>
      </c>
      <c r="BM85" s="67">
        <f t="shared" si="158"/>
        <v>0</v>
      </c>
      <c r="BN85" s="66">
        <f t="shared" si="159"/>
        <v>0</v>
      </c>
      <c r="BO85" s="49" t="e">
        <f t="shared" si="155"/>
        <v>#DIV/0!</v>
      </c>
    </row>
    <row r="86" spans="2:67" s="60" customFormat="1" ht="14.25" x14ac:dyDescent="0.2">
      <c r="B86" s="61" t="s">
        <v>41</v>
      </c>
      <c r="C86" s="41">
        <f t="shared" si="130"/>
        <v>-0.1059245960502693</v>
      </c>
      <c r="D86" s="538">
        <v>1114</v>
      </c>
      <c r="E86" s="71">
        <v>996</v>
      </c>
      <c r="F86" s="538">
        <v>768</v>
      </c>
      <c r="G86" s="43">
        <f t="shared" si="131"/>
        <v>-0.296875</v>
      </c>
      <c r="H86" s="41">
        <f t="shared" si="132"/>
        <v>-0.26873385012919898</v>
      </c>
      <c r="I86" s="62">
        <v>1161</v>
      </c>
      <c r="J86" s="62">
        <v>849</v>
      </c>
      <c r="K86" s="63">
        <v>678.4</v>
      </c>
      <c r="L86" s="43">
        <f t="shared" si="133"/>
        <v>-0.25147405660377364</v>
      </c>
      <c r="M86" s="41">
        <f t="shared" si="134"/>
        <v>-0.43827671913835958</v>
      </c>
      <c r="N86" s="62">
        <v>1207</v>
      </c>
      <c r="O86" s="62">
        <v>678</v>
      </c>
      <c r="P86" s="63">
        <v>1250</v>
      </c>
      <c r="Q86" s="43">
        <f t="shared" si="135"/>
        <v>0.45760000000000001</v>
      </c>
      <c r="R86" s="41">
        <f t="shared" si="136"/>
        <v>-1</v>
      </c>
      <c r="S86" s="62">
        <v>3548</v>
      </c>
      <c r="T86" s="62">
        <v>0</v>
      </c>
      <c r="U86" s="63">
        <v>819.2</v>
      </c>
      <c r="V86" s="43">
        <f t="shared" si="137"/>
        <v>1</v>
      </c>
      <c r="W86" s="41">
        <f t="shared" si="138"/>
        <v>-1</v>
      </c>
      <c r="X86" s="62">
        <v>328</v>
      </c>
      <c r="Y86" s="62">
        <v>0</v>
      </c>
      <c r="Z86" s="63">
        <v>1308</v>
      </c>
      <c r="AA86" s="43">
        <f t="shared" si="139"/>
        <v>1</v>
      </c>
      <c r="AB86" s="41">
        <f t="shared" si="140"/>
        <v>-1</v>
      </c>
      <c r="AC86" s="62">
        <v>3682</v>
      </c>
      <c r="AD86" s="62">
        <v>0</v>
      </c>
      <c r="AE86" s="63">
        <v>3180</v>
      </c>
      <c r="AF86" s="43">
        <f t="shared" si="141"/>
        <v>1</v>
      </c>
      <c r="AG86" s="41">
        <f t="shared" si="142"/>
        <v>-0.54518209655352146</v>
      </c>
      <c r="AH86" s="62">
        <v>15349</v>
      </c>
      <c r="AI86" s="62">
        <v>6981</v>
      </c>
      <c r="AJ86" s="63">
        <v>15882.14</v>
      </c>
      <c r="AK86" s="43">
        <f t="shared" si="143"/>
        <v>0.56044966232510229</v>
      </c>
      <c r="AL86" s="41">
        <f t="shared" si="144"/>
        <v>-0.14032496307237813</v>
      </c>
      <c r="AM86" s="62">
        <v>19633</v>
      </c>
      <c r="AN86" s="62">
        <v>16878</v>
      </c>
      <c r="AO86" s="63">
        <v>21710.7</v>
      </c>
      <c r="AP86" s="43">
        <f t="shared" si="145"/>
        <v>0.22259531014660977</v>
      </c>
      <c r="AQ86" s="41">
        <f t="shared" si="146"/>
        <v>-0.25278772378516629</v>
      </c>
      <c r="AR86" s="62">
        <v>5865</v>
      </c>
      <c r="AS86" s="63">
        <v>4382.3999999999996</v>
      </c>
      <c r="AT86" s="63">
        <v>7144.64</v>
      </c>
      <c r="AU86" s="43">
        <f t="shared" si="147"/>
        <v>0.38661710037174729</v>
      </c>
      <c r="AV86" s="41">
        <f t="shared" si="148"/>
        <v>-0.35337796713329273</v>
      </c>
      <c r="AW86" s="62">
        <v>1643</v>
      </c>
      <c r="AX86" s="63">
        <v>1062.4000000000001</v>
      </c>
      <c r="AY86" s="63">
        <v>2400.36</v>
      </c>
      <c r="AZ86" s="43">
        <f t="shared" si="149"/>
        <v>0.55739972337482713</v>
      </c>
      <c r="BA86" s="41">
        <f t="shared" si="150"/>
        <v>0.24624624624624625</v>
      </c>
      <c r="BB86" s="63">
        <v>333</v>
      </c>
      <c r="BC86" s="63">
        <v>415</v>
      </c>
      <c r="BD86" s="63">
        <v>415</v>
      </c>
      <c r="BE86" s="43">
        <f t="shared" si="151"/>
        <v>0</v>
      </c>
      <c r="BF86" s="41">
        <f t="shared" si="152"/>
        <v>1.855368882395916E-2</v>
      </c>
      <c r="BG86" s="63">
        <v>1369</v>
      </c>
      <c r="BH86" s="63">
        <v>1394.4</v>
      </c>
      <c r="BI86" s="63">
        <v>1679.92</v>
      </c>
      <c r="BJ86" s="43">
        <f t="shared" si="153"/>
        <v>0.16996047430830039</v>
      </c>
      <c r="BK86" s="45">
        <f t="shared" si="154"/>
        <v>-0.39100159327925832</v>
      </c>
      <c r="BL86" s="64">
        <f t="shared" si="157"/>
        <v>55232</v>
      </c>
      <c r="BM86" s="64">
        <f t="shared" si="158"/>
        <v>33636.200000000004</v>
      </c>
      <c r="BN86" s="63">
        <f t="shared" si="159"/>
        <v>57236.36</v>
      </c>
      <c r="BO86" s="49">
        <f t="shared" si="155"/>
        <v>0.41232810751766874</v>
      </c>
    </row>
    <row r="87" spans="2:67" s="60" customFormat="1" ht="14.25" outlineLevel="1" x14ac:dyDescent="0.2">
      <c r="B87" s="65" t="s">
        <v>37</v>
      </c>
      <c r="C87" s="41" t="e">
        <f t="shared" si="130"/>
        <v>#DIV/0!</v>
      </c>
      <c r="D87" s="539"/>
      <c r="E87" s="68"/>
      <c r="F87" s="539"/>
      <c r="G87" s="43" t="e">
        <f t="shared" si="131"/>
        <v>#DIV/0!</v>
      </c>
      <c r="H87" s="41" t="e">
        <f t="shared" si="132"/>
        <v>#DIV/0!</v>
      </c>
      <c r="I87" s="107"/>
      <c r="J87" s="107"/>
      <c r="K87" s="66"/>
      <c r="L87" s="43" t="e">
        <f t="shared" si="133"/>
        <v>#DIV/0!</v>
      </c>
      <c r="M87" s="41" t="e">
        <f t="shared" si="134"/>
        <v>#DIV/0!</v>
      </c>
      <c r="N87" s="107"/>
      <c r="O87" s="107"/>
      <c r="P87" s="66"/>
      <c r="Q87" s="43" t="e">
        <f t="shared" si="135"/>
        <v>#DIV/0!</v>
      </c>
      <c r="R87" s="41" t="e">
        <f t="shared" si="136"/>
        <v>#DIV/0!</v>
      </c>
      <c r="S87" s="107"/>
      <c r="T87" s="107"/>
      <c r="U87" s="66"/>
      <c r="V87" s="43" t="e">
        <f t="shared" si="137"/>
        <v>#DIV/0!</v>
      </c>
      <c r="W87" s="41" t="e">
        <f t="shared" si="138"/>
        <v>#DIV/0!</v>
      </c>
      <c r="X87" s="107"/>
      <c r="Y87" s="107"/>
      <c r="Z87" s="66"/>
      <c r="AA87" s="43" t="e">
        <f t="shared" si="139"/>
        <v>#DIV/0!</v>
      </c>
      <c r="AB87" s="41" t="e">
        <f t="shared" si="140"/>
        <v>#DIV/0!</v>
      </c>
      <c r="AC87" s="107"/>
      <c r="AD87" s="107"/>
      <c r="AE87" s="66"/>
      <c r="AF87" s="43" t="e">
        <f t="shared" si="141"/>
        <v>#DIV/0!</v>
      </c>
      <c r="AG87" s="41" t="e">
        <f t="shared" si="142"/>
        <v>#DIV/0!</v>
      </c>
      <c r="AH87" s="107"/>
      <c r="AI87" s="107"/>
      <c r="AJ87" s="66"/>
      <c r="AK87" s="43" t="e">
        <f t="shared" si="143"/>
        <v>#DIV/0!</v>
      </c>
      <c r="AL87" s="41" t="e">
        <f t="shared" si="144"/>
        <v>#DIV/0!</v>
      </c>
      <c r="AM87" s="107"/>
      <c r="AN87" s="107"/>
      <c r="AO87" s="66"/>
      <c r="AP87" s="43" t="e">
        <f t="shared" si="145"/>
        <v>#DIV/0!</v>
      </c>
      <c r="AQ87" s="41" t="e">
        <f t="shared" si="146"/>
        <v>#DIV/0!</v>
      </c>
      <c r="AR87" s="107"/>
      <c r="AS87" s="63"/>
      <c r="AT87" s="63"/>
      <c r="AU87" s="43" t="e">
        <f t="shared" si="147"/>
        <v>#DIV/0!</v>
      </c>
      <c r="AV87" s="41" t="e">
        <f t="shared" si="148"/>
        <v>#DIV/0!</v>
      </c>
      <c r="AW87" s="107"/>
      <c r="AX87" s="63"/>
      <c r="AY87" s="63"/>
      <c r="AZ87" s="43" t="e">
        <f t="shared" si="149"/>
        <v>#DIV/0!</v>
      </c>
      <c r="BA87" s="41" t="e">
        <f t="shared" si="150"/>
        <v>#DIV/0!</v>
      </c>
      <c r="BB87" s="63"/>
      <c r="BC87" s="63"/>
      <c r="BD87" s="63"/>
      <c r="BE87" s="43" t="e">
        <f t="shared" si="151"/>
        <v>#DIV/0!</v>
      </c>
      <c r="BF87" s="41" t="e">
        <f t="shared" si="152"/>
        <v>#DIV/0!</v>
      </c>
      <c r="BG87" s="63"/>
      <c r="BH87" s="63"/>
      <c r="BI87" s="63"/>
      <c r="BJ87" s="43" t="e">
        <f t="shared" si="153"/>
        <v>#DIV/0!</v>
      </c>
      <c r="BK87" s="45" t="e">
        <f t="shared" si="154"/>
        <v>#DIV/0!</v>
      </c>
      <c r="BL87" s="67">
        <f t="shared" si="157"/>
        <v>0</v>
      </c>
      <c r="BM87" s="67">
        <f t="shared" si="158"/>
        <v>0</v>
      </c>
      <c r="BN87" s="66">
        <f t="shared" si="159"/>
        <v>0</v>
      </c>
      <c r="BO87" s="49" t="e">
        <f t="shared" si="155"/>
        <v>#DIV/0!</v>
      </c>
    </row>
    <row r="88" spans="2:67" s="60" customFormat="1" ht="14.25" outlineLevel="1" x14ac:dyDescent="0.2">
      <c r="B88" s="65" t="s">
        <v>38</v>
      </c>
      <c r="C88" s="41" t="e">
        <f t="shared" si="130"/>
        <v>#DIV/0!</v>
      </c>
      <c r="D88" s="539"/>
      <c r="E88" s="68"/>
      <c r="F88" s="539"/>
      <c r="G88" s="43" t="e">
        <f t="shared" si="131"/>
        <v>#DIV/0!</v>
      </c>
      <c r="H88" s="41" t="e">
        <f t="shared" si="132"/>
        <v>#DIV/0!</v>
      </c>
      <c r="I88" s="107"/>
      <c r="J88" s="107"/>
      <c r="K88" s="66"/>
      <c r="L88" s="43" t="e">
        <f t="shared" si="133"/>
        <v>#DIV/0!</v>
      </c>
      <c r="M88" s="41" t="e">
        <f t="shared" si="134"/>
        <v>#DIV/0!</v>
      </c>
      <c r="N88" s="107"/>
      <c r="O88" s="107"/>
      <c r="P88" s="66"/>
      <c r="Q88" s="43" t="e">
        <f t="shared" si="135"/>
        <v>#DIV/0!</v>
      </c>
      <c r="R88" s="41" t="e">
        <f t="shared" si="136"/>
        <v>#DIV/0!</v>
      </c>
      <c r="S88" s="107"/>
      <c r="T88" s="107"/>
      <c r="U88" s="66"/>
      <c r="V88" s="43" t="e">
        <f t="shared" si="137"/>
        <v>#DIV/0!</v>
      </c>
      <c r="W88" s="41" t="e">
        <f t="shared" si="138"/>
        <v>#DIV/0!</v>
      </c>
      <c r="X88" s="107"/>
      <c r="Y88" s="107"/>
      <c r="Z88" s="66"/>
      <c r="AA88" s="43" t="e">
        <f t="shared" si="139"/>
        <v>#DIV/0!</v>
      </c>
      <c r="AB88" s="41" t="e">
        <f t="shared" si="140"/>
        <v>#DIV/0!</v>
      </c>
      <c r="AC88" s="107"/>
      <c r="AD88" s="107"/>
      <c r="AE88" s="66"/>
      <c r="AF88" s="43" t="e">
        <f t="shared" si="141"/>
        <v>#DIV/0!</v>
      </c>
      <c r="AG88" s="41" t="e">
        <f t="shared" si="142"/>
        <v>#DIV/0!</v>
      </c>
      <c r="AH88" s="107"/>
      <c r="AI88" s="107"/>
      <c r="AJ88" s="66"/>
      <c r="AK88" s="43" t="e">
        <f t="shared" si="143"/>
        <v>#DIV/0!</v>
      </c>
      <c r="AL88" s="41" t="e">
        <f t="shared" si="144"/>
        <v>#DIV/0!</v>
      </c>
      <c r="AM88" s="107"/>
      <c r="AN88" s="107"/>
      <c r="AO88" s="66"/>
      <c r="AP88" s="43" t="e">
        <f t="shared" si="145"/>
        <v>#DIV/0!</v>
      </c>
      <c r="AQ88" s="41" t="e">
        <f t="shared" si="146"/>
        <v>#DIV/0!</v>
      </c>
      <c r="AR88" s="107"/>
      <c r="AS88" s="63"/>
      <c r="AT88" s="63"/>
      <c r="AU88" s="43" t="e">
        <f t="shared" si="147"/>
        <v>#DIV/0!</v>
      </c>
      <c r="AV88" s="41" t="e">
        <f t="shared" si="148"/>
        <v>#DIV/0!</v>
      </c>
      <c r="AW88" s="107"/>
      <c r="AX88" s="63"/>
      <c r="AY88" s="63"/>
      <c r="AZ88" s="43" t="e">
        <f t="shared" si="149"/>
        <v>#DIV/0!</v>
      </c>
      <c r="BA88" s="41" t="e">
        <f t="shared" si="150"/>
        <v>#DIV/0!</v>
      </c>
      <c r="BB88" s="63"/>
      <c r="BC88" s="63"/>
      <c r="BD88" s="63"/>
      <c r="BE88" s="43" t="e">
        <f t="shared" si="151"/>
        <v>#DIV/0!</v>
      </c>
      <c r="BF88" s="41" t="e">
        <f t="shared" si="152"/>
        <v>#DIV/0!</v>
      </c>
      <c r="BG88" s="63"/>
      <c r="BH88" s="63"/>
      <c r="BI88" s="63"/>
      <c r="BJ88" s="43" t="e">
        <f t="shared" si="153"/>
        <v>#DIV/0!</v>
      </c>
      <c r="BK88" s="45" t="e">
        <f t="shared" si="154"/>
        <v>#DIV/0!</v>
      </c>
      <c r="BL88" s="67">
        <f t="shared" si="157"/>
        <v>0</v>
      </c>
      <c r="BM88" s="67">
        <f t="shared" si="158"/>
        <v>0</v>
      </c>
      <c r="BN88" s="66">
        <f t="shared" si="159"/>
        <v>0</v>
      </c>
      <c r="BO88" s="49" t="e">
        <f t="shared" si="155"/>
        <v>#DIV/0!</v>
      </c>
    </row>
    <row r="89" spans="2:67" s="60" customFormat="1" ht="14.25" outlineLevel="1" x14ac:dyDescent="0.2">
      <c r="B89" s="65" t="s">
        <v>39</v>
      </c>
      <c r="C89" s="41" t="e">
        <f t="shared" si="130"/>
        <v>#DIV/0!</v>
      </c>
      <c r="D89" s="539"/>
      <c r="E89" s="68"/>
      <c r="F89" s="539"/>
      <c r="G89" s="43" t="e">
        <f t="shared" si="131"/>
        <v>#DIV/0!</v>
      </c>
      <c r="H89" s="41" t="e">
        <f t="shared" si="132"/>
        <v>#DIV/0!</v>
      </c>
      <c r="I89" s="107"/>
      <c r="J89" s="107"/>
      <c r="K89" s="66"/>
      <c r="L89" s="43" t="e">
        <f t="shared" si="133"/>
        <v>#DIV/0!</v>
      </c>
      <c r="M89" s="41" t="e">
        <f t="shared" si="134"/>
        <v>#DIV/0!</v>
      </c>
      <c r="N89" s="107"/>
      <c r="O89" s="107"/>
      <c r="P89" s="66"/>
      <c r="Q89" s="43" t="e">
        <f t="shared" si="135"/>
        <v>#DIV/0!</v>
      </c>
      <c r="R89" s="41" t="e">
        <f t="shared" si="136"/>
        <v>#DIV/0!</v>
      </c>
      <c r="S89" s="107"/>
      <c r="T89" s="107"/>
      <c r="U89" s="66"/>
      <c r="V89" s="43" t="e">
        <f t="shared" si="137"/>
        <v>#DIV/0!</v>
      </c>
      <c r="W89" s="41" t="e">
        <f t="shared" si="138"/>
        <v>#DIV/0!</v>
      </c>
      <c r="X89" s="107"/>
      <c r="Y89" s="107"/>
      <c r="Z89" s="66"/>
      <c r="AA89" s="43" t="e">
        <f t="shared" si="139"/>
        <v>#DIV/0!</v>
      </c>
      <c r="AB89" s="41" t="e">
        <f t="shared" si="140"/>
        <v>#DIV/0!</v>
      </c>
      <c r="AC89" s="107"/>
      <c r="AD89" s="107"/>
      <c r="AE89" s="66"/>
      <c r="AF89" s="43" t="e">
        <f t="shared" si="141"/>
        <v>#DIV/0!</v>
      </c>
      <c r="AG89" s="41" t="e">
        <f t="shared" si="142"/>
        <v>#DIV/0!</v>
      </c>
      <c r="AH89" s="107"/>
      <c r="AI89" s="107"/>
      <c r="AJ89" s="66"/>
      <c r="AK89" s="43" t="e">
        <f t="shared" si="143"/>
        <v>#DIV/0!</v>
      </c>
      <c r="AL89" s="41" t="e">
        <f t="shared" si="144"/>
        <v>#DIV/0!</v>
      </c>
      <c r="AM89" s="107"/>
      <c r="AN89" s="107"/>
      <c r="AO89" s="66"/>
      <c r="AP89" s="43" t="e">
        <f t="shared" si="145"/>
        <v>#DIV/0!</v>
      </c>
      <c r="AQ89" s="41" t="e">
        <f t="shared" si="146"/>
        <v>#DIV/0!</v>
      </c>
      <c r="AR89" s="107"/>
      <c r="AS89" s="63"/>
      <c r="AT89" s="63"/>
      <c r="AU89" s="43" t="e">
        <f t="shared" si="147"/>
        <v>#DIV/0!</v>
      </c>
      <c r="AV89" s="41" t="e">
        <f t="shared" si="148"/>
        <v>#DIV/0!</v>
      </c>
      <c r="AW89" s="107"/>
      <c r="AX89" s="63"/>
      <c r="AY89" s="63"/>
      <c r="AZ89" s="43" t="e">
        <f t="shared" si="149"/>
        <v>#DIV/0!</v>
      </c>
      <c r="BA89" s="41" t="e">
        <f t="shared" si="150"/>
        <v>#DIV/0!</v>
      </c>
      <c r="BB89" s="63"/>
      <c r="BC89" s="63"/>
      <c r="BD89" s="63"/>
      <c r="BE89" s="43" t="e">
        <f t="shared" si="151"/>
        <v>#DIV/0!</v>
      </c>
      <c r="BF89" s="41" t="e">
        <f t="shared" si="152"/>
        <v>#DIV/0!</v>
      </c>
      <c r="BG89" s="63"/>
      <c r="BH89" s="63"/>
      <c r="BI89" s="63"/>
      <c r="BJ89" s="43" t="e">
        <f t="shared" si="153"/>
        <v>#DIV/0!</v>
      </c>
      <c r="BK89" s="45" t="e">
        <f t="shared" si="154"/>
        <v>#DIV/0!</v>
      </c>
      <c r="BL89" s="67">
        <f t="shared" si="157"/>
        <v>0</v>
      </c>
      <c r="BM89" s="67">
        <f t="shared" si="158"/>
        <v>0</v>
      </c>
      <c r="BN89" s="66">
        <f t="shared" si="159"/>
        <v>0</v>
      </c>
      <c r="BO89" s="49" t="e">
        <f t="shared" si="155"/>
        <v>#DIV/0!</v>
      </c>
    </row>
    <row r="90" spans="2:67" s="60" customFormat="1" ht="14.25" outlineLevel="1" x14ac:dyDescent="0.2">
      <c r="B90" s="65" t="s">
        <v>40</v>
      </c>
      <c r="C90" s="41" t="e">
        <f t="shared" si="130"/>
        <v>#DIV/0!</v>
      </c>
      <c r="D90" s="539"/>
      <c r="E90" s="68"/>
      <c r="F90" s="539"/>
      <c r="G90" s="43" t="e">
        <f t="shared" si="131"/>
        <v>#DIV/0!</v>
      </c>
      <c r="H90" s="41" t="e">
        <f t="shared" si="132"/>
        <v>#DIV/0!</v>
      </c>
      <c r="I90" s="107"/>
      <c r="J90" s="107"/>
      <c r="K90" s="66"/>
      <c r="L90" s="43" t="e">
        <f t="shared" si="133"/>
        <v>#DIV/0!</v>
      </c>
      <c r="M90" s="41" t="e">
        <f t="shared" si="134"/>
        <v>#DIV/0!</v>
      </c>
      <c r="N90" s="107"/>
      <c r="O90" s="107"/>
      <c r="P90" s="66"/>
      <c r="Q90" s="43" t="e">
        <f t="shared" si="135"/>
        <v>#DIV/0!</v>
      </c>
      <c r="R90" s="41" t="e">
        <f t="shared" si="136"/>
        <v>#DIV/0!</v>
      </c>
      <c r="S90" s="107"/>
      <c r="T90" s="107"/>
      <c r="U90" s="66"/>
      <c r="V90" s="43" t="e">
        <f t="shared" si="137"/>
        <v>#DIV/0!</v>
      </c>
      <c r="W90" s="41" t="e">
        <f t="shared" si="138"/>
        <v>#DIV/0!</v>
      </c>
      <c r="X90" s="107"/>
      <c r="Y90" s="107"/>
      <c r="Z90" s="66"/>
      <c r="AA90" s="43" t="e">
        <f t="shared" si="139"/>
        <v>#DIV/0!</v>
      </c>
      <c r="AB90" s="41" t="e">
        <f t="shared" si="140"/>
        <v>#DIV/0!</v>
      </c>
      <c r="AC90" s="107"/>
      <c r="AD90" s="107"/>
      <c r="AE90" s="66"/>
      <c r="AF90" s="43" t="e">
        <f t="shared" si="141"/>
        <v>#DIV/0!</v>
      </c>
      <c r="AG90" s="41" t="e">
        <f t="shared" si="142"/>
        <v>#DIV/0!</v>
      </c>
      <c r="AH90" s="107"/>
      <c r="AI90" s="107"/>
      <c r="AJ90" s="66"/>
      <c r="AK90" s="43" t="e">
        <f t="shared" si="143"/>
        <v>#DIV/0!</v>
      </c>
      <c r="AL90" s="41" t="e">
        <f t="shared" si="144"/>
        <v>#DIV/0!</v>
      </c>
      <c r="AM90" s="107"/>
      <c r="AN90" s="107"/>
      <c r="AO90" s="66"/>
      <c r="AP90" s="43" t="e">
        <f t="shared" si="145"/>
        <v>#DIV/0!</v>
      </c>
      <c r="AQ90" s="41" t="e">
        <f t="shared" si="146"/>
        <v>#DIV/0!</v>
      </c>
      <c r="AR90" s="107"/>
      <c r="AS90" s="63"/>
      <c r="AT90" s="63"/>
      <c r="AU90" s="43" t="e">
        <f t="shared" si="147"/>
        <v>#DIV/0!</v>
      </c>
      <c r="AV90" s="41" t="e">
        <f t="shared" si="148"/>
        <v>#DIV/0!</v>
      </c>
      <c r="AW90" s="107"/>
      <c r="AX90" s="63"/>
      <c r="AY90" s="63"/>
      <c r="AZ90" s="43" t="e">
        <f t="shared" si="149"/>
        <v>#DIV/0!</v>
      </c>
      <c r="BA90" s="41" t="e">
        <f t="shared" si="150"/>
        <v>#DIV/0!</v>
      </c>
      <c r="BB90" s="63"/>
      <c r="BC90" s="63"/>
      <c r="BD90" s="63"/>
      <c r="BE90" s="43" t="e">
        <f t="shared" si="151"/>
        <v>#DIV/0!</v>
      </c>
      <c r="BF90" s="41" t="e">
        <f t="shared" si="152"/>
        <v>#DIV/0!</v>
      </c>
      <c r="BG90" s="63"/>
      <c r="BH90" s="63"/>
      <c r="BI90" s="63"/>
      <c r="BJ90" s="43" t="e">
        <f t="shared" si="153"/>
        <v>#DIV/0!</v>
      </c>
      <c r="BK90" s="45" t="e">
        <f t="shared" si="154"/>
        <v>#DIV/0!</v>
      </c>
      <c r="BL90" s="67">
        <f t="shared" si="157"/>
        <v>0</v>
      </c>
      <c r="BM90" s="67">
        <f t="shared" si="158"/>
        <v>0</v>
      </c>
      <c r="BN90" s="66">
        <f t="shared" si="159"/>
        <v>0</v>
      </c>
      <c r="BO90" s="49" t="e">
        <f t="shared" si="155"/>
        <v>#DIV/0!</v>
      </c>
    </row>
    <row r="91" spans="2:67" s="60" customFormat="1" ht="14.25" x14ac:dyDescent="0.2">
      <c r="B91" s="61" t="s">
        <v>42</v>
      </c>
      <c r="C91" s="41" t="e">
        <f t="shared" si="130"/>
        <v>#DIV/0!</v>
      </c>
      <c r="D91" s="538">
        <v>0</v>
      </c>
      <c r="E91" s="71">
        <v>0</v>
      </c>
      <c r="F91" s="538">
        <v>0</v>
      </c>
      <c r="G91" s="43" t="e">
        <f t="shared" si="131"/>
        <v>#DIV/0!</v>
      </c>
      <c r="H91" s="41" t="e">
        <f t="shared" si="132"/>
        <v>#DIV/0!</v>
      </c>
      <c r="I91" s="62">
        <v>0</v>
      </c>
      <c r="J91" s="62">
        <v>0</v>
      </c>
      <c r="K91" s="63">
        <v>0</v>
      </c>
      <c r="L91" s="43" t="e">
        <f t="shared" si="133"/>
        <v>#DIV/0!</v>
      </c>
      <c r="M91" s="41" t="e">
        <f t="shared" si="134"/>
        <v>#DIV/0!</v>
      </c>
      <c r="N91" s="62">
        <v>0</v>
      </c>
      <c r="O91" s="62">
        <v>0</v>
      </c>
      <c r="P91" s="63">
        <v>0</v>
      </c>
      <c r="Q91" s="43" t="e">
        <f t="shared" si="135"/>
        <v>#DIV/0!</v>
      </c>
      <c r="R91" s="41" t="e">
        <f t="shared" si="136"/>
        <v>#DIV/0!</v>
      </c>
      <c r="S91" s="62">
        <v>0</v>
      </c>
      <c r="T91" s="62">
        <v>0</v>
      </c>
      <c r="U91" s="63">
        <v>0</v>
      </c>
      <c r="V91" s="43" t="e">
        <f t="shared" si="137"/>
        <v>#DIV/0!</v>
      </c>
      <c r="W91" s="41" t="e">
        <f t="shared" si="138"/>
        <v>#DIV/0!</v>
      </c>
      <c r="X91" s="62">
        <v>0</v>
      </c>
      <c r="Y91" s="62">
        <v>0</v>
      </c>
      <c r="Z91" s="63">
        <v>0</v>
      </c>
      <c r="AA91" s="43" t="e">
        <f t="shared" si="139"/>
        <v>#DIV/0!</v>
      </c>
      <c r="AB91" s="41">
        <f t="shared" si="140"/>
        <v>-1</v>
      </c>
      <c r="AC91" s="62">
        <v>62</v>
      </c>
      <c r="AD91" s="62">
        <v>0</v>
      </c>
      <c r="AE91" s="63">
        <v>0</v>
      </c>
      <c r="AF91" s="43" t="e">
        <f t="shared" si="141"/>
        <v>#DIV/0!</v>
      </c>
      <c r="AG91" s="41">
        <f t="shared" si="142"/>
        <v>-0.64105693975730593</v>
      </c>
      <c r="AH91" s="62">
        <v>13927</v>
      </c>
      <c r="AI91" s="62">
        <v>4999</v>
      </c>
      <c r="AJ91" s="63">
        <v>13045.34</v>
      </c>
      <c r="AK91" s="43">
        <f t="shared" si="143"/>
        <v>0.61679802902799008</v>
      </c>
      <c r="AL91" s="41">
        <f t="shared" si="144"/>
        <v>0.1150196056145934</v>
      </c>
      <c r="AM91" s="62">
        <v>17597</v>
      </c>
      <c r="AN91" s="62">
        <v>19621</v>
      </c>
      <c r="AO91" s="63">
        <v>18593.2</v>
      </c>
      <c r="AP91" s="43">
        <f t="shared" si="145"/>
        <v>-5.5278273777510017E-2</v>
      </c>
      <c r="AQ91" s="41">
        <f t="shared" si="146"/>
        <v>-0.10270270270270267</v>
      </c>
      <c r="AR91" s="62">
        <v>333</v>
      </c>
      <c r="AS91" s="63">
        <v>298.8</v>
      </c>
      <c r="AT91" s="63">
        <v>298.8</v>
      </c>
      <c r="AU91" s="43">
        <f t="shared" si="147"/>
        <v>0</v>
      </c>
      <c r="AV91" s="41" t="e">
        <f t="shared" si="148"/>
        <v>#DIV/0!</v>
      </c>
      <c r="AW91" s="62">
        <v>0</v>
      </c>
      <c r="AX91" s="63">
        <v>0</v>
      </c>
      <c r="AY91" s="63">
        <v>0</v>
      </c>
      <c r="AZ91" s="43" t="e">
        <f t="shared" si="149"/>
        <v>#DIV/0!</v>
      </c>
      <c r="BA91" s="41" t="e">
        <f t="shared" si="150"/>
        <v>#DIV/0!</v>
      </c>
      <c r="BB91" s="63">
        <v>0</v>
      </c>
      <c r="BC91" s="63">
        <v>0</v>
      </c>
      <c r="BD91" s="63">
        <v>0</v>
      </c>
      <c r="BE91" s="43" t="e">
        <f t="shared" si="151"/>
        <v>#DIV/0!</v>
      </c>
      <c r="BF91" s="41" t="e">
        <f t="shared" si="152"/>
        <v>#DIV/0!</v>
      </c>
      <c r="BG91" s="63">
        <v>0</v>
      </c>
      <c r="BH91" s="63">
        <v>0</v>
      </c>
      <c r="BI91" s="63">
        <v>0</v>
      </c>
      <c r="BJ91" s="43" t="e">
        <f t="shared" si="153"/>
        <v>#DIV/0!</v>
      </c>
      <c r="BK91" s="45">
        <f t="shared" si="154"/>
        <v>-0.21931138193552432</v>
      </c>
      <c r="BL91" s="64">
        <f t="shared" si="157"/>
        <v>31919</v>
      </c>
      <c r="BM91" s="64">
        <f t="shared" si="158"/>
        <v>24918.799999999999</v>
      </c>
      <c r="BN91" s="63">
        <f t="shared" si="159"/>
        <v>31937.34</v>
      </c>
      <c r="BO91" s="49">
        <f t="shared" si="155"/>
        <v>0.21975969194679335</v>
      </c>
    </row>
    <row r="92" spans="2:67" s="60" customFormat="1" ht="14.25" outlineLevel="1" x14ac:dyDescent="0.2">
      <c r="B92" s="65" t="s">
        <v>37</v>
      </c>
      <c r="C92" s="41" t="e">
        <f t="shared" si="130"/>
        <v>#DIV/0!</v>
      </c>
      <c r="D92" s="539"/>
      <c r="E92" s="68"/>
      <c r="F92" s="539"/>
      <c r="G92" s="43" t="e">
        <f t="shared" si="131"/>
        <v>#DIV/0!</v>
      </c>
      <c r="H92" s="41" t="e">
        <f t="shared" si="132"/>
        <v>#DIV/0!</v>
      </c>
      <c r="I92" s="66"/>
      <c r="J92" s="107"/>
      <c r="K92" s="66"/>
      <c r="L92" s="43" t="e">
        <f t="shared" si="133"/>
        <v>#DIV/0!</v>
      </c>
      <c r="M92" s="41" t="e">
        <f t="shared" si="134"/>
        <v>#DIV/0!</v>
      </c>
      <c r="N92" s="66"/>
      <c r="O92" s="66"/>
      <c r="P92" s="66"/>
      <c r="Q92" s="43" t="e">
        <f t="shared" si="135"/>
        <v>#DIV/0!</v>
      </c>
      <c r="R92" s="41" t="e">
        <f t="shared" si="136"/>
        <v>#DIV/0!</v>
      </c>
      <c r="S92" s="66"/>
      <c r="T92" s="66"/>
      <c r="U92" s="66"/>
      <c r="V92" s="43" t="e">
        <f t="shared" si="137"/>
        <v>#DIV/0!</v>
      </c>
      <c r="W92" s="41" t="e">
        <f t="shared" si="138"/>
        <v>#DIV/0!</v>
      </c>
      <c r="X92" s="107"/>
      <c r="Y92" s="66"/>
      <c r="Z92" s="66"/>
      <c r="AA92" s="43" t="e">
        <f t="shared" si="139"/>
        <v>#DIV/0!</v>
      </c>
      <c r="AB92" s="41" t="e">
        <f t="shared" si="140"/>
        <v>#DIV/0!</v>
      </c>
      <c r="AC92" s="107"/>
      <c r="AD92" s="66"/>
      <c r="AE92" s="66"/>
      <c r="AF92" s="43" t="e">
        <f t="shared" si="141"/>
        <v>#DIV/0!</v>
      </c>
      <c r="AG92" s="41" t="e">
        <f t="shared" si="142"/>
        <v>#DIV/0!</v>
      </c>
      <c r="AH92" s="107"/>
      <c r="AI92" s="66"/>
      <c r="AJ92" s="66"/>
      <c r="AK92" s="43" t="e">
        <f t="shared" si="143"/>
        <v>#DIV/0!</v>
      </c>
      <c r="AL92" s="41" t="e">
        <f t="shared" si="144"/>
        <v>#DIV/0!</v>
      </c>
      <c r="AM92" s="107"/>
      <c r="AN92" s="66"/>
      <c r="AO92" s="66"/>
      <c r="AP92" s="43" t="e">
        <f t="shared" si="145"/>
        <v>#DIV/0!</v>
      </c>
      <c r="AQ92" s="41" t="e">
        <f t="shared" si="146"/>
        <v>#DIV/0!</v>
      </c>
      <c r="AR92" s="66"/>
      <c r="AS92" s="66"/>
      <c r="AT92" s="68"/>
      <c r="AU92" s="43" t="e">
        <f t="shared" si="147"/>
        <v>#DIV/0!</v>
      </c>
      <c r="AV92" s="41" t="e">
        <f t="shared" si="148"/>
        <v>#DIV/0!</v>
      </c>
      <c r="AW92" s="66"/>
      <c r="AX92" s="66"/>
      <c r="AY92" s="66"/>
      <c r="AZ92" s="43" t="e">
        <f t="shared" si="149"/>
        <v>#DIV/0!</v>
      </c>
      <c r="BA92" s="41" t="e">
        <f t="shared" si="150"/>
        <v>#DIV/0!</v>
      </c>
      <c r="BB92" s="107"/>
      <c r="BC92" s="66"/>
      <c r="BD92" s="66"/>
      <c r="BE92" s="43" t="e">
        <f t="shared" si="151"/>
        <v>#DIV/0!</v>
      </c>
      <c r="BF92" s="41" t="e">
        <f t="shared" si="152"/>
        <v>#DIV/0!</v>
      </c>
      <c r="BG92" s="107"/>
      <c r="BH92" s="63"/>
      <c r="BI92" s="66"/>
      <c r="BJ92" s="43" t="e">
        <f t="shared" si="153"/>
        <v>#DIV/0!</v>
      </c>
      <c r="BK92" s="45" t="e">
        <f t="shared" si="154"/>
        <v>#DIV/0!</v>
      </c>
      <c r="BL92" s="67">
        <f t="shared" si="157"/>
        <v>0</v>
      </c>
      <c r="BM92" s="69">
        <f t="shared" si="158"/>
        <v>0</v>
      </c>
      <c r="BN92" s="70">
        <f t="shared" si="159"/>
        <v>0</v>
      </c>
      <c r="BO92" s="49" t="e">
        <f t="shared" si="155"/>
        <v>#DIV/0!</v>
      </c>
    </row>
    <row r="93" spans="2:67" s="60" customFormat="1" ht="14.25" outlineLevel="1" x14ac:dyDescent="0.2">
      <c r="B93" s="65" t="s">
        <v>38</v>
      </c>
      <c r="C93" s="41" t="e">
        <f t="shared" si="130"/>
        <v>#DIV/0!</v>
      </c>
      <c r="D93" s="539"/>
      <c r="E93" s="68"/>
      <c r="F93" s="539"/>
      <c r="G93" s="43" t="e">
        <f t="shared" si="131"/>
        <v>#DIV/0!</v>
      </c>
      <c r="H93" s="41" t="e">
        <f t="shared" si="132"/>
        <v>#DIV/0!</v>
      </c>
      <c r="I93" s="66"/>
      <c r="J93" s="107"/>
      <c r="K93" s="66"/>
      <c r="L93" s="43" t="e">
        <f t="shared" si="133"/>
        <v>#DIV/0!</v>
      </c>
      <c r="M93" s="41" t="e">
        <f t="shared" si="134"/>
        <v>#DIV/0!</v>
      </c>
      <c r="N93" s="66"/>
      <c r="O93" s="66"/>
      <c r="P93" s="66"/>
      <c r="Q93" s="43" t="e">
        <f t="shared" si="135"/>
        <v>#DIV/0!</v>
      </c>
      <c r="R93" s="41" t="e">
        <f t="shared" si="136"/>
        <v>#DIV/0!</v>
      </c>
      <c r="S93" s="66"/>
      <c r="T93" s="66"/>
      <c r="U93" s="66"/>
      <c r="V93" s="43" t="e">
        <f t="shared" si="137"/>
        <v>#DIV/0!</v>
      </c>
      <c r="W93" s="41" t="e">
        <f t="shared" si="138"/>
        <v>#DIV/0!</v>
      </c>
      <c r="X93" s="107"/>
      <c r="Y93" s="66"/>
      <c r="Z93" s="66"/>
      <c r="AA93" s="43" t="e">
        <f t="shared" si="139"/>
        <v>#DIV/0!</v>
      </c>
      <c r="AB93" s="41" t="e">
        <f t="shared" si="140"/>
        <v>#DIV/0!</v>
      </c>
      <c r="AC93" s="107"/>
      <c r="AD93" s="66"/>
      <c r="AE93" s="66"/>
      <c r="AF93" s="43" t="e">
        <f t="shared" si="141"/>
        <v>#DIV/0!</v>
      </c>
      <c r="AG93" s="41" t="e">
        <f t="shared" si="142"/>
        <v>#DIV/0!</v>
      </c>
      <c r="AH93" s="107"/>
      <c r="AI93" s="66"/>
      <c r="AJ93" s="66"/>
      <c r="AK93" s="43" t="e">
        <f t="shared" si="143"/>
        <v>#DIV/0!</v>
      </c>
      <c r="AL93" s="41" t="e">
        <f t="shared" si="144"/>
        <v>#DIV/0!</v>
      </c>
      <c r="AM93" s="107"/>
      <c r="AN93" s="66"/>
      <c r="AO93" s="66"/>
      <c r="AP93" s="43" t="e">
        <f t="shared" si="145"/>
        <v>#DIV/0!</v>
      </c>
      <c r="AQ93" s="41" t="e">
        <f t="shared" si="146"/>
        <v>#DIV/0!</v>
      </c>
      <c r="AR93" s="66"/>
      <c r="AS93" s="66"/>
      <c r="AT93" s="68"/>
      <c r="AU93" s="43" t="e">
        <f t="shared" si="147"/>
        <v>#DIV/0!</v>
      </c>
      <c r="AV93" s="41" t="e">
        <f t="shared" si="148"/>
        <v>#DIV/0!</v>
      </c>
      <c r="AW93" s="66"/>
      <c r="AX93" s="66"/>
      <c r="AY93" s="66"/>
      <c r="AZ93" s="43" t="e">
        <f t="shared" si="149"/>
        <v>#DIV/0!</v>
      </c>
      <c r="BA93" s="41" t="e">
        <f t="shared" si="150"/>
        <v>#DIV/0!</v>
      </c>
      <c r="BB93" s="107"/>
      <c r="BC93" s="66"/>
      <c r="BD93" s="66"/>
      <c r="BE93" s="43" t="e">
        <f t="shared" si="151"/>
        <v>#DIV/0!</v>
      </c>
      <c r="BF93" s="41" t="e">
        <f t="shared" si="152"/>
        <v>#DIV/0!</v>
      </c>
      <c r="BG93" s="107"/>
      <c r="BH93" s="63"/>
      <c r="BI93" s="66"/>
      <c r="BJ93" s="43" t="e">
        <f t="shared" si="153"/>
        <v>#DIV/0!</v>
      </c>
      <c r="BK93" s="45" t="e">
        <f t="shared" si="154"/>
        <v>#DIV/0!</v>
      </c>
      <c r="BL93" s="67">
        <f t="shared" si="157"/>
        <v>0</v>
      </c>
      <c r="BM93" s="69">
        <f t="shared" si="158"/>
        <v>0</v>
      </c>
      <c r="BN93" s="70">
        <f t="shared" si="159"/>
        <v>0</v>
      </c>
      <c r="BO93" s="49" t="e">
        <f t="shared" si="155"/>
        <v>#DIV/0!</v>
      </c>
    </row>
    <row r="94" spans="2:67" s="60" customFormat="1" ht="14.25" outlineLevel="1" x14ac:dyDescent="0.2">
      <c r="B94" s="65" t="s">
        <v>39</v>
      </c>
      <c r="C94" s="41" t="e">
        <f t="shared" si="130"/>
        <v>#DIV/0!</v>
      </c>
      <c r="D94" s="539"/>
      <c r="E94" s="68"/>
      <c r="F94" s="539"/>
      <c r="G94" s="43" t="e">
        <f t="shared" si="131"/>
        <v>#DIV/0!</v>
      </c>
      <c r="H94" s="41" t="e">
        <f t="shared" si="132"/>
        <v>#DIV/0!</v>
      </c>
      <c r="I94" s="66"/>
      <c r="J94" s="107"/>
      <c r="K94" s="66"/>
      <c r="L94" s="43" t="e">
        <f t="shared" si="133"/>
        <v>#DIV/0!</v>
      </c>
      <c r="M94" s="41" t="e">
        <f t="shared" si="134"/>
        <v>#DIV/0!</v>
      </c>
      <c r="N94" s="66"/>
      <c r="O94" s="66"/>
      <c r="P94" s="66"/>
      <c r="Q94" s="43" t="e">
        <f t="shared" si="135"/>
        <v>#DIV/0!</v>
      </c>
      <c r="R94" s="41" t="e">
        <f t="shared" si="136"/>
        <v>#DIV/0!</v>
      </c>
      <c r="S94" s="66"/>
      <c r="T94" s="66"/>
      <c r="U94" s="66"/>
      <c r="V94" s="43" t="e">
        <f t="shared" si="137"/>
        <v>#DIV/0!</v>
      </c>
      <c r="W94" s="41" t="e">
        <f t="shared" si="138"/>
        <v>#DIV/0!</v>
      </c>
      <c r="X94" s="107"/>
      <c r="Y94" s="66"/>
      <c r="Z94" s="66"/>
      <c r="AA94" s="43" t="e">
        <f t="shared" si="139"/>
        <v>#DIV/0!</v>
      </c>
      <c r="AB94" s="41" t="e">
        <f t="shared" si="140"/>
        <v>#DIV/0!</v>
      </c>
      <c r="AC94" s="107"/>
      <c r="AD94" s="66"/>
      <c r="AE94" s="66"/>
      <c r="AF94" s="43" t="e">
        <f t="shared" si="141"/>
        <v>#DIV/0!</v>
      </c>
      <c r="AG94" s="41" t="e">
        <f t="shared" si="142"/>
        <v>#DIV/0!</v>
      </c>
      <c r="AH94" s="107"/>
      <c r="AI94" s="66"/>
      <c r="AJ94" s="66"/>
      <c r="AK94" s="43" t="e">
        <f t="shared" si="143"/>
        <v>#DIV/0!</v>
      </c>
      <c r="AL94" s="41" t="e">
        <f t="shared" si="144"/>
        <v>#DIV/0!</v>
      </c>
      <c r="AM94" s="107"/>
      <c r="AN94" s="66"/>
      <c r="AO94" s="66"/>
      <c r="AP94" s="43" t="e">
        <f t="shared" si="145"/>
        <v>#DIV/0!</v>
      </c>
      <c r="AQ94" s="41" t="e">
        <f t="shared" si="146"/>
        <v>#DIV/0!</v>
      </c>
      <c r="AR94" s="66"/>
      <c r="AS94" s="66"/>
      <c r="AT94" s="68"/>
      <c r="AU94" s="43" t="e">
        <f t="shared" si="147"/>
        <v>#DIV/0!</v>
      </c>
      <c r="AV94" s="41" t="e">
        <f t="shared" si="148"/>
        <v>#DIV/0!</v>
      </c>
      <c r="AW94" s="66"/>
      <c r="AX94" s="66"/>
      <c r="AY94" s="66"/>
      <c r="AZ94" s="43" t="e">
        <f t="shared" si="149"/>
        <v>#DIV/0!</v>
      </c>
      <c r="BA94" s="41" t="e">
        <f t="shared" si="150"/>
        <v>#DIV/0!</v>
      </c>
      <c r="BB94" s="107"/>
      <c r="BC94" s="66"/>
      <c r="BD94" s="66"/>
      <c r="BE94" s="43" t="e">
        <f t="shared" si="151"/>
        <v>#DIV/0!</v>
      </c>
      <c r="BF94" s="41" t="e">
        <f t="shared" si="152"/>
        <v>#DIV/0!</v>
      </c>
      <c r="BG94" s="107"/>
      <c r="BH94" s="63"/>
      <c r="BI94" s="66"/>
      <c r="BJ94" s="43" t="e">
        <f t="shared" si="153"/>
        <v>#DIV/0!</v>
      </c>
      <c r="BK94" s="45" t="e">
        <f t="shared" si="154"/>
        <v>#DIV/0!</v>
      </c>
      <c r="BL94" s="67">
        <f t="shared" si="157"/>
        <v>0</v>
      </c>
      <c r="BM94" s="69">
        <f t="shared" si="158"/>
        <v>0</v>
      </c>
      <c r="BN94" s="70">
        <f t="shared" si="159"/>
        <v>0</v>
      </c>
      <c r="BO94" s="49" t="e">
        <f t="shared" si="155"/>
        <v>#DIV/0!</v>
      </c>
    </row>
    <row r="95" spans="2:67" s="60" customFormat="1" ht="14.25" outlineLevel="1" x14ac:dyDescent="0.2">
      <c r="B95" s="65" t="s">
        <v>40</v>
      </c>
      <c r="C95" s="41" t="e">
        <f t="shared" si="130"/>
        <v>#DIV/0!</v>
      </c>
      <c r="D95" s="539"/>
      <c r="E95" s="68"/>
      <c r="F95" s="539"/>
      <c r="G95" s="43" t="e">
        <f t="shared" si="131"/>
        <v>#DIV/0!</v>
      </c>
      <c r="H95" s="41" t="e">
        <f t="shared" si="132"/>
        <v>#DIV/0!</v>
      </c>
      <c r="I95" s="66"/>
      <c r="J95" s="107"/>
      <c r="K95" s="66"/>
      <c r="L95" s="43" t="e">
        <f t="shared" si="133"/>
        <v>#DIV/0!</v>
      </c>
      <c r="M95" s="41" t="e">
        <f t="shared" si="134"/>
        <v>#DIV/0!</v>
      </c>
      <c r="N95" s="66"/>
      <c r="O95" s="66"/>
      <c r="P95" s="66"/>
      <c r="Q95" s="43" t="e">
        <f t="shared" si="135"/>
        <v>#DIV/0!</v>
      </c>
      <c r="R95" s="41" t="e">
        <f t="shared" si="136"/>
        <v>#DIV/0!</v>
      </c>
      <c r="S95" s="66"/>
      <c r="T95" s="66"/>
      <c r="U95" s="66"/>
      <c r="V95" s="43" t="e">
        <f t="shared" si="137"/>
        <v>#DIV/0!</v>
      </c>
      <c r="W95" s="41" t="e">
        <f t="shared" si="138"/>
        <v>#DIV/0!</v>
      </c>
      <c r="X95" s="107"/>
      <c r="Y95" s="66"/>
      <c r="Z95" s="66"/>
      <c r="AA95" s="43" t="e">
        <f t="shared" si="139"/>
        <v>#DIV/0!</v>
      </c>
      <c r="AB95" s="41" t="e">
        <f t="shared" si="140"/>
        <v>#DIV/0!</v>
      </c>
      <c r="AC95" s="107"/>
      <c r="AD95" s="66"/>
      <c r="AE95" s="66"/>
      <c r="AF95" s="43" t="e">
        <f t="shared" si="141"/>
        <v>#DIV/0!</v>
      </c>
      <c r="AG95" s="41" t="e">
        <f t="shared" si="142"/>
        <v>#DIV/0!</v>
      </c>
      <c r="AH95" s="107"/>
      <c r="AI95" s="66"/>
      <c r="AJ95" s="66"/>
      <c r="AK95" s="43" t="e">
        <f t="shared" si="143"/>
        <v>#DIV/0!</v>
      </c>
      <c r="AL95" s="41" t="e">
        <f t="shared" si="144"/>
        <v>#DIV/0!</v>
      </c>
      <c r="AM95" s="107"/>
      <c r="AN95" s="66"/>
      <c r="AO95" s="66"/>
      <c r="AP95" s="43" t="e">
        <f t="shared" si="145"/>
        <v>#DIV/0!</v>
      </c>
      <c r="AQ95" s="41" t="e">
        <f t="shared" si="146"/>
        <v>#DIV/0!</v>
      </c>
      <c r="AR95" s="66"/>
      <c r="AS95" s="66"/>
      <c r="AT95" s="68"/>
      <c r="AU95" s="43" t="e">
        <f t="shared" si="147"/>
        <v>#DIV/0!</v>
      </c>
      <c r="AV95" s="41" t="e">
        <f t="shared" si="148"/>
        <v>#DIV/0!</v>
      </c>
      <c r="AW95" s="66"/>
      <c r="AX95" s="66"/>
      <c r="AY95" s="66"/>
      <c r="AZ95" s="43" t="e">
        <f t="shared" si="149"/>
        <v>#DIV/0!</v>
      </c>
      <c r="BA95" s="41" t="e">
        <f t="shared" si="150"/>
        <v>#DIV/0!</v>
      </c>
      <c r="BB95" s="107"/>
      <c r="BC95" s="66"/>
      <c r="BD95" s="66"/>
      <c r="BE95" s="43" t="e">
        <f t="shared" si="151"/>
        <v>#DIV/0!</v>
      </c>
      <c r="BF95" s="41" t="e">
        <f t="shared" si="152"/>
        <v>#DIV/0!</v>
      </c>
      <c r="BG95" s="107"/>
      <c r="BH95" s="63"/>
      <c r="BI95" s="66"/>
      <c r="BJ95" s="43" t="e">
        <f t="shared" si="153"/>
        <v>#DIV/0!</v>
      </c>
      <c r="BK95" s="45" t="e">
        <f t="shared" si="154"/>
        <v>#DIV/0!</v>
      </c>
      <c r="BL95" s="67">
        <f t="shared" si="157"/>
        <v>0</v>
      </c>
      <c r="BM95" s="69">
        <f t="shared" si="158"/>
        <v>0</v>
      </c>
      <c r="BN95" s="70">
        <f t="shared" si="159"/>
        <v>0</v>
      </c>
      <c r="BO95" s="49" t="e">
        <f t="shared" si="155"/>
        <v>#DIV/0!</v>
      </c>
    </row>
    <row r="96" spans="2:67" s="60" customFormat="1" ht="14.25" x14ac:dyDescent="0.2">
      <c r="B96" s="61" t="s">
        <v>287</v>
      </c>
      <c r="C96" s="41" t="e">
        <f t="shared" si="130"/>
        <v>#DIV/0!</v>
      </c>
      <c r="D96" s="538">
        <v>0</v>
      </c>
      <c r="E96" s="71">
        <v>1955</v>
      </c>
      <c r="F96" s="538">
        <v>0</v>
      </c>
      <c r="G96" s="43" t="e">
        <f t="shared" si="131"/>
        <v>#DIV/0!</v>
      </c>
      <c r="H96" s="41">
        <f t="shared" si="132"/>
        <v>0</v>
      </c>
      <c r="I96" s="63">
        <v>1955</v>
      </c>
      <c r="J96" s="62">
        <v>1955</v>
      </c>
      <c r="K96" s="63">
        <v>0</v>
      </c>
      <c r="L96" s="43" t="e">
        <f t="shared" si="133"/>
        <v>#DIV/0!</v>
      </c>
      <c r="M96" s="41">
        <f t="shared" si="134"/>
        <v>0</v>
      </c>
      <c r="N96" s="63">
        <v>1955</v>
      </c>
      <c r="O96" s="63">
        <v>1955</v>
      </c>
      <c r="P96" s="63">
        <v>0</v>
      </c>
      <c r="Q96" s="43" t="e">
        <f t="shared" si="135"/>
        <v>#DIV/0!</v>
      </c>
      <c r="R96" s="41">
        <f t="shared" si="136"/>
        <v>0</v>
      </c>
      <c r="S96" s="63">
        <v>1955</v>
      </c>
      <c r="T96" s="63">
        <v>1955</v>
      </c>
      <c r="U96" s="63">
        <v>0</v>
      </c>
      <c r="V96" s="43" t="e">
        <f t="shared" si="137"/>
        <v>#DIV/0!</v>
      </c>
      <c r="W96" s="41">
        <f t="shared" si="138"/>
        <v>0</v>
      </c>
      <c r="X96" s="62">
        <v>1955</v>
      </c>
      <c r="Y96" s="63">
        <v>1955</v>
      </c>
      <c r="Z96" s="63">
        <v>0</v>
      </c>
      <c r="AA96" s="43" t="e">
        <f t="shared" si="139"/>
        <v>#DIV/0!</v>
      </c>
      <c r="AB96" s="41">
        <f t="shared" si="140"/>
        <v>0</v>
      </c>
      <c r="AC96" s="62">
        <v>1955</v>
      </c>
      <c r="AD96" s="63">
        <v>1955</v>
      </c>
      <c r="AE96" s="63">
        <v>0</v>
      </c>
      <c r="AF96" s="43" t="e">
        <f t="shared" si="141"/>
        <v>#DIV/0!</v>
      </c>
      <c r="AG96" s="41">
        <f t="shared" si="142"/>
        <v>0</v>
      </c>
      <c r="AH96" s="62">
        <v>1955</v>
      </c>
      <c r="AI96" s="63">
        <v>1955</v>
      </c>
      <c r="AJ96" s="63">
        <v>0</v>
      </c>
      <c r="AK96" s="43" t="e">
        <f t="shared" si="143"/>
        <v>#DIV/0!</v>
      </c>
      <c r="AL96" s="41">
        <f t="shared" si="144"/>
        <v>0</v>
      </c>
      <c r="AM96" s="62">
        <v>1955</v>
      </c>
      <c r="AN96" s="63">
        <v>1955</v>
      </c>
      <c r="AO96" s="63">
        <v>0</v>
      </c>
      <c r="AP96" s="43" t="e">
        <f t="shared" si="145"/>
        <v>#DIV/0!</v>
      </c>
      <c r="AQ96" s="41">
        <f t="shared" si="146"/>
        <v>-1</v>
      </c>
      <c r="AR96" s="63">
        <v>1955</v>
      </c>
      <c r="AS96" s="63">
        <v>0</v>
      </c>
      <c r="AT96" s="71">
        <v>0</v>
      </c>
      <c r="AU96" s="43" t="e">
        <f t="shared" si="147"/>
        <v>#DIV/0!</v>
      </c>
      <c r="AV96" s="41">
        <f t="shared" si="148"/>
        <v>-1</v>
      </c>
      <c r="AW96" s="63">
        <v>1955</v>
      </c>
      <c r="AX96" s="63">
        <v>0</v>
      </c>
      <c r="AY96" s="63">
        <v>0</v>
      </c>
      <c r="AZ96" s="43" t="e">
        <f t="shared" si="149"/>
        <v>#DIV/0!</v>
      </c>
      <c r="BA96" s="41">
        <f t="shared" si="150"/>
        <v>-1</v>
      </c>
      <c r="BB96" s="62">
        <v>1955</v>
      </c>
      <c r="BC96" s="63">
        <v>0</v>
      </c>
      <c r="BD96" s="63">
        <v>0</v>
      </c>
      <c r="BE96" s="43" t="e">
        <f t="shared" si="151"/>
        <v>#DIV/0!</v>
      </c>
      <c r="BF96" s="41">
        <f t="shared" si="152"/>
        <v>-0.38657934364318663</v>
      </c>
      <c r="BG96" s="62">
        <v>1955</v>
      </c>
      <c r="BH96" s="63">
        <v>1199.2373831775701</v>
      </c>
      <c r="BI96" s="63">
        <v>0</v>
      </c>
      <c r="BJ96" s="43" t="e">
        <f t="shared" si="153"/>
        <v>#DIV/0!</v>
      </c>
      <c r="BK96" s="45">
        <f t="shared" si="154"/>
        <v>-0.21696175851301699</v>
      </c>
      <c r="BL96" s="64">
        <f t="shared" si="157"/>
        <v>21505</v>
      </c>
      <c r="BM96" s="72">
        <f t="shared" si="158"/>
        <v>16839.237383177569</v>
      </c>
      <c r="BN96" s="73">
        <f t="shared" si="159"/>
        <v>0</v>
      </c>
      <c r="BO96" s="49" t="e">
        <f t="shared" si="155"/>
        <v>#DIV/0!</v>
      </c>
    </row>
    <row r="97" spans="2:67" s="74" customFormat="1" ht="14.25" outlineLevel="1" x14ac:dyDescent="0.2">
      <c r="B97" s="65" t="s">
        <v>37</v>
      </c>
      <c r="C97" s="41" t="e">
        <f t="shared" si="130"/>
        <v>#DIV/0!</v>
      </c>
      <c r="D97" s="539"/>
      <c r="E97" s="68"/>
      <c r="F97" s="539"/>
      <c r="G97" s="43" t="e">
        <f t="shared" si="131"/>
        <v>#DIV/0!</v>
      </c>
      <c r="H97" s="41" t="e">
        <f t="shared" si="132"/>
        <v>#DIV/0!</v>
      </c>
      <c r="I97" s="66"/>
      <c r="J97" s="107"/>
      <c r="K97" s="66"/>
      <c r="L97" s="43" t="e">
        <f t="shared" si="133"/>
        <v>#DIV/0!</v>
      </c>
      <c r="M97" s="41" t="e">
        <f t="shared" si="134"/>
        <v>#DIV/0!</v>
      </c>
      <c r="N97" s="66"/>
      <c r="O97" s="66"/>
      <c r="P97" s="66"/>
      <c r="Q97" s="43" t="e">
        <f t="shared" si="135"/>
        <v>#DIV/0!</v>
      </c>
      <c r="R97" s="41" t="e">
        <f t="shared" si="136"/>
        <v>#DIV/0!</v>
      </c>
      <c r="S97" s="66"/>
      <c r="T97" s="66"/>
      <c r="U97" s="66"/>
      <c r="V97" s="43" t="e">
        <f t="shared" si="137"/>
        <v>#DIV/0!</v>
      </c>
      <c r="W97" s="41" t="e">
        <f t="shared" si="138"/>
        <v>#DIV/0!</v>
      </c>
      <c r="X97" s="107"/>
      <c r="Y97" s="66"/>
      <c r="Z97" s="66"/>
      <c r="AA97" s="43" t="e">
        <f t="shared" si="139"/>
        <v>#DIV/0!</v>
      </c>
      <c r="AB97" s="41" t="e">
        <f t="shared" si="140"/>
        <v>#DIV/0!</v>
      </c>
      <c r="AC97" s="107"/>
      <c r="AD97" s="66"/>
      <c r="AE97" s="66"/>
      <c r="AF97" s="43" t="e">
        <f t="shared" si="141"/>
        <v>#DIV/0!</v>
      </c>
      <c r="AG97" s="41" t="e">
        <f t="shared" si="142"/>
        <v>#DIV/0!</v>
      </c>
      <c r="AH97" s="107"/>
      <c r="AI97" s="66"/>
      <c r="AJ97" s="66"/>
      <c r="AK97" s="43" t="e">
        <f t="shared" si="143"/>
        <v>#DIV/0!</v>
      </c>
      <c r="AL97" s="41" t="e">
        <f t="shared" si="144"/>
        <v>#DIV/0!</v>
      </c>
      <c r="AM97" s="107"/>
      <c r="AN97" s="66"/>
      <c r="AO97" s="66"/>
      <c r="AP97" s="43" t="e">
        <f t="shared" si="145"/>
        <v>#DIV/0!</v>
      </c>
      <c r="AQ97" s="41" t="e">
        <f t="shared" si="146"/>
        <v>#DIV/0!</v>
      </c>
      <c r="AR97" s="66"/>
      <c r="AS97" s="66"/>
      <c r="AT97" s="68"/>
      <c r="AU97" s="43" t="e">
        <f t="shared" si="147"/>
        <v>#DIV/0!</v>
      </c>
      <c r="AV97" s="41" t="e">
        <f t="shared" si="148"/>
        <v>#DIV/0!</v>
      </c>
      <c r="AW97" s="66"/>
      <c r="AX97" s="66"/>
      <c r="AY97" s="66"/>
      <c r="AZ97" s="43" t="e">
        <f t="shared" si="149"/>
        <v>#DIV/0!</v>
      </c>
      <c r="BA97" s="41" t="e">
        <f t="shared" si="150"/>
        <v>#DIV/0!</v>
      </c>
      <c r="BB97" s="107"/>
      <c r="BC97" s="66"/>
      <c r="BD97" s="66"/>
      <c r="BE97" s="43" t="e">
        <f t="shared" si="151"/>
        <v>#DIV/0!</v>
      </c>
      <c r="BF97" s="41" t="e">
        <f t="shared" si="152"/>
        <v>#DIV/0!</v>
      </c>
      <c r="BG97" s="107"/>
      <c r="BH97" s="63"/>
      <c r="BI97" s="66"/>
      <c r="BJ97" s="43" t="e">
        <f t="shared" si="153"/>
        <v>#DIV/0!</v>
      </c>
      <c r="BK97" s="45" t="e">
        <f t="shared" si="154"/>
        <v>#DIV/0!</v>
      </c>
      <c r="BL97" s="67">
        <f t="shared" si="157"/>
        <v>0</v>
      </c>
      <c r="BM97" s="69">
        <f t="shared" si="158"/>
        <v>0</v>
      </c>
      <c r="BN97" s="70">
        <f t="shared" si="159"/>
        <v>0</v>
      </c>
      <c r="BO97" s="49" t="e">
        <f t="shared" si="155"/>
        <v>#DIV/0!</v>
      </c>
    </row>
    <row r="98" spans="2:67" s="74" customFormat="1" ht="14.25" outlineLevel="1" x14ac:dyDescent="0.2">
      <c r="B98" s="65" t="s">
        <v>38</v>
      </c>
      <c r="C98" s="41" t="e">
        <f t="shared" si="130"/>
        <v>#DIV/0!</v>
      </c>
      <c r="D98" s="539"/>
      <c r="E98" s="68"/>
      <c r="F98" s="539"/>
      <c r="G98" s="43" t="e">
        <f t="shared" si="131"/>
        <v>#DIV/0!</v>
      </c>
      <c r="H98" s="41" t="e">
        <f t="shared" si="132"/>
        <v>#DIV/0!</v>
      </c>
      <c r="I98" s="66"/>
      <c r="J98" s="107"/>
      <c r="K98" s="66"/>
      <c r="L98" s="43" t="e">
        <f t="shared" si="133"/>
        <v>#DIV/0!</v>
      </c>
      <c r="M98" s="41" t="e">
        <f t="shared" si="134"/>
        <v>#DIV/0!</v>
      </c>
      <c r="N98" s="66"/>
      <c r="O98" s="66"/>
      <c r="P98" s="66"/>
      <c r="Q98" s="43" t="e">
        <f t="shared" si="135"/>
        <v>#DIV/0!</v>
      </c>
      <c r="R98" s="41" t="e">
        <f t="shared" si="136"/>
        <v>#DIV/0!</v>
      </c>
      <c r="S98" s="66"/>
      <c r="T98" s="66"/>
      <c r="U98" s="66"/>
      <c r="V98" s="43" t="e">
        <f t="shared" si="137"/>
        <v>#DIV/0!</v>
      </c>
      <c r="W98" s="41" t="e">
        <f t="shared" si="138"/>
        <v>#DIV/0!</v>
      </c>
      <c r="X98" s="107"/>
      <c r="Y98" s="66"/>
      <c r="Z98" s="66"/>
      <c r="AA98" s="43" t="e">
        <f t="shared" si="139"/>
        <v>#DIV/0!</v>
      </c>
      <c r="AB98" s="41" t="e">
        <f t="shared" si="140"/>
        <v>#DIV/0!</v>
      </c>
      <c r="AC98" s="107"/>
      <c r="AD98" s="66"/>
      <c r="AE98" s="66"/>
      <c r="AF98" s="43" t="e">
        <f t="shared" si="141"/>
        <v>#DIV/0!</v>
      </c>
      <c r="AG98" s="41" t="e">
        <f t="shared" si="142"/>
        <v>#DIV/0!</v>
      </c>
      <c r="AH98" s="107"/>
      <c r="AI98" s="66"/>
      <c r="AJ98" s="66"/>
      <c r="AK98" s="43" t="e">
        <f t="shared" si="143"/>
        <v>#DIV/0!</v>
      </c>
      <c r="AL98" s="41" t="e">
        <f t="shared" si="144"/>
        <v>#DIV/0!</v>
      </c>
      <c r="AM98" s="107"/>
      <c r="AN98" s="66"/>
      <c r="AO98" s="66"/>
      <c r="AP98" s="43" t="e">
        <f t="shared" si="145"/>
        <v>#DIV/0!</v>
      </c>
      <c r="AQ98" s="41" t="e">
        <f t="shared" si="146"/>
        <v>#DIV/0!</v>
      </c>
      <c r="AR98" s="66"/>
      <c r="AS98" s="66"/>
      <c r="AT98" s="68"/>
      <c r="AU98" s="43" t="e">
        <f t="shared" si="147"/>
        <v>#DIV/0!</v>
      </c>
      <c r="AV98" s="41" t="e">
        <f t="shared" si="148"/>
        <v>#DIV/0!</v>
      </c>
      <c r="AW98" s="66"/>
      <c r="AX98" s="66"/>
      <c r="AY98" s="66"/>
      <c r="AZ98" s="43" t="e">
        <f t="shared" si="149"/>
        <v>#DIV/0!</v>
      </c>
      <c r="BA98" s="41" t="e">
        <f t="shared" si="150"/>
        <v>#DIV/0!</v>
      </c>
      <c r="BB98" s="107"/>
      <c r="BC98" s="66"/>
      <c r="BD98" s="66"/>
      <c r="BE98" s="43" t="e">
        <f t="shared" si="151"/>
        <v>#DIV/0!</v>
      </c>
      <c r="BF98" s="41" t="e">
        <f t="shared" si="152"/>
        <v>#DIV/0!</v>
      </c>
      <c r="BG98" s="107"/>
      <c r="BH98" s="63"/>
      <c r="BI98" s="66"/>
      <c r="BJ98" s="43" t="e">
        <f t="shared" si="153"/>
        <v>#DIV/0!</v>
      </c>
      <c r="BK98" s="45" t="e">
        <f t="shared" si="154"/>
        <v>#DIV/0!</v>
      </c>
      <c r="BL98" s="67">
        <f t="shared" si="157"/>
        <v>0</v>
      </c>
      <c r="BM98" s="69">
        <f t="shared" si="158"/>
        <v>0</v>
      </c>
      <c r="BN98" s="70">
        <f t="shared" si="159"/>
        <v>0</v>
      </c>
      <c r="BO98" s="49" t="e">
        <f t="shared" si="155"/>
        <v>#DIV/0!</v>
      </c>
    </row>
    <row r="99" spans="2:67" s="60" customFormat="1" ht="14.25" outlineLevel="1" x14ac:dyDescent="0.2">
      <c r="B99" s="65" t="s">
        <v>39</v>
      </c>
      <c r="C99" s="41" t="e">
        <f t="shared" si="130"/>
        <v>#DIV/0!</v>
      </c>
      <c r="D99" s="539"/>
      <c r="E99" s="68"/>
      <c r="F99" s="539"/>
      <c r="G99" s="43" t="e">
        <f t="shared" si="131"/>
        <v>#DIV/0!</v>
      </c>
      <c r="H99" s="41" t="e">
        <f t="shared" si="132"/>
        <v>#DIV/0!</v>
      </c>
      <c r="I99" s="66"/>
      <c r="J99" s="107"/>
      <c r="K99" s="66"/>
      <c r="L99" s="43" t="e">
        <f t="shared" si="133"/>
        <v>#DIV/0!</v>
      </c>
      <c r="M99" s="41" t="e">
        <f t="shared" si="134"/>
        <v>#DIV/0!</v>
      </c>
      <c r="N99" s="66"/>
      <c r="O99" s="66"/>
      <c r="P99" s="66"/>
      <c r="Q99" s="43" t="e">
        <f t="shared" si="135"/>
        <v>#DIV/0!</v>
      </c>
      <c r="R99" s="41" t="e">
        <f t="shared" si="136"/>
        <v>#DIV/0!</v>
      </c>
      <c r="S99" s="66"/>
      <c r="T99" s="66"/>
      <c r="U99" s="66"/>
      <c r="V99" s="43" t="e">
        <f t="shared" si="137"/>
        <v>#DIV/0!</v>
      </c>
      <c r="W99" s="41" t="e">
        <f t="shared" si="138"/>
        <v>#DIV/0!</v>
      </c>
      <c r="X99" s="107"/>
      <c r="Y99" s="66"/>
      <c r="Z99" s="66"/>
      <c r="AA99" s="43" t="e">
        <f t="shared" si="139"/>
        <v>#DIV/0!</v>
      </c>
      <c r="AB99" s="41" t="e">
        <f t="shared" si="140"/>
        <v>#DIV/0!</v>
      </c>
      <c r="AC99" s="107"/>
      <c r="AD99" s="66"/>
      <c r="AE99" s="66"/>
      <c r="AF99" s="43" t="e">
        <f t="shared" si="141"/>
        <v>#DIV/0!</v>
      </c>
      <c r="AG99" s="41" t="e">
        <f t="shared" si="142"/>
        <v>#DIV/0!</v>
      </c>
      <c r="AH99" s="107"/>
      <c r="AI99" s="66"/>
      <c r="AJ99" s="66"/>
      <c r="AK99" s="43" t="e">
        <f t="shared" si="143"/>
        <v>#DIV/0!</v>
      </c>
      <c r="AL99" s="41" t="e">
        <f t="shared" si="144"/>
        <v>#DIV/0!</v>
      </c>
      <c r="AM99" s="107"/>
      <c r="AN99" s="66"/>
      <c r="AO99" s="66"/>
      <c r="AP99" s="43" t="e">
        <f t="shared" si="145"/>
        <v>#DIV/0!</v>
      </c>
      <c r="AQ99" s="41" t="e">
        <f t="shared" si="146"/>
        <v>#DIV/0!</v>
      </c>
      <c r="AR99" s="66"/>
      <c r="AS99" s="66"/>
      <c r="AT99" s="68"/>
      <c r="AU99" s="43" t="e">
        <f t="shared" si="147"/>
        <v>#DIV/0!</v>
      </c>
      <c r="AV99" s="41" t="e">
        <f t="shared" si="148"/>
        <v>#DIV/0!</v>
      </c>
      <c r="AW99" s="66"/>
      <c r="AX99" s="66"/>
      <c r="AY99" s="66"/>
      <c r="AZ99" s="43" t="e">
        <f t="shared" si="149"/>
        <v>#DIV/0!</v>
      </c>
      <c r="BA99" s="41" t="e">
        <f t="shared" si="150"/>
        <v>#DIV/0!</v>
      </c>
      <c r="BB99" s="107"/>
      <c r="BC99" s="66"/>
      <c r="BD99" s="66"/>
      <c r="BE99" s="43" t="e">
        <f t="shared" si="151"/>
        <v>#DIV/0!</v>
      </c>
      <c r="BF99" s="41" t="e">
        <f t="shared" si="152"/>
        <v>#DIV/0!</v>
      </c>
      <c r="BG99" s="107"/>
      <c r="BH99" s="63"/>
      <c r="BI99" s="66"/>
      <c r="BJ99" s="43" t="e">
        <f t="shared" si="153"/>
        <v>#DIV/0!</v>
      </c>
      <c r="BK99" s="45" t="e">
        <f t="shared" si="154"/>
        <v>#DIV/0!</v>
      </c>
      <c r="BL99" s="67">
        <f t="shared" si="157"/>
        <v>0</v>
      </c>
      <c r="BM99" s="69">
        <f t="shared" si="158"/>
        <v>0</v>
      </c>
      <c r="BN99" s="70">
        <f t="shared" si="159"/>
        <v>0</v>
      </c>
      <c r="BO99" s="49" t="e">
        <f t="shared" si="155"/>
        <v>#DIV/0!</v>
      </c>
    </row>
    <row r="100" spans="2:67" s="60" customFormat="1" ht="14.25" outlineLevel="1" x14ac:dyDescent="0.2">
      <c r="B100" s="65" t="s">
        <v>40</v>
      </c>
      <c r="C100" s="41" t="e">
        <f t="shared" si="130"/>
        <v>#DIV/0!</v>
      </c>
      <c r="D100" s="539"/>
      <c r="E100" s="68"/>
      <c r="F100" s="539"/>
      <c r="G100" s="43" t="e">
        <f t="shared" si="131"/>
        <v>#DIV/0!</v>
      </c>
      <c r="H100" s="41" t="e">
        <f t="shared" si="132"/>
        <v>#DIV/0!</v>
      </c>
      <c r="I100" s="66"/>
      <c r="J100" s="107"/>
      <c r="K100" s="66"/>
      <c r="L100" s="43" t="e">
        <f t="shared" si="133"/>
        <v>#DIV/0!</v>
      </c>
      <c r="M100" s="41" t="e">
        <f t="shared" si="134"/>
        <v>#DIV/0!</v>
      </c>
      <c r="N100" s="66"/>
      <c r="O100" s="66"/>
      <c r="P100" s="66"/>
      <c r="Q100" s="43" t="e">
        <f t="shared" si="135"/>
        <v>#DIV/0!</v>
      </c>
      <c r="R100" s="41" t="e">
        <f t="shared" si="136"/>
        <v>#DIV/0!</v>
      </c>
      <c r="S100" s="66"/>
      <c r="T100" s="66"/>
      <c r="U100" s="66"/>
      <c r="V100" s="43" t="e">
        <f t="shared" si="137"/>
        <v>#DIV/0!</v>
      </c>
      <c r="W100" s="41" t="e">
        <f t="shared" si="138"/>
        <v>#DIV/0!</v>
      </c>
      <c r="X100" s="107"/>
      <c r="Y100" s="66"/>
      <c r="Z100" s="66"/>
      <c r="AA100" s="43" t="e">
        <f t="shared" si="139"/>
        <v>#DIV/0!</v>
      </c>
      <c r="AB100" s="41" t="e">
        <f t="shared" si="140"/>
        <v>#DIV/0!</v>
      </c>
      <c r="AC100" s="107"/>
      <c r="AD100" s="66"/>
      <c r="AE100" s="66"/>
      <c r="AF100" s="43" t="e">
        <f t="shared" si="141"/>
        <v>#DIV/0!</v>
      </c>
      <c r="AG100" s="41" t="e">
        <f t="shared" si="142"/>
        <v>#DIV/0!</v>
      </c>
      <c r="AH100" s="107"/>
      <c r="AI100" s="66"/>
      <c r="AJ100" s="66"/>
      <c r="AK100" s="43" t="e">
        <f t="shared" si="143"/>
        <v>#DIV/0!</v>
      </c>
      <c r="AL100" s="41" t="e">
        <f t="shared" si="144"/>
        <v>#DIV/0!</v>
      </c>
      <c r="AM100" s="107"/>
      <c r="AN100" s="66"/>
      <c r="AO100" s="66"/>
      <c r="AP100" s="43" t="e">
        <f t="shared" si="145"/>
        <v>#DIV/0!</v>
      </c>
      <c r="AQ100" s="41" t="e">
        <f t="shared" si="146"/>
        <v>#DIV/0!</v>
      </c>
      <c r="AR100" s="66"/>
      <c r="AS100" s="66"/>
      <c r="AT100" s="68"/>
      <c r="AU100" s="43" t="e">
        <f t="shared" si="147"/>
        <v>#DIV/0!</v>
      </c>
      <c r="AV100" s="41" t="e">
        <f t="shared" si="148"/>
        <v>#DIV/0!</v>
      </c>
      <c r="AW100" s="66"/>
      <c r="AX100" s="66"/>
      <c r="AY100" s="66"/>
      <c r="AZ100" s="43" t="e">
        <f t="shared" si="149"/>
        <v>#DIV/0!</v>
      </c>
      <c r="BA100" s="41" t="e">
        <f t="shared" si="150"/>
        <v>#DIV/0!</v>
      </c>
      <c r="BB100" s="107"/>
      <c r="BC100" s="66"/>
      <c r="BD100" s="66"/>
      <c r="BE100" s="43" t="e">
        <f t="shared" si="151"/>
        <v>#DIV/0!</v>
      </c>
      <c r="BF100" s="41" t="e">
        <f t="shared" si="152"/>
        <v>#DIV/0!</v>
      </c>
      <c r="BG100" s="107"/>
      <c r="BH100" s="63"/>
      <c r="BI100" s="66"/>
      <c r="BJ100" s="43" t="e">
        <f t="shared" si="153"/>
        <v>#DIV/0!</v>
      </c>
      <c r="BK100" s="45" t="e">
        <f t="shared" si="154"/>
        <v>#DIV/0!</v>
      </c>
      <c r="BL100" s="67">
        <f t="shared" si="157"/>
        <v>0</v>
      </c>
      <c r="BM100" s="69">
        <f t="shared" si="158"/>
        <v>0</v>
      </c>
      <c r="BN100" s="70">
        <f t="shared" si="159"/>
        <v>0</v>
      </c>
      <c r="BO100" s="49" t="e">
        <f t="shared" si="155"/>
        <v>#DIV/0!</v>
      </c>
    </row>
    <row r="101" spans="2:67" ht="15" x14ac:dyDescent="0.2">
      <c r="B101" s="106"/>
      <c r="C101" s="53"/>
      <c r="D101" s="537"/>
      <c r="E101" s="75"/>
      <c r="F101" s="537"/>
      <c r="G101" s="56"/>
      <c r="H101" s="53"/>
      <c r="I101" s="55"/>
      <c r="J101" s="54"/>
      <c r="K101" s="55"/>
      <c r="L101" s="56"/>
      <c r="M101" s="53"/>
      <c r="N101" s="55"/>
      <c r="O101" s="55"/>
      <c r="P101" s="55"/>
      <c r="Q101" s="56"/>
      <c r="R101" s="53"/>
      <c r="S101" s="55"/>
      <c r="T101" s="55"/>
      <c r="U101" s="55"/>
      <c r="V101" s="56"/>
      <c r="W101" s="53"/>
      <c r="X101" s="54"/>
      <c r="Y101" s="55"/>
      <c r="Z101" s="55"/>
      <c r="AA101" s="56"/>
      <c r="AB101" s="53"/>
      <c r="AC101" s="54"/>
      <c r="AD101" s="55"/>
      <c r="AE101" s="55"/>
      <c r="AF101" s="56"/>
      <c r="AG101" s="53"/>
      <c r="AH101" s="54"/>
      <c r="AI101" s="55"/>
      <c r="AJ101" s="55"/>
      <c r="AK101" s="56"/>
      <c r="AL101" s="53"/>
      <c r="AM101" s="54"/>
      <c r="AN101" s="55"/>
      <c r="AO101" s="55"/>
      <c r="AP101" s="56"/>
      <c r="AQ101" s="53"/>
      <c r="AR101" s="55"/>
      <c r="AS101" s="55"/>
      <c r="AT101" s="75"/>
      <c r="AU101" s="56"/>
      <c r="AV101" s="53"/>
      <c r="AW101" s="55"/>
      <c r="AX101" s="55"/>
      <c r="AY101" s="55"/>
      <c r="AZ101" s="56"/>
      <c r="BA101" s="53"/>
      <c r="BB101" s="54"/>
      <c r="BC101" s="55"/>
      <c r="BD101" s="55"/>
      <c r="BE101" s="56"/>
      <c r="BF101" s="53"/>
      <c r="BG101" s="54"/>
      <c r="BH101" s="55"/>
      <c r="BI101" s="55"/>
      <c r="BJ101" s="56"/>
      <c r="BK101" s="57"/>
      <c r="BL101" s="58"/>
      <c r="BM101" s="76"/>
      <c r="BN101" s="77"/>
      <c r="BO101" s="59"/>
    </row>
    <row r="102" spans="2:67" ht="15" x14ac:dyDescent="0.2">
      <c r="B102" s="108" t="s">
        <v>51</v>
      </c>
      <c r="C102" s="53">
        <f>+(E102-D102)/D102</f>
        <v>1.0219756121489125</v>
      </c>
      <c r="D102" s="678">
        <f>+IFERROR(D80/D24,0)</f>
        <v>2.9140518417462484</v>
      </c>
      <c r="E102" s="111">
        <f>+E80/E24</f>
        <v>5.8921417565485363</v>
      </c>
      <c r="F102" s="545">
        <f>+F80/F24</f>
        <v>3</v>
      </c>
      <c r="G102" s="56">
        <f>+(F102-E102)/F102</f>
        <v>-0.96404725218284548</v>
      </c>
      <c r="H102" s="53">
        <f>+(J102-I102)/I102</f>
        <v>-0.13621200789837556</v>
      </c>
      <c r="I102" s="109">
        <f t="shared" ref="I102:K103" si="161">+I80/I24</f>
        <v>2.8654173764906301</v>
      </c>
      <c r="J102" s="109">
        <f t="shared" si="161"/>
        <v>2.4751131221719458</v>
      </c>
      <c r="K102" s="110">
        <f t="shared" si="161"/>
        <v>2.9269230769230767</v>
      </c>
      <c r="L102" s="56">
        <f>+(K102-J102)/K102</f>
        <v>0.15436345366004475</v>
      </c>
      <c r="M102" s="53">
        <f>+(O102-N102)/N102</f>
        <v>-0.19644748780891166</v>
      </c>
      <c r="N102" s="109">
        <f t="shared" ref="N102:P103" si="162">+N80/N24</f>
        <v>2.8493975903614457</v>
      </c>
      <c r="O102" s="109">
        <f t="shared" si="162"/>
        <v>2.2896405919661733</v>
      </c>
      <c r="P102" s="110">
        <f t="shared" si="162"/>
        <v>2.6753246753246751</v>
      </c>
      <c r="Q102" s="56">
        <f>+(P102-O102)/P102</f>
        <v>0.14416346805147884</v>
      </c>
      <c r="R102" s="53" t="e">
        <f>+(T102-S102)/S102</f>
        <v>#DIV/0!</v>
      </c>
      <c r="S102" s="109">
        <f t="shared" ref="S102:U103" si="163">+S80/S24</f>
        <v>3.305718144979739</v>
      </c>
      <c r="T102" s="109" t="e">
        <f t="shared" si="163"/>
        <v>#DIV/0!</v>
      </c>
      <c r="U102" s="110">
        <f t="shared" si="163"/>
        <v>3.3266365688487585</v>
      </c>
      <c r="V102" s="56" t="e">
        <f>+(U102-T102)/U102</f>
        <v>#DIV/0!</v>
      </c>
      <c r="W102" s="53" t="e">
        <f>+(Y102-X102)/X102</f>
        <v>#DIV/0!</v>
      </c>
      <c r="X102" s="109">
        <f t="shared" ref="X102:Z103" si="164">+X80/X24</f>
        <v>2.8259385665529009</v>
      </c>
      <c r="Y102" s="109" t="e">
        <f t="shared" si="164"/>
        <v>#DIV/0!</v>
      </c>
      <c r="Z102" s="110">
        <f t="shared" si="164"/>
        <v>3</v>
      </c>
      <c r="AA102" s="56" t="e">
        <f>+(Z102-Y102)/Z102</f>
        <v>#DIV/0!</v>
      </c>
      <c r="AB102" s="53" t="e">
        <f>+(AD102-AC102)/AC102</f>
        <v>#DIV/0!</v>
      </c>
      <c r="AC102" s="109">
        <f t="shared" ref="AC102:AE103" si="165">+AC80/AC24</f>
        <v>3.3102974828375284</v>
      </c>
      <c r="AD102" s="109" t="e">
        <f t="shared" si="165"/>
        <v>#DIV/0!</v>
      </c>
      <c r="AE102" s="110">
        <f t="shared" si="165"/>
        <v>3</v>
      </c>
      <c r="AF102" s="56" t="e">
        <f>+(AE102-AD102)/AE102</f>
        <v>#DIV/0!</v>
      </c>
      <c r="AG102" s="53">
        <f>+(AI102-AH102)/AH102</f>
        <v>-9.0137342422320743E-2</v>
      </c>
      <c r="AH102" s="109">
        <f t="shared" ref="AH102:AJ103" si="166">+AH80/AH24</f>
        <v>3.9909882543539896</v>
      </c>
      <c r="AI102" s="109">
        <f t="shared" si="166"/>
        <v>3.6312511794678239</v>
      </c>
      <c r="AJ102" s="110">
        <f t="shared" si="166"/>
        <v>3.9399999999999995</v>
      </c>
      <c r="AK102" s="56">
        <f>+(AJ102-AI102)/AJ102</f>
        <v>7.8362644805120715E-2</v>
      </c>
      <c r="AL102" s="53">
        <f>+(AN102-AM102)/AM102</f>
        <v>-2.9663906592721879E-2</v>
      </c>
      <c r="AM102" s="109">
        <f t="shared" ref="AM102:AO103" si="167">+AM80/AM24</f>
        <v>3.9431013431013433</v>
      </c>
      <c r="AN102" s="109">
        <f t="shared" si="167"/>
        <v>3.8261335531739489</v>
      </c>
      <c r="AO102" s="110">
        <f t="shared" si="167"/>
        <v>4.3</v>
      </c>
      <c r="AP102" s="56">
        <f>+(AO102-AN102)/AO102</f>
        <v>0.11020149926187232</v>
      </c>
      <c r="AQ102" s="53">
        <f>+(AS102-AR102)/AR102</f>
        <v>0.15235424925070101</v>
      </c>
      <c r="AR102" s="111">
        <f t="shared" ref="AR102:AT103" si="168">+AR80/AR24</f>
        <v>2.8810584958217271</v>
      </c>
      <c r="AS102" s="111">
        <f t="shared" si="168"/>
        <v>3.3200000000000003</v>
      </c>
      <c r="AT102" s="111">
        <f t="shared" si="168"/>
        <v>3.32</v>
      </c>
      <c r="AU102" s="56">
        <f>+(AT102-AS102)/AT102</f>
        <v>-1.33761810195802E-16</v>
      </c>
      <c r="AV102" s="53">
        <f>+(AX102-AW102)/AW102</f>
        <v>0.32090644221430892</v>
      </c>
      <c r="AW102" s="111">
        <f t="shared" ref="AW102:AY103" si="169">+AW80/AW24</f>
        <v>2.5134255492270139</v>
      </c>
      <c r="AX102" s="111">
        <f t="shared" si="169"/>
        <v>3.3200000000000003</v>
      </c>
      <c r="AY102" s="111">
        <f t="shared" si="169"/>
        <v>3.3200000000000003</v>
      </c>
      <c r="AZ102" s="56">
        <f>+(AY102-AX102)/AY102</f>
        <v>0</v>
      </c>
      <c r="BA102" s="53">
        <f>+(BC102-BB102)/BB102</f>
        <v>9.1901267511674378E-2</v>
      </c>
      <c r="BB102" s="109">
        <f t="shared" ref="BB102:BD103" si="170">+BB80/BB24</f>
        <v>3.0405679513184585</v>
      </c>
      <c r="BC102" s="111">
        <f t="shared" si="170"/>
        <v>3.32</v>
      </c>
      <c r="BD102" s="111">
        <f t="shared" si="170"/>
        <v>3.32</v>
      </c>
      <c r="BE102" s="56">
        <f>+(BD102-BC102)/BD102</f>
        <v>0</v>
      </c>
      <c r="BF102" s="53">
        <f>+(BH102-BG102)/BG102</f>
        <v>0.20340142517814735</v>
      </c>
      <c r="BG102" s="109">
        <f t="shared" ref="BG102:BI103" si="171">+BG80/BG24</f>
        <v>2.7588466579292268</v>
      </c>
      <c r="BH102" s="111">
        <f t="shared" si="171"/>
        <v>3.3200000000000003</v>
      </c>
      <c r="BI102" s="111">
        <f t="shared" si="171"/>
        <v>3.32</v>
      </c>
      <c r="BJ102" s="56">
        <f>+(BI102-BH102)/BI102</f>
        <v>-1.33761810195802E-16</v>
      </c>
      <c r="BK102" s="57">
        <f>+(BM102-BL102)/BL102</f>
        <v>2.0260682521125232E-2</v>
      </c>
      <c r="BL102" s="112">
        <f t="shared" ref="BL102:BN103" si="172">+BL80/BL24</f>
        <v>3.6049023799344448</v>
      </c>
      <c r="BM102" s="113">
        <f t="shared" si="172"/>
        <v>3.6779401625739454</v>
      </c>
      <c r="BN102" s="113">
        <f t="shared" si="172"/>
        <v>3.8089057932104287</v>
      </c>
      <c r="BO102" s="59">
        <f>+(BN102-BM102)/BN102</f>
        <v>3.4384056142826178E-2</v>
      </c>
    </row>
    <row r="103" spans="2:67" s="60" customFormat="1" ht="14.25" x14ac:dyDescent="0.2">
      <c r="B103" s="61" t="s">
        <v>36</v>
      </c>
      <c r="C103" s="41">
        <f t="shared" ref="C103:C117" si="173">+(D103-E103)/D103</f>
        <v>-4.201190823166924E-2</v>
      </c>
      <c r="D103" s="679">
        <f>+IFERROR(D81/D25,0)</f>
        <v>2.9709302325581395</v>
      </c>
      <c r="E103" s="122">
        <v>3.0957446808510638</v>
      </c>
      <c r="F103" s="551">
        <f>+F81/F25</f>
        <v>3</v>
      </c>
      <c r="G103" s="43">
        <v>-3.09278350515464E-2</v>
      </c>
      <c r="H103" s="41">
        <f t="shared" ref="H103:H117" si="174">+(I103-J103)/I103</f>
        <v>9.8042226487524003E-2</v>
      </c>
      <c r="I103" s="114">
        <f t="shared" si="161"/>
        <v>2.9269662921348316</v>
      </c>
      <c r="J103" s="114">
        <f t="shared" si="161"/>
        <v>2.64</v>
      </c>
      <c r="K103" s="472">
        <f t="shared" si="161"/>
        <v>3.37</v>
      </c>
      <c r="L103" s="43">
        <v>-3.09278350515464E-2</v>
      </c>
      <c r="M103" s="41">
        <f t="shared" ref="M103:M117" si="175">+(N103-O103)/N103</f>
        <v>0.32237694300518133</v>
      </c>
      <c r="N103" s="114">
        <f t="shared" si="162"/>
        <v>3.1129032258064515</v>
      </c>
      <c r="O103" s="114">
        <f t="shared" si="162"/>
        <v>2.109375</v>
      </c>
      <c r="P103" s="472">
        <f t="shared" si="162"/>
        <v>3</v>
      </c>
      <c r="Q103" s="43">
        <v>-3.09278350515464E-2</v>
      </c>
      <c r="R103" s="41" t="e">
        <f t="shared" ref="R103:R117" si="176">+(S103-T103)/S103</f>
        <v>#DIV/0!</v>
      </c>
      <c r="S103" s="114">
        <f t="shared" si="163"/>
        <v>3.408805031446541</v>
      </c>
      <c r="T103" s="114" t="e">
        <f t="shared" si="163"/>
        <v>#DIV/0!</v>
      </c>
      <c r="U103" s="472">
        <f t="shared" si="163"/>
        <v>3.5</v>
      </c>
      <c r="V103" s="43">
        <v>-3.09278350515464E-2</v>
      </c>
      <c r="W103" s="41" t="e">
        <f t="shared" ref="W103:W117" si="177">+(X103-Y103)/X103</f>
        <v>#DIV/0!</v>
      </c>
      <c r="X103" s="114">
        <f t="shared" si="164"/>
        <v>3.0303030303030303</v>
      </c>
      <c r="Y103" s="114" t="e">
        <f t="shared" si="164"/>
        <v>#DIV/0!</v>
      </c>
      <c r="Z103" s="472">
        <f t="shared" si="164"/>
        <v>3</v>
      </c>
      <c r="AA103" s="43">
        <v>-3.09278350515464E-2</v>
      </c>
      <c r="AB103" s="41" t="e">
        <f t="shared" ref="AB103:AB117" si="178">+(AC103-AD103)/AC103</f>
        <v>#DIV/0!</v>
      </c>
      <c r="AC103" s="114">
        <f t="shared" si="165"/>
        <v>3.3419540229885056</v>
      </c>
      <c r="AD103" s="114" t="e">
        <f t="shared" si="165"/>
        <v>#DIV/0!</v>
      </c>
      <c r="AE103" s="472">
        <f t="shared" si="165"/>
        <v>3</v>
      </c>
      <c r="AF103" s="43">
        <v>-3.09278350515464E-2</v>
      </c>
      <c r="AG103" s="41">
        <f t="shared" ref="AG103:AG117" si="179">+(AH103-AI103)/AH103</f>
        <v>0.11386405294903258</v>
      </c>
      <c r="AH103" s="114">
        <f t="shared" si="166"/>
        <v>3.9590003904724718</v>
      </c>
      <c r="AI103" s="114">
        <f t="shared" si="166"/>
        <v>3.5082125603864736</v>
      </c>
      <c r="AJ103" s="472">
        <f t="shared" si="166"/>
        <v>3.9400000000000004</v>
      </c>
      <c r="AK103" s="43">
        <v>-3.09278350515464E-2</v>
      </c>
      <c r="AL103" s="41">
        <f t="shared" ref="AL103:AL117" si="180">+(AM103-AN103)/AM103</f>
        <v>7.9187631093465466E-2</v>
      </c>
      <c r="AM103" s="114">
        <f t="shared" si="167"/>
        <v>3.8499313186813189</v>
      </c>
      <c r="AN103" s="114">
        <f t="shared" si="167"/>
        <v>3.5450643776824036</v>
      </c>
      <c r="AO103" s="472">
        <f t="shared" si="167"/>
        <v>4.3</v>
      </c>
      <c r="AP103" s="43">
        <v>-3.09278350515464E-2</v>
      </c>
      <c r="AQ103" s="41">
        <f t="shared" ref="AQ103:AQ117" si="181">+(AR103-AS103)/AR103</f>
        <v>-7.9700844390832332E-2</v>
      </c>
      <c r="AR103" s="114">
        <f t="shared" si="168"/>
        <v>3.0749258160237387</v>
      </c>
      <c r="AS103" s="114">
        <f t="shared" si="168"/>
        <v>3.32</v>
      </c>
      <c r="AT103" s="114">
        <f t="shared" si="168"/>
        <v>3.32</v>
      </c>
      <c r="AU103" s="43">
        <v>-3.09278350515464E-2</v>
      </c>
      <c r="AV103" s="41">
        <f t="shared" ref="AV103:AV117" si="182">+(AW103-AX103)/AW103</f>
        <v>-0.16177040110650082</v>
      </c>
      <c r="AW103" s="114">
        <f t="shared" si="169"/>
        <v>2.8577075098814229</v>
      </c>
      <c r="AX103" s="114">
        <f t="shared" si="169"/>
        <v>3.3200000000000003</v>
      </c>
      <c r="AY103" s="114">
        <f t="shared" si="169"/>
        <v>3.3200000000000003</v>
      </c>
      <c r="AZ103" s="43">
        <v>-3.09278350515464E-2</v>
      </c>
      <c r="BA103" s="41">
        <f t="shared" ref="BA103:BA117" si="183">+(BB103-BC103)/BB103</f>
        <v>-4.7821612349914125E-2</v>
      </c>
      <c r="BB103" s="114">
        <f t="shared" si="170"/>
        <v>3.1684782608695654</v>
      </c>
      <c r="BC103" s="114">
        <f t="shared" si="170"/>
        <v>3.32</v>
      </c>
      <c r="BD103" s="114">
        <f t="shared" si="170"/>
        <v>3.32</v>
      </c>
      <c r="BE103" s="43">
        <v>-3.09278350515464E-2</v>
      </c>
      <c r="BF103" s="41">
        <f t="shared" ref="BF103:BF117" si="184">+(BG103-BH103)/BG103</f>
        <v>-0.16380434782608683</v>
      </c>
      <c r="BG103" s="114">
        <f t="shared" si="171"/>
        <v>2.8527131782945738</v>
      </c>
      <c r="BH103" s="114">
        <f t="shared" si="171"/>
        <v>3.32</v>
      </c>
      <c r="BI103" s="114">
        <f t="shared" si="171"/>
        <v>3.32</v>
      </c>
      <c r="BJ103" s="43">
        <v>-3.09278350515464E-2</v>
      </c>
      <c r="BK103" s="45">
        <f t="shared" ref="BK103:BK117" si="185">+(BL103-BM103)/BL103</f>
        <v>3.782871233184517E-2</v>
      </c>
      <c r="BL103" s="115">
        <f t="shared" si="172"/>
        <v>3.5210851463873221</v>
      </c>
      <c r="BM103" s="116">
        <f t="shared" si="172"/>
        <v>3.3878870292887031</v>
      </c>
      <c r="BN103" s="116">
        <f t="shared" si="172"/>
        <v>3.6860763855652343</v>
      </c>
      <c r="BO103" s="49">
        <v>-3.09278350515464E-2</v>
      </c>
    </row>
    <row r="104" spans="2:67" s="60" customFormat="1" ht="15" outlineLevel="1" x14ac:dyDescent="0.2">
      <c r="B104" s="65" t="s">
        <v>37</v>
      </c>
      <c r="C104" s="41" t="e">
        <f t="shared" si="173"/>
        <v>#DIV/0!</v>
      </c>
      <c r="D104" s="547"/>
      <c r="E104" s="648"/>
      <c r="F104" s="552"/>
      <c r="G104" s="43" t="e">
        <f>#N/A</f>
        <v>#N/A</v>
      </c>
      <c r="H104" s="41" t="e">
        <f t="shared" si="174"/>
        <v>#DIV/0!</v>
      </c>
      <c r="I104" s="117"/>
      <c r="J104" s="117"/>
      <c r="K104" s="473"/>
      <c r="L104" s="43" t="e">
        <f>#N/A</f>
        <v>#N/A</v>
      </c>
      <c r="M104" s="41" t="e">
        <f t="shared" si="175"/>
        <v>#DIV/0!</v>
      </c>
      <c r="N104" s="117"/>
      <c r="O104" s="117"/>
      <c r="P104" s="473"/>
      <c r="Q104" s="43" t="e">
        <f>#N/A</f>
        <v>#N/A</v>
      </c>
      <c r="R104" s="41" t="e">
        <f t="shared" si="176"/>
        <v>#DIV/0!</v>
      </c>
      <c r="S104" s="117"/>
      <c r="T104" s="117"/>
      <c r="U104" s="473"/>
      <c r="V104" s="43" t="e">
        <f>#N/A</f>
        <v>#N/A</v>
      </c>
      <c r="W104" s="41" t="e">
        <f t="shared" si="177"/>
        <v>#DIV/0!</v>
      </c>
      <c r="X104" s="117"/>
      <c r="Y104" s="117"/>
      <c r="Z104" s="473"/>
      <c r="AA104" s="43" t="e">
        <f>#N/A</f>
        <v>#N/A</v>
      </c>
      <c r="AB104" s="41" t="e">
        <f t="shared" si="178"/>
        <v>#DIV/0!</v>
      </c>
      <c r="AC104" s="117"/>
      <c r="AD104" s="117"/>
      <c r="AE104" s="473"/>
      <c r="AF104" s="43" t="e">
        <f>#N/A</f>
        <v>#N/A</v>
      </c>
      <c r="AG104" s="41" t="e">
        <f t="shared" si="179"/>
        <v>#DIV/0!</v>
      </c>
      <c r="AH104" s="117"/>
      <c r="AI104" s="117"/>
      <c r="AJ104" s="473"/>
      <c r="AK104" s="43" t="e">
        <f>#N/A</f>
        <v>#N/A</v>
      </c>
      <c r="AL104" s="41" t="e">
        <f t="shared" si="180"/>
        <v>#DIV/0!</v>
      </c>
      <c r="AM104" s="117"/>
      <c r="AN104" s="117"/>
      <c r="AO104" s="473"/>
      <c r="AP104" s="43" t="e">
        <f>#N/A</f>
        <v>#N/A</v>
      </c>
      <c r="AQ104" s="41" t="e">
        <f t="shared" si="181"/>
        <v>#DIV/0!</v>
      </c>
      <c r="AR104" s="117"/>
      <c r="AS104" s="117"/>
      <c r="AT104" s="117"/>
      <c r="AU104" s="43" t="e">
        <f>#N/A</f>
        <v>#N/A</v>
      </c>
      <c r="AV104" s="41" t="e">
        <f t="shared" si="182"/>
        <v>#DIV/0!</v>
      </c>
      <c r="AW104" s="117"/>
      <c r="AX104" s="117"/>
      <c r="AY104" s="117"/>
      <c r="AZ104" s="43" t="e">
        <f>#N/A</f>
        <v>#N/A</v>
      </c>
      <c r="BA104" s="41" t="e">
        <f t="shared" si="183"/>
        <v>#DIV/0!</v>
      </c>
      <c r="BB104" s="114"/>
      <c r="BC104" s="117"/>
      <c r="BD104" s="117"/>
      <c r="BE104" s="43" t="e">
        <f>#N/A</f>
        <v>#N/A</v>
      </c>
      <c r="BF104" s="41" t="e">
        <f t="shared" si="184"/>
        <v>#DIV/0!</v>
      </c>
      <c r="BG104" s="114"/>
      <c r="BH104" s="117"/>
      <c r="BI104" s="117"/>
      <c r="BJ104" s="43" t="e">
        <f>#N/A</f>
        <v>#N/A</v>
      </c>
      <c r="BK104" s="45" t="e">
        <f t="shared" si="185"/>
        <v>#DIV/0!</v>
      </c>
      <c r="BL104" s="118"/>
      <c r="BM104" s="119"/>
      <c r="BN104" s="119"/>
      <c r="BO104" s="49" t="e">
        <f>#N/A</f>
        <v>#N/A</v>
      </c>
    </row>
    <row r="105" spans="2:67" s="60" customFormat="1" ht="15" outlineLevel="1" x14ac:dyDescent="0.2">
      <c r="B105" s="65" t="s">
        <v>38</v>
      </c>
      <c r="C105" s="41" t="e">
        <f t="shared" si="173"/>
        <v>#DIV/0!</v>
      </c>
      <c r="D105" s="547"/>
      <c r="E105" s="648"/>
      <c r="F105" s="552"/>
      <c r="G105" s="43" t="e">
        <f>#N/A</f>
        <v>#N/A</v>
      </c>
      <c r="H105" s="41" t="e">
        <f t="shared" si="174"/>
        <v>#DIV/0!</v>
      </c>
      <c r="I105" s="117"/>
      <c r="J105" s="117"/>
      <c r="K105" s="473"/>
      <c r="L105" s="43" t="e">
        <f>#N/A</f>
        <v>#N/A</v>
      </c>
      <c r="M105" s="41" t="e">
        <f t="shared" si="175"/>
        <v>#DIV/0!</v>
      </c>
      <c r="N105" s="117"/>
      <c r="O105" s="117"/>
      <c r="P105" s="473"/>
      <c r="Q105" s="43" t="e">
        <f>#N/A</f>
        <v>#N/A</v>
      </c>
      <c r="R105" s="41" t="e">
        <f t="shared" si="176"/>
        <v>#DIV/0!</v>
      </c>
      <c r="S105" s="117"/>
      <c r="T105" s="117"/>
      <c r="U105" s="473"/>
      <c r="V105" s="43" t="e">
        <f>#N/A</f>
        <v>#N/A</v>
      </c>
      <c r="W105" s="41" t="e">
        <f t="shared" si="177"/>
        <v>#DIV/0!</v>
      </c>
      <c r="X105" s="117"/>
      <c r="Y105" s="117"/>
      <c r="Z105" s="473"/>
      <c r="AA105" s="43" t="e">
        <f>#N/A</f>
        <v>#N/A</v>
      </c>
      <c r="AB105" s="41" t="e">
        <f t="shared" si="178"/>
        <v>#DIV/0!</v>
      </c>
      <c r="AC105" s="117"/>
      <c r="AD105" s="117"/>
      <c r="AE105" s="473"/>
      <c r="AF105" s="43" t="e">
        <f>#N/A</f>
        <v>#N/A</v>
      </c>
      <c r="AG105" s="41" t="e">
        <f t="shared" si="179"/>
        <v>#DIV/0!</v>
      </c>
      <c r="AH105" s="117"/>
      <c r="AI105" s="117"/>
      <c r="AJ105" s="473"/>
      <c r="AK105" s="43" t="e">
        <f>#N/A</f>
        <v>#N/A</v>
      </c>
      <c r="AL105" s="41" t="e">
        <f t="shared" si="180"/>
        <v>#DIV/0!</v>
      </c>
      <c r="AM105" s="117"/>
      <c r="AN105" s="117"/>
      <c r="AO105" s="473"/>
      <c r="AP105" s="43" t="e">
        <f>#N/A</f>
        <v>#N/A</v>
      </c>
      <c r="AQ105" s="41" t="e">
        <f t="shared" si="181"/>
        <v>#DIV/0!</v>
      </c>
      <c r="AR105" s="117"/>
      <c r="AS105" s="117"/>
      <c r="AT105" s="117"/>
      <c r="AU105" s="43" t="e">
        <f>#N/A</f>
        <v>#N/A</v>
      </c>
      <c r="AV105" s="41" t="e">
        <f t="shared" si="182"/>
        <v>#DIV/0!</v>
      </c>
      <c r="AW105" s="117"/>
      <c r="AX105" s="117"/>
      <c r="AY105" s="117"/>
      <c r="AZ105" s="43" t="e">
        <f>#N/A</f>
        <v>#N/A</v>
      </c>
      <c r="BA105" s="41" t="e">
        <f t="shared" si="183"/>
        <v>#DIV/0!</v>
      </c>
      <c r="BB105" s="114"/>
      <c r="BC105" s="117"/>
      <c r="BD105" s="117"/>
      <c r="BE105" s="43" t="e">
        <f>#N/A</f>
        <v>#N/A</v>
      </c>
      <c r="BF105" s="41" t="e">
        <f t="shared" si="184"/>
        <v>#DIV/0!</v>
      </c>
      <c r="BG105" s="114"/>
      <c r="BH105" s="117"/>
      <c r="BI105" s="117"/>
      <c r="BJ105" s="43" t="e">
        <f>#N/A</f>
        <v>#N/A</v>
      </c>
      <c r="BK105" s="45" t="e">
        <f t="shared" si="185"/>
        <v>#DIV/0!</v>
      </c>
      <c r="BL105" s="118"/>
      <c r="BM105" s="119"/>
      <c r="BN105" s="119"/>
      <c r="BO105" s="49" t="e">
        <f>#N/A</f>
        <v>#N/A</v>
      </c>
    </row>
    <row r="106" spans="2:67" s="60" customFormat="1" ht="15" outlineLevel="1" x14ac:dyDescent="0.2">
      <c r="B106" s="65" t="s">
        <v>39</v>
      </c>
      <c r="C106" s="41" t="e">
        <f t="shared" si="173"/>
        <v>#DIV/0!</v>
      </c>
      <c r="D106" s="547"/>
      <c r="E106" s="648"/>
      <c r="F106" s="552"/>
      <c r="G106" s="43" t="e">
        <f>#N/A</f>
        <v>#N/A</v>
      </c>
      <c r="H106" s="41" t="e">
        <f t="shared" si="174"/>
        <v>#DIV/0!</v>
      </c>
      <c r="I106" s="117"/>
      <c r="J106" s="117"/>
      <c r="K106" s="473"/>
      <c r="L106" s="43" t="e">
        <f>#N/A</f>
        <v>#N/A</v>
      </c>
      <c r="M106" s="41" t="e">
        <f t="shared" si="175"/>
        <v>#DIV/0!</v>
      </c>
      <c r="N106" s="117"/>
      <c r="O106" s="117"/>
      <c r="P106" s="473"/>
      <c r="Q106" s="43" t="e">
        <f>#N/A</f>
        <v>#N/A</v>
      </c>
      <c r="R106" s="41" t="e">
        <f t="shared" si="176"/>
        <v>#DIV/0!</v>
      </c>
      <c r="S106" s="117"/>
      <c r="T106" s="117"/>
      <c r="U106" s="473"/>
      <c r="V106" s="43" t="e">
        <f>#N/A</f>
        <v>#N/A</v>
      </c>
      <c r="W106" s="41" t="e">
        <f t="shared" si="177"/>
        <v>#DIV/0!</v>
      </c>
      <c r="X106" s="117"/>
      <c r="Y106" s="117"/>
      <c r="Z106" s="473"/>
      <c r="AA106" s="43" t="e">
        <f>#N/A</f>
        <v>#N/A</v>
      </c>
      <c r="AB106" s="41" t="e">
        <f t="shared" si="178"/>
        <v>#DIV/0!</v>
      </c>
      <c r="AC106" s="117"/>
      <c r="AD106" s="117"/>
      <c r="AE106" s="473"/>
      <c r="AF106" s="43" t="e">
        <f>#N/A</f>
        <v>#N/A</v>
      </c>
      <c r="AG106" s="41" t="e">
        <f t="shared" si="179"/>
        <v>#DIV/0!</v>
      </c>
      <c r="AH106" s="117"/>
      <c r="AI106" s="117"/>
      <c r="AJ106" s="473"/>
      <c r="AK106" s="43" t="e">
        <f>#N/A</f>
        <v>#N/A</v>
      </c>
      <c r="AL106" s="41" t="e">
        <f t="shared" si="180"/>
        <v>#DIV/0!</v>
      </c>
      <c r="AM106" s="117"/>
      <c r="AN106" s="117"/>
      <c r="AO106" s="473"/>
      <c r="AP106" s="43" t="e">
        <f>#N/A</f>
        <v>#N/A</v>
      </c>
      <c r="AQ106" s="41" t="e">
        <f t="shared" si="181"/>
        <v>#DIV/0!</v>
      </c>
      <c r="AR106" s="117"/>
      <c r="AS106" s="117"/>
      <c r="AT106" s="117"/>
      <c r="AU106" s="43" t="e">
        <f>#N/A</f>
        <v>#N/A</v>
      </c>
      <c r="AV106" s="41" t="e">
        <f t="shared" si="182"/>
        <v>#DIV/0!</v>
      </c>
      <c r="AW106" s="117"/>
      <c r="AX106" s="117"/>
      <c r="AY106" s="117"/>
      <c r="AZ106" s="43" t="e">
        <f>#N/A</f>
        <v>#N/A</v>
      </c>
      <c r="BA106" s="41" t="e">
        <f t="shared" si="183"/>
        <v>#DIV/0!</v>
      </c>
      <c r="BB106" s="114"/>
      <c r="BC106" s="117"/>
      <c r="BD106" s="117"/>
      <c r="BE106" s="43" t="e">
        <f>#N/A</f>
        <v>#N/A</v>
      </c>
      <c r="BF106" s="41" t="e">
        <f t="shared" si="184"/>
        <v>#DIV/0!</v>
      </c>
      <c r="BG106" s="114"/>
      <c r="BH106" s="117"/>
      <c r="BI106" s="117"/>
      <c r="BJ106" s="43" t="e">
        <f>#N/A</f>
        <v>#N/A</v>
      </c>
      <c r="BK106" s="45" t="e">
        <f t="shared" si="185"/>
        <v>#DIV/0!</v>
      </c>
      <c r="BL106" s="118"/>
      <c r="BM106" s="119"/>
      <c r="BN106" s="119"/>
      <c r="BO106" s="49" t="e">
        <f>#N/A</f>
        <v>#N/A</v>
      </c>
    </row>
    <row r="107" spans="2:67" s="60" customFormat="1" ht="15" outlineLevel="1" x14ac:dyDescent="0.2">
      <c r="B107" s="65" t="s">
        <v>40</v>
      </c>
      <c r="C107" s="41" t="e">
        <f t="shared" si="173"/>
        <v>#DIV/0!</v>
      </c>
      <c r="D107" s="547"/>
      <c r="E107" s="648"/>
      <c r="F107" s="552"/>
      <c r="G107" s="43" t="e">
        <f>#N/A</f>
        <v>#N/A</v>
      </c>
      <c r="H107" s="41" t="e">
        <f t="shared" si="174"/>
        <v>#DIV/0!</v>
      </c>
      <c r="I107" s="117"/>
      <c r="J107" s="117"/>
      <c r="K107" s="473"/>
      <c r="L107" s="43" t="e">
        <f>#N/A</f>
        <v>#N/A</v>
      </c>
      <c r="M107" s="41" t="e">
        <f t="shared" si="175"/>
        <v>#DIV/0!</v>
      </c>
      <c r="N107" s="117"/>
      <c r="O107" s="117"/>
      <c r="P107" s="473"/>
      <c r="Q107" s="43" t="e">
        <f>#N/A</f>
        <v>#N/A</v>
      </c>
      <c r="R107" s="41" t="e">
        <f t="shared" si="176"/>
        <v>#DIV/0!</v>
      </c>
      <c r="S107" s="117"/>
      <c r="T107" s="117"/>
      <c r="U107" s="473"/>
      <c r="V107" s="43" t="e">
        <f>#N/A</f>
        <v>#N/A</v>
      </c>
      <c r="W107" s="41" t="e">
        <f t="shared" si="177"/>
        <v>#DIV/0!</v>
      </c>
      <c r="X107" s="117"/>
      <c r="Y107" s="117"/>
      <c r="Z107" s="473"/>
      <c r="AA107" s="43" t="e">
        <f>#N/A</f>
        <v>#N/A</v>
      </c>
      <c r="AB107" s="41" t="e">
        <f t="shared" si="178"/>
        <v>#DIV/0!</v>
      </c>
      <c r="AC107" s="117"/>
      <c r="AD107" s="117"/>
      <c r="AE107" s="473"/>
      <c r="AF107" s="43" t="e">
        <f>#N/A</f>
        <v>#N/A</v>
      </c>
      <c r="AG107" s="41" t="e">
        <f t="shared" si="179"/>
        <v>#DIV/0!</v>
      </c>
      <c r="AH107" s="117"/>
      <c r="AI107" s="117"/>
      <c r="AJ107" s="473"/>
      <c r="AK107" s="43" t="e">
        <f>#N/A</f>
        <v>#N/A</v>
      </c>
      <c r="AL107" s="41" t="e">
        <f t="shared" si="180"/>
        <v>#DIV/0!</v>
      </c>
      <c r="AM107" s="117"/>
      <c r="AN107" s="117"/>
      <c r="AO107" s="473"/>
      <c r="AP107" s="43" t="e">
        <f>#N/A</f>
        <v>#N/A</v>
      </c>
      <c r="AQ107" s="41" t="e">
        <f t="shared" si="181"/>
        <v>#DIV/0!</v>
      </c>
      <c r="AR107" s="117"/>
      <c r="AS107" s="117"/>
      <c r="AT107" s="117"/>
      <c r="AU107" s="43" t="e">
        <f>#N/A</f>
        <v>#N/A</v>
      </c>
      <c r="AV107" s="41" t="e">
        <f t="shared" si="182"/>
        <v>#DIV/0!</v>
      </c>
      <c r="AW107" s="117"/>
      <c r="AX107" s="117"/>
      <c r="AY107" s="117"/>
      <c r="AZ107" s="43" t="e">
        <f>#N/A</f>
        <v>#N/A</v>
      </c>
      <c r="BA107" s="41" t="e">
        <f t="shared" si="183"/>
        <v>#DIV/0!</v>
      </c>
      <c r="BB107" s="114"/>
      <c r="BC107" s="117"/>
      <c r="BD107" s="117"/>
      <c r="BE107" s="43" t="e">
        <f>#N/A</f>
        <v>#N/A</v>
      </c>
      <c r="BF107" s="41" t="e">
        <f t="shared" si="184"/>
        <v>#DIV/0!</v>
      </c>
      <c r="BG107" s="114"/>
      <c r="BH107" s="117"/>
      <c r="BI107" s="117"/>
      <c r="BJ107" s="43" t="e">
        <f>#N/A</f>
        <v>#N/A</v>
      </c>
      <c r="BK107" s="45" t="e">
        <f t="shared" si="185"/>
        <v>#DIV/0!</v>
      </c>
      <c r="BL107" s="118"/>
      <c r="BM107" s="119"/>
      <c r="BN107" s="119"/>
      <c r="BO107" s="49" t="e">
        <f>#N/A</f>
        <v>#N/A</v>
      </c>
    </row>
    <row r="108" spans="2:67" s="60" customFormat="1" ht="14.25" x14ac:dyDescent="0.2">
      <c r="B108" s="61" t="s">
        <v>41</v>
      </c>
      <c r="C108" s="41">
        <f t="shared" si="173"/>
        <v>5.2328795268541568E-2</v>
      </c>
      <c r="D108" s="679">
        <f>+IFERROR(D86/D30,0)</f>
        <v>2.8637532133676094</v>
      </c>
      <c r="E108" s="122">
        <v>2.7138964577656677</v>
      </c>
      <c r="F108" s="551">
        <f>+F86/F30</f>
        <v>3</v>
      </c>
      <c r="G108" s="43">
        <v>0.10542168674698801</v>
      </c>
      <c r="H108" s="41">
        <f t="shared" si="174"/>
        <v>0.17606651433289913</v>
      </c>
      <c r="I108" s="114">
        <f>+I86/I30</f>
        <v>2.8386308068459658</v>
      </c>
      <c r="J108" s="114">
        <f>+J86/J30</f>
        <v>2.3388429752066116</v>
      </c>
      <c r="K108" s="472">
        <f>+K86/K30</f>
        <v>2.65</v>
      </c>
      <c r="L108" s="43">
        <v>0.10542168674698801</v>
      </c>
      <c r="M108" s="41">
        <f t="shared" si="175"/>
        <v>8.4451022652557578E-2</v>
      </c>
      <c r="N108" s="114">
        <f>+N86/N30</f>
        <v>2.6353711790393013</v>
      </c>
      <c r="O108" s="114">
        <f>+O86/O30</f>
        <v>2.4128113879003559</v>
      </c>
      <c r="P108" s="472">
        <f>+P86/P30</f>
        <v>2.5</v>
      </c>
      <c r="Q108" s="43">
        <v>0.10542168674698801</v>
      </c>
      <c r="R108" s="41" t="e">
        <f t="shared" si="176"/>
        <v>#DIV/0!</v>
      </c>
      <c r="S108" s="114">
        <f>+S86/S30</f>
        <v>3.2021660649819497</v>
      </c>
      <c r="T108" s="114" t="e">
        <f>+T86/T30</f>
        <v>#DIV/0!</v>
      </c>
      <c r="U108" s="472">
        <f>+U86/U30</f>
        <v>3.2</v>
      </c>
      <c r="V108" s="43">
        <v>0.10542168674698801</v>
      </c>
      <c r="W108" s="41" t="e">
        <f t="shared" si="177"/>
        <v>#DIV/0!</v>
      </c>
      <c r="X108" s="114">
        <f>+X86/X30</f>
        <v>2.5625</v>
      </c>
      <c r="Y108" s="114" t="e">
        <f>+Y86/Y30</f>
        <v>#DIV/0!</v>
      </c>
      <c r="Z108" s="472">
        <f>+Z86/Z30</f>
        <v>3</v>
      </c>
      <c r="AA108" s="43">
        <v>0.10542168674698801</v>
      </c>
      <c r="AB108" s="41" t="e">
        <f t="shared" si="178"/>
        <v>#DIV/0!</v>
      </c>
      <c r="AC108" s="114">
        <f>+AC86/AC30</f>
        <v>3.2641843971631204</v>
      </c>
      <c r="AD108" s="114" t="e">
        <f>+AD86/AD30</f>
        <v>#DIV/0!</v>
      </c>
      <c r="AE108" s="472">
        <f>+AE86/AE30</f>
        <v>3</v>
      </c>
      <c r="AF108" s="43">
        <v>0.10542168674698801</v>
      </c>
      <c r="AG108" s="41">
        <f t="shared" si="179"/>
        <v>0.19026639155193401</v>
      </c>
      <c r="AH108" s="114">
        <f>+AH86/AH30</f>
        <v>3.8334165834165832</v>
      </c>
      <c r="AI108" s="114">
        <f>+AI86/AI30</f>
        <v>3.1040462427745665</v>
      </c>
      <c r="AJ108" s="472">
        <f>+AJ86/AJ30</f>
        <v>3.94</v>
      </c>
      <c r="AK108" s="43">
        <v>0.10542168674698801</v>
      </c>
      <c r="AL108" s="41">
        <f t="shared" si="180"/>
        <v>0.12701141161553442</v>
      </c>
      <c r="AM108" s="114">
        <f>+AM86/AM30</f>
        <v>3.888492770845712</v>
      </c>
      <c r="AN108" s="114">
        <f>+AN86/AN30</f>
        <v>3.3946098149637973</v>
      </c>
      <c r="AO108" s="472">
        <f>+AO86/AO30</f>
        <v>4.3</v>
      </c>
      <c r="AP108" s="43">
        <v>0.10542168674698801</v>
      </c>
      <c r="AQ108" s="41">
        <f t="shared" si="181"/>
        <v>-0.2181824381926683</v>
      </c>
      <c r="AR108" s="114">
        <f>+AR86/AR30</f>
        <v>2.7253717472118959</v>
      </c>
      <c r="AS108" s="114">
        <f>+AS86/AS30</f>
        <v>3.32</v>
      </c>
      <c r="AT108" s="114">
        <f>+AT86/AT30</f>
        <v>3.3200000000000003</v>
      </c>
      <c r="AU108" s="43">
        <v>0.10542168674698801</v>
      </c>
      <c r="AV108" s="41">
        <f t="shared" si="182"/>
        <v>-0.46096165550821683</v>
      </c>
      <c r="AW108" s="114">
        <f>+AW86/AW30</f>
        <v>2.272475795297372</v>
      </c>
      <c r="AX108" s="114">
        <f>+AX86/AX30</f>
        <v>3.3200000000000003</v>
      </c>
      <c r="AY108" s="114">
        <f>+AY86/AY30</f>
        <v>3.3200000000000003</v>
      </c>
      <c r="AZ108" s="43">
        <v>0.10542168674698801</v>
      </c>
      <c r="BA108" s="41">
        <f t="shared" si="183"/>
        <v>-0.24624624624624611</v>
      </c>
      <c r="BB108" s="114">
        <f>+BB86/BB30</f>
        <v>2.6640000000000001</v>
      </c>
      <c r="BC108" s="114">
        <f>+BC86/BC30</f>
        <v>3.32</v>
      </c>
      <c r="BD108" s="114">
        <f>+BD86/BD30</f>
        <v>3.32</v>
      </c>
      <c r="BE108" s="43">
        <v>0.10542168674698801</v>
      </c>
      <c r="BF108" s="41">
        <f t="shared" si="184"/>
        <v>-0.22468955441928418</v>
      </c>
      <c r="BG108" s="114">
        <f>+BG86/BG30</f>
        <v>2.7108910891089111</v>
      </c>
      <c r="BH108" s="114">
        <f>+BH86/BH30</f>
        <v>3.3200000000000003</v>
      </c>
      <c r="BI108" s="114">
        <f>+BI86/BI30</f>
        <v>3.3200000000000003</v>
      </c>
      <c r="BJ108" s="43">
        <v>0.10542168674698801</v>
      </c>
      <c r="BK108" s="45">
        <f t="shared" si="185"/>
        <v>5.4202148034159563E-2</v>
      </c>
      <c r="BL108" s="115">
        <f>+BL86/BL30</f>
        <v>3.4140190382000246</v>
      </c>
      <c r="BM108" s="116">
        <f>+BM86/BM30</f>
        <v>3.2289718729000678</v>
      </c>
      <c r="BN108" s="116">
        <f>+BN86/BN30</f>
        <v>3.7287530944625407</v>
      </c>
      <c r="BO108" s="49">
        <v>0.10542168674698801</v>
      </c>
    </row>
    <row r="109" spans="2:67" s="60" customFormat="1" ht="15" outlineLevel="1" x14ac:dyDescent="0.2">
      <c r="B109" s="65" t="s">
        <v>37</v>
      </c>
      <c r="C109" s="41" t="e">
        <f t="shared" si="173"/>
        <v>#DIV/0!</v>
      </c>
      <c r="D109" s="547"/>
      <c r="E109" s="648"/>
      <c r="F109" s="552"/>
      <c r="G109" s="43" t="e">
        <f>#N/A</f>
        <v>#N/A</v>
      </c>
      <c r="H109" s="41" t="e">
        <f t="shared" si="174"/>
        <v>#DIV/0!</v>
      </c>
      <c r="I109" s="117"/>
      <c r="J109" s="117"/>
      <c r="K109" s="473"/>
      <c r="L109" s="43" t="e">
        <f>#N/A</f>
        <v>#N/A</v>
      </c>
      <c r="M109" s="41" t="e">
        <f t="shared" si="175"/>
        <v>#DIV/0!</v>
      </c>
      <c r="N109" s="117"/>
      <c r="O109" s="117"/>
      <c r="P109" s="473"/>
      <c r="Q109" s="43" t="e">
        <f>#N/A</f>
        <v>#N/A</v>
      </c>
      <c r="R109" s="41" t="e">
        <f t="shared" si="176"/>
        <v>#DIV/0!</v>
      </c>
      <c r="S109" s="117"/>
      <c r="T109" s="117"/>
      <c r="U109" s="473"/>
      <c r="V109" s="43" t="e">
        <f>#N/A</f>
        <v>#N/A</v>
      </c>
      <c r="W109" s="41" t="e">
        <f t="shared" si="177"/>
        <v>#DIV/0!</v>
      </c>
      <c r="X109" s="117"/>
      <c r="Y109" s="117"/>
      <c r="Z109" s="473"/>
      <c r="AA109" s="43" t="e">
        <f>#N/A</f>
        <v>#N/A</v>
      </c>
      <c r="AB109" s="41" t="e">
        <f t="shared" si="178"/>
        <v>#DIV/0!</v>
      </c>
      <c r="AC109" s="117"/>
      <c r="AD109" s="117"/>
      <c r="AE109" s="473"/>
      <c r="AF109" s="43" t="e">
        <f>#N/A</f>
        <v>#N/A</v>
      </c>
      <c r="AG109" s="41" t="e">
        <f t="shared" si="179"/>
        <v>#DIV/0!</v>
      </c>
      <c r="AH109" s="117"/>
      <c r="AI109" s="117"/>
      <c r="AJ109" s="473"/>
      <c r="AK109" s="43" t="e">
        <f>#N/A</f>
        <v>#N/A</v>
      </c>
      <c r="AL109" s="41" t="e">
        <f t="shared" si="180"/>
        <v>#DIV/0!</v>
      </c>
      <c r="AM109" s="117"/>
      <c r="AN109" s="117"/>
      <c r="AO109" s="473"/>
      <c r="AP109" s="43" t="e">
        <f>#N/A</f>
        <v>#N/A</v>
      </c>
      <c r="AQ109" s="41" t="e">
        <f t="shared" si="181"/>
        <v>#DIV/0!</v>
      </c>
      <c r="AR109" s="117"/>
      <c r="AS109" s="117"/>
      <c r="AT109" s="117"/>
      <c r="AU109" s="43" t="e">
        <f>#N/A</f>
        <v>#N/A</v>
      </c>
      <c r="AV109" s="41" t="e">
        <f t="shared" si="182"/>
        <v>#DIV/0!</v>
      </c>
      <c r="AW109" s="117"/>
      <c r="AX109" s="117"/>
      <c r="AY109" s="117"/>
      <c r="AZ109" s="43" t="e">
        <f>#N/A</f>
        <v>#N/A</v>
      </c>
      <c r="BA109" s="41" t="e">
        <f t="shared" si="183"/>
        <v>#DIV/0!</v>
      </c>
      <c r="BB109" s="114"/>
      <c r="BC109" s="117"/>
      <c r="BD109" s="117"/>
      <c r="BE109" s="43" t="e">
        <f>#N/A</f>
        <v>#N/A</v>
      </c>
      <c r="BF109" s="41" t="e">
        <f t="shared" si="184"/>
        <v>#DIV/0!</v>
      </c>
      <c r="BG109" s="114"/>
      <c r="BH109" s="117"/>
      <c r="BI109" s="117"/>
      <c r="BJ109" s="43" t="e">
        <f>#N/A</f>
        <v>#N/A</v>
      </c>
      <c r="BK109" s="45" t="e">
        <f t="shared" si="185"/>
        <v>#DIV/0!</v>
      </c>
      <c r="BL109" s="118"/>
      <c r="BM109" s="119"/>
      <c r="BN109" s="119"/>
      <c r="BO109" s="49" t="e">
        <f>#N/A</f>
        <v>#N/A</v>
      </c>
    </row>
    <row r="110" spans="2:67" s="60" customFormat="1" ht="15" outlineLevel="1" x14ac:dyDescent="0.2">
      <c r="B110" s="65" t="s">
        <v>38</v>
      </c>
      <c r="C110" s="41" t="e">
        <f t="shared" si="173"/>
        <v>#DIV/0!</v>
      </c>
      <c r="D110" s="547"/>
      <c r="E110" s="648"/>
      <c r="F110" s="552"/>
      <c r="G110" s="43" t="e">
        <f>#N/A</f>
        <v>#N/A</v>
      </c>
      <c r="H110" s="41" t="e">
        <f t="shared" si="174"/>
        <v>#DIV/0!</v>
      </c>
      <c r="I110" s="117"/>
      <c r="J110" s="117"/>
      <c r="K110" s="473"/>
      <c r="L110" s="43" t="e">
        <f>#N/A</f>
        <v>#N/A</v>
      </c>
      <c r="M110" s="41" t="e">
        <f t="shared" si="175"/>
        <v>#DIV/0!</v>
      </c>
      <c r="N110" s="117"/>
      <c r="O110" s="117"/>
      <c r="P110" s="473"/>
      <c r="Q110" s="43" t="e">
        <f>#N/A</f>
        <v>#N/A</v>
      </c>
      <c r="R110" s="41" t="e">
        <f t="shared" si="176"/>
        <v>#DIV/0!</v>
      </c>
      <c r="S110" s="117"/>
      <c r="T110" s="117"/>
      <c r="U110" s="473"/>
      <c r="V110" s="43" t="e">
        <f>#N/A</f>
        <v>#N/A</v>
      </c>
      <c r="W110" s="41" t="e">
        <f t="shared" si="177"/>
        <v>#DIV/0!</v>
      </c>
      <c r="X110" s="117"/>
      <c r="Y110" s="117"/>
      <c r="Z110" s="473"/>
      <c r="AA110" s="43" t="e">
        <f>#N/A</f>
        <v>#N/A</v>
      </c>
      <c r="AB110" s="41" t="e">
        <f t="shared" si="178"/>
        <v>#DIV/0!</v>
      </c>
      <c r="AC110" s="117"/>
      <c r="AD110" s="117"/>
      <c r="AE110" s="473"/>
      <c r="AF110" s="43" t="e">
        <f>#N/A</f>
        <v>#N/A</v>
      </c>
      <c r="AG110" s="41" t="e">
        <f t="shared" si="179"/>
        <v>#DIV/0!</v>
      </c>
      <c r="AH110" s="117"/>
      <c r="AI110" s="117"/>
      <c r="AJ110" s="473"/>
      <c r="AK110" s="43" t="e">
        <f>#N/A</f>
        <v>#N/A</v>
      </c>
      <c r="AL110" s="41" t="e">
        <f t="shared" si="180"/>
        <v>#DIV/0!</v>
      </c>
      <c r="AM110" s="117"/>
      <c r="AN110" s="117"/>
      <c r="AO110" s="473"/>
      <c r="AP110" s="43" t="e">
        <f>#N/A</f>
        <v>#N/A</v>
      </c>
      <c r="AQ110" s="41" t="e">
        <f t="shared" si="181"/>
        <v>#DIV/0!</v>
      </c>
      <c r="AR110" s="117"/>
      <c r="AS110" s="117"/>
      <c r="AT110" s="117"/>
      <c r="AU110" s="43" t="e">
        <f>#N/A</f>
        <v>#N/A</v>
      </c>
      <c r="AV110" s="41" t="e">
        <f t="shared" si="182"/>
        <v>#DIV/0!</v>
      </c>
      <c r="AW110" s="117"/>
      <c r="AX110" s="117"/>
      <c r="AY110" s="117"/>
      <c r="AZ110" s="43" t="e">
        <f>#N/A</f>
        <v>#N/A</v>
      </c>
      <c r="BA110" s="41" t="e">
        <f t="shared" si="183"/>
        <v>#DIV/0!</v>
      </c>
      <c r="BB110" s="114"/>
      <c r="BC110" s="117"/>
      <c r="BD110" s="117"/>
      <c r="BE110" s="43" t="e">
        <f>#N/A</f>
        <v>#N/A</v>
      </c>
      <c r="BF110" s="41" t="e">
        <f t="shared" si="184"/>
        <v>#DIV/0!</v>
      </c>
      <c r="BG110" s="114"/>
      <c r="BH110" s="117"/>
      <c r="BI110" s="117"/>
      <c r="BJ110" s="43" t="e">
        <f>#N/A</f>
        <v>#N/A</v>
      </c>
      <c r="BK110" s="45" t="e">
        <f t="shared" si="185"/>
        <v>#DIV/0!</v>
      </c>
      <c r="BL110" s="118"/>
      <c r="BM110" s="119"/>
      <c r="BN110" s="119"/>
      <c r="BO110" s="49" t="e">
        <f>#N/A</f>
        <v>#N/A</v>
      </c>
    </row>
    <row r="111" spans="2:67" s="60" customFormat="1" ht="15" outlineLevel="1" x14ac:dyDescent="0.2">
      <c r="B111" s="65" t="s">
        <v>39</v>
      </c>
      <c r="C111" s="41" t="e">
        <f t="shared" si="173"/>
        <v>#DIV/0!</v>
      </c>
      <c r="D111" s="547"/>
      <c r="E111" s="648"/>
      <c r="F111" s="552"/>
      <c r="G111" s="43" t="e">
        <f>#N/A</f>
        <v>#N/A</v>
      </c>
      <c r="H111" s="41" t="e">
        <f t="shared" si="174"/>
        <v>#DIV/0!</v>
      </c>
      <c r="I111" s="117"/>
      <c r="J111" s="117"/>
      <c r="K111" s="473"/>
      <c r="L111" s="43" t="e">
        <f>#N/A</f>
        <v>#N/A</v>
      </c>
      <c r="M111" s="41" t="e">
        <f t="shared" si="175"/>
        <v>#DIV/0!</v>
      </c>
      <c r="N111" s="117"/>
      <c r="O111" s="117"/>
      <c r="P111" s="473"/>
      <c r="Q111" s="43" t="e">
        <f>#N/A</f>
        <v>#N/A</v>
      </c>
      <c r="R111" s="41" t="e">
        <f t="shared" si="176"/>
        <v>#DIV/0!</v>
      </c>
      <c r="S111" s="117"/>
      <c r="T111" s="117"/>
      <c r="U111" s="473"/>
      <c r="V111" s="43" t="e">
        <f>#N/A</f>
        <v>#N/A</v>
      </c>
      <c r="W111" s="41" t="e">
        <f t="shared" si="177"/>
        <v>#DIV/0!</v>
      </c>
      <c r="X111" s="117"/>
      <c r="Y111" s="117"/>
      <c r="Z111" s="473"/>
      <c r="AA111" s="43" t="e">
        <f>#N/A</f>
        <v>#N/A</v>
      </c>
      <c r="AB111" s="41" t="e">
        <f t="shared" si="178"/>
        <v>#DIV/0!</v>
      </c>
      <c r="AC111" s="117"/>
      <c r="AD111" s="117"/>
      <c r="AE111" s="473"/>
      <c r="AF111" s="43" t="e">
        <f>#N/A</f>
        <v>#N/A</v>
      </c>
      <c r="AG111" s="41" t="e">
        <f t="shared" si="179"/>
        <v>#DIV/0!</v>
      </c>
      <c r="AH111" s="117"/>
      <c r="AI111" s="117"/>
      <c r="AJ111" s="473"/>
      <c r="AK111" s="43" t="e">
        <f>#N/A</f>
        <v>#N/A</v>
      </c>
      <c r="AL111" s="41" t="e">
        <f t="shared" si="180"/>
        <v>#DIV/0!</v>
      </c>
      <c r="AM111" s="117"/>
      <c r="AN111" s="117"/>
      <c r="AO111" s="473"/>
      <c r="AP111" s="43" t="e">
        <f>#N/A</f>
        <v>#N/A</v>
      </c>
      <c r="AQ111" s="41" t="e">
        <f t="shared" si="181"/>
        <v>#DIV/0!</v>
      </c>
      <c r="AR111" s="117"/>
      <c r="AS111" s="117"/>
      <c r="AT111" s="117"/>
      <c r="AU111" s="43" t="e">
        <f>#N/A</f>
        <v>#N/A</v>
      </c>
      <c r="AV111" s="41" t="e">
        <f t="shared" si="182"/>
        <v>#DIV/0!</v>
      </c>
      <c r="AW111" s="117"/>
      <c r="AX111" s="117"/>
      <c r="AY111" s="117"/>
      <c r="AZ111" s="43" t="e">
        <f>#N/A</f>
        <v>#N/A</v>
      </c>
      <c r="BA111" s="41" t="e">
        <f t="shared" si="183"/>
        <v>#DIV/0!</v>
      </c>
      <c r="BB111" s="114"/>
      <c r="BC111" s="117"/>
      <c r="BD111" s="117"/>
      <c r="BE111" s="43" t="e">
        <f>#N/A</f>
        <v>#N/A</v>
      </c>
      <c r="BF111" s="41" t="e">
        <f t="shared" si="184"/>
        <v>#DIV/0!</v>
      </c>
      <c r="BG111" s="114"/>
      <c r="BH111" s="117"/>
      <c r="BI111" s="117"/>
      <c r="BJ111" s="43" t="e">
        <f>#N/A</f>
        <v>#N/A</v>
      </c>
      <c r="BK111" s="45" t="e">
        <f t="shared" si="185"/>
        <v>#DIV/0!</v>
      </c>
      <c r="BL111" s="118"/>
      <c r="BM111" s="119"/>
      <c r="BN111" s="119"/>
      <c r="BO111" s="49" t="e">
        <f>#N/A</f>
        <v>#N/A</v>
      </c>
    </row>
    <row r="112" spans="2:67" s="60" customFormat="1" ht="15" outlineLevel="1" x14ac:dyDescent="0.2">
      <c r="B112" s="65" t="s">
        <v>40</v>
      </c>
      <c r="C112" s="41" t="e">
        <f t="shared" si="173"/>
        <v>#DIV/0!</v>
      </c>
      <c r="D112" s="547"/>
      <c r="E112" s="648"/>
      <c r="F112" s="552"/>
      <c r="G112" s="43" t="e">
        <f>#N/A</f>
        <v>#N/A</v>
      </c>
      <c r="H112" s="41" t="e">
        <f t="shared" si="174"/>
        <v>#DIV/0!</v>
      </c>
      <c r="I112" s="117"/>
      <c r="J112" s="117"/>
      <c r="K112" s="473"/>
      <c r="L112" s="43" t="e">
        <f>#N/A</f>
        <v>#N/A</v>
      </c>
      <c r="M112" s="41" t="e">
        <f t="shared" si="175"/>
        <v>#DIV/0!</v>
      </c>
      <c r="N112" s="117"/>
      <c r="O112" s="117"/>
      <c r="P112" s="473"/>
      <c r="Q112" s="43" t="e">
        <f>#N/A</f>
        <v>#N/A</v>
      </c>
      <c r="R112" s="41" t="e">
        <f t="shared" si="176"/>
        <v>#DIV/0!</v>
      </c>
      <c r="S112" s="117"/>
      <c r="T112" s="117"/>
      <c r="U112" s="473"/>
      <c r="V112" s="43" t="e">
        <f>#N/A</f>
        <v>#N/A</v>
      </c>
      <c r="W112" s="41" t="e">
        <f t="shared" si="177"/>
        <v>#DIV/0!</v>
      </c>
      <c r="X112" s="117"/>
      <c r="Y112" s="117"/>
      <c r="Z112" s="473"/>
      <c r="AA112" s="43" t="e">
        <f>#N/A</f>
        <v>#N/A</v>
      </c>
      <c r="AB112" s="41" t="e">
        <f t="shared" si="178"/>
        <v>#DIV/0!</v>
      </c>
      <c r="AC112" s="117"/>
      <c r="AD112" s="117"/>
      <c r="AE112" s="473"/>
      <c r="AF112" s="43" t="e">
        <f>#N/A</f>
        <v>#N/A</v>
      </c>
      <c r="AG112" s="41" t="e">
        <f t="shared" si="179"/>
        <v>#DIV/0!</v>
      </c>
      <c r="AH112" s="117"/>
      <c r="AI112" s="117"/>
      <c r="AJ112" s="473"/>
      <c r="AK112" s="43" t="e">
        <f>#N/A</f>
        <v>#N/A</v>
      </c>
      <c r="AL112" s="41" t="e">
        <f t="shared" si="180"/>
        <v>#DIV/0!</v>
      </c>
      <c r="AM112" s="117"/>
      <c r="AN112" s="117"/>
      <c r="AO112" s="473"/>
      <c r="AP112" s="43" t="e">
        <f>#N/A</f>
        <v>#N/A</v>
      </c>
      <c r="AQ112" s="41" t="e">
        <f t="shared" si="181"/>
        <v>#DIV/0!</v>
      </c>
      <c r="AR112" s="117"/>
      <c r="AS112" s="117"/>
      <c r="AT112" s="117"/>
      <c r="AU112" s="43" t="e">
        <f>#N/A</f>
        <v>#N/A</v>
      </c>
      <c r="AV112" s="41" t="e">
        <f t="shared" si="182"/>
        <v>#DIV/0!</v>
      </c>
      <c r="AW112" s="117"/>
      <c r="AX112" s="117"/>
      <c r="AY112" s="117"/>
      <c r="AZ112" s="43" t="e">
        <f>#N/A</f>
        <v>#N/A</v>
      </c>
      <c r="BA112" s="41" t="e">
        <f t="shared" si="183"/>
        <v>#DIV/0!</v>
      </c>
      <c r="BB112" s="114"/>
      <c r="BC112" s="117"/>
      <c r="BD112" s="117"/>
      <c r="BE112" s="43" t="e">
        <f>#N/A</f>
        <v>#N/A</v>
      </c>
      <c r="BF112" s="41" t="e">
        <f t="shared" si="184"/>
        <v>#DIV/0!</v>
      </c>
      <c r="BG112" s="114"/>
      <c r="BH112" s="117"/>
      <c r="BI112" s="117"/>
      <c r="BJ112" s="43" t="e">
        <f>#N/A</f>
        <v>#N/A</v>
      </c>
      <c r="BK112" s="45" t="e">
        <f t="shared" si="185"/>
        <v>#DIV/0!</v>
      </c>
      <c r="BL112" s="118"/>
      <c r="BM112" s="119"/>
      <c r="BN112" s="119"/>
      <c r="BO112" s="49" t="e">
        <f>#N/A</f>
        <v>#N/A</v>
      </c>
    </row>
    <row r="113" spans="2:67" s="60" customFormat="1" ht="15" x14ac:dyDescent="0.2">
      <c r="B113" s="61" t="s">
        <v>42</v>
      </c>
      <c r="C113" s="41" t="e">
        <f t="shared" si="173"/>
        <v>#DIV/0!</v>
      </c>
      <c r="D113" s="679">
        <f>+IFERROR(D91/D35,0)</f>
        <v>0</v>
      </c>
      <c r="E113" s="122">
        <v>0</v>
      </c>
      <c r="F113" s="552" t="e">
        <f>+F91/F35</f>
        <v>#DIV/0!</v>
      </c>
      <c r="G113" s="43" t="e">
        <f>#N/A</f>
        <v>#N/A</v>
      </c>
      <c r="H113" s="41" t="e">
        <f t="shared" si="174"/>
        <v>#DIV/0!</v>
      </c>
      <c r="I113" s="114" t="e">
        <f>+I91/I35</f>
        <v>#DIV/0!</v>
      </c>
      <c r="J113" s="114" t="e">
        <f>+J91/J35</f>
        <v>#DIV/0!</v>
      </c>
      <c r="K113" s="472" t="e">
        <f>+K91/K35</f>
        <v>#DIV/0!</v>
      </c>
      <c r="L113" s="43" t="e">
        <f>#N/A</f>
        <v>#N/A</v>
      </c>
      <c r="M113" s="41" t="e">
        <f t="shared" si="175"/>
        <v>#DIV/0!</v>
      </c>
      <c r="N113" s="114" t="e">
        <f>+N91/N35</f>
        <v>#DIV/0!</v>
      </c>
      <c r="O113" s="114" t="e">
        <f>+O91/O35</f>
        <v>#DIV/0!</v>
      </c>
      <c r="P113" s="472" t="e">
        <f>+P91/P35</f>
        <v>#DIV/0!</v>
      </c>
      <c r="Q113" s="43" t="e">
        <f>#N/A</f>
        <v>#N/A</v>
      </c>
      <c r="R113" s="41" t="e">
        <f t="shared" si="176"/>
        <v>#DIV/0!</v>
      </c>
      <c r="S113" s="114" t="e">
        <f>+S91/S35</f>
        <v>#DIV/0!</v>
      </c>
      <c r="T113" s="114" t="e">
        <f>+T91/T35</f>
        <v>#DIV/0!</v>
      </c>
      <c r="U113" s="472" t="e">
        <f>+U91/U35</f>
        <v>#DIV/0!</v>
      </c>
      <c r="V113" s="43" t="e">
        <f>#N/A</f>
        <v>#N/A</v>
      </c>
      <c r="W113" s="41" t="e">
        <f t="shared" si="177"/>
        <v>#DIV/0!</v>
      </c>
      <c r="X113" s="114" t="e">
        <f>+X91/X35</f>
        <v>#DIV/0!</v>
      </c>
      <c r="Y113" s="114" t="e">
        <f>+Y91/Y35</f>
        <v>#DIV/0!</v>
      </c>
      <c r="Z113" s="472" t="e">
        <f>+Z91/Z35</f>
        <v>#DIV/0!</v>
      </c>
      <c r="AA113" s="43" t="e">
        <f>#N/A</f>
        <v>#N/A</v>
      </c>
      <c r="AB113" s="41" t="e">
        <f t="shared" si="178"/>
        <v>#DIV/0!</v>
      </c>
      <c r="AC113" s="114">
        <f>+AC91/AC35</f>
        <v>4.7692307692307692</v>
      </c>
      <c r="AD113" s="114" t="e">
        <f>+AD91/AD35</f>
        <v>#DIV/0!</v>
      </c>
      <c r="AE113" s="472" t="e">
        <f>+AE91/AE35</f>
        <v>#DIV/0!</v>
      </c>
      <c r="AF113" s="43" t="e">
        <f>#N/A</f>
        <v>#N/A</v>
      </c>
      <c r="AG113" s="41">
        <f t="shared" si="179"/>
        <v>-0.21271476781995918</v>
      </c>
      <c r="AH113" s="114">
        <f>+AH91/AH35</f>
        <v>4.20628209000302</v>
      </c>
      <c r="AI113" s="114">
        <f>+AI91/AI35</f>
        <v>5.1010204081632651</v>
      </c>
      <c r="AJ113" s="472">
        <f>+AJ91/AJ35</f>
        <v>3.94</v>
      </c>
      <c r="AK113" s="43" t="e">
        <f>#N/A</f>
        <v>#N/A</v>
      </c>
      <c r="AL113" s="41">
        <f t="shared" si="180"/>
        <v>-0.10530600061382449</v>
      </c>
      <c r="AM113" s="114">
        <f>+AM91/AM35</f>
        <v>4.0696114708603144</v>
      </c>
      <c r="AN113" s="114">
        <f>+AN91/AN35</f>
        <v>4.4981659789087578</v>
      </c>
      <c r="AO113" s="472">
        <f>+AO91/AO35</f>
        <v>4.3</v>
      </c>
      <c r="AP113" s="43" t="e">
        <f>#N/A</f>
        <v>#N/A</v>
      </c>
      <c r="AQ113" s="41">
        <f t="shared" si="181"/>
        <v>0.10270270270270267</v>
      </c>
      <c r="AR113" s="114">
        <f>+AR91/AR35</f>
        <v>3.7</v>
      </c>
      <c r="AS113" s="114">
        <f>+AS91/AS35</f>
        <v>3.3200000000000003</v>
      </c>
      <c r="AT113" s="114">
        <f>+AT91/AT35</f>
        <v>3.3200000000000003</v>
      </c>
      <c r="AU113" s="43" t="e">
        <f>#N/A</f>
        <v>#N/A</v>
      </c>
      <c r="AV113" s="41" t="e">
        <f t="shared" si="182"/>
        <v>#DIV/0!</v>
      </c>
      <c r="AW113" s="114" t="e">
        <f>+AW91/AW35</f>
        <v>#DIV/0!</v>
      </c>
      <c r="AX113" s="114" t="e">
        <f>+AX91/AX35</f>
        <v>#DIV/0!</v>
      </c>
      <c r="AY113" s="114" t="e">
        <f>+AY91/AY35</f>
        <v>#DIV/0!</v>
      </c>
      <c r="AZ113" s="43" t="e">
        <f>#N/A</f>
        <v>#N/A</v>
      </c>
      <c r="BA113" s="41" t="e">
        <f t="shared" si="183"/>
        <v>#DIV/0!</v>
      </c>
      <c r="BB113" s="114" t="e">
        <f>+BB91/BB35</f>
        <v>#DIV/0!</v>
      </c>
      <c r="BC113" s="114" t="e">
        <f>+BC91/BC35</f>
        <v>#DIV/0!</v>
      </c>
      <c r="BD113" s="114" t="e">
        <f>+BD91/BD35</f>
        <v>#DIV/0!</v>
      </c>
      <c r="BE113" s="43" t="e">
        <f>#N/A</f>
        <v>#N/A</v>
      </c>
      <c r="BF113" s="41" t="e">
        <f t="shared" si="184"/>
        <v>#DIV/0!</v>
      </c>
      <c r="BG113" s="114" t="e">
        <f>+BG91/BG35</f>
        <v>#DIV/0!</v>
      </c>
      <c r="BH113" s="114" t="e">
        <f>+BH91/BH35</f>
        <v>#DIV/0!</v>
      </c>
      <c r="BI113" s="114" t="e">
        <f>+BI91/BI35</f>
        <v>#DIV/0!</v>
      </c>
      <c r="BJ113" s="43" t="e">
        <f>#N/A</f>
        <v>#N/A</v>
      </c>
      <c r="BK113" s="45">
        <f t="shared" si="185"/>
        <v>-0.112107607986545</v>
      </c>
      <c r="BL113" s="115">
        <f>+BL91/BL35</f>
        <v>4.1249676919100544</v>
      </c>
      <c r="BM113" s="116">
        <f>+BM91/BM35</f>
        <v>4.5874079528718701</v>
      </c>
      <c r="BN113" s="116">
        <f>+BN91/BN35</f>
        <v>4.1342834951456311</v>
      </c>
      <c r="BO113" s="49" t="e">
        <f>#N/A</f>
        <v>#N/A</v>
      </c>
    </row>
    <row r="114" spans="2:67" s="60" customFormat="1" ht="14.25" outlineLevel="1" x14ac:dyDescent="0.2">
      <c r="B114" s="65" t="s">
        <v>37</v>
      </c>
      <c r="C114" s="41" t="e">
        <f t="shared" si="173"/>
        <v>#DIV/0!</v>
      </c>
      <c r="D114" s="548"/>
      <c r="E114" s="475"/>
      <c r="F114" s="553"/>
      <c r="G114" s="43" t="e">
        <f>#N/A</f>
        <v>#N/A</v>
      </c>
      <c r="H114" s="41" t="e">
        <f t="shared" si="174"/>
        <v>#DIV/0!</v>
      </c>
      <c r="I114" s="473"/>
      <c r="J114" s="117"/>
      <c r="K114" s="473"/>
      <c r="L114" s="43" t="e">
        <f>#N/A</f>
        <v>#N/A</v>
      </c>
      <c r="M114" s="41" t="e">
        <f t="shared" si="175"/>
        <v>#DIV/0!</v>
      </c>
      <c r="N114" s="473"/>
      <c r="O114" s="473"/>
      <c r="P114" s="473"/>
      <c r="Q114" s="43" t="e">
        <f>#N/A</f>
        <v>#N/A</v>
      </c>
      <c r="R114" s="41" t="e">
        <f t="shared" si="176"/>
        <v>#DIV/0!</v>
      </c>
      <c r="S114" s="473"/>
      <c r="T114" s="473"/>
      <c r="U114" s="473"/>
      <c r="V114" s="43" t="e">
        <f>#N/A</f>
        <v>#N/A</v>
      </c>
      <c r="W114" s="41" t="e">
        <f t="shared" si="177"/>
        <v>#DIV/0!</v>
      </c>
      <c r="X114" s="117"/>
      <c r="Y114" s="473"/>
      <c r="Z114" s="473"/>
      <c r="AA114" s="43" t="e">
        <f>#N/A</f>
        <v>#N/A</v>
      </c>
      <c r="AB114" s="41" t="e">
        <f t="shared" si="178"/>
        <v>#DIV/0!</v>
      </c>
      <c r="AC114" s="117"/>
      <c r="AD114" s="473"/>
      <c r="AE114" s="473"/>
      <c r="AF114" s="43" t="e">
        <f>#N/A</f>
        <v>#N/A</v>
      </c>
      <c r="AG114" s="41" t="e">
        <f t="shared" si="179"/>
        <v>#DIV/0!</v>
      </c>
      <c r="AH114" s="117"/>
      <c r="AI114" s="473"/>
      <c r="AJ114" s="473"/>
      <c r="AK114" s="43" t="e">
        <f>#N/A</f>
        <v>#N/A</v>
      </c>
      <c r="AL114" s="41" t="e">
        <f t="shared" si="180"/>
        <v>#DIV/0!</v>
      </c>
      <c r="AM114" s="117"/>
      <c r="AN114" s="473"/>
      <c r="AO114" s="473"/>
      <c r="AP114" s="43" t="e">
        <f>#N/A</f>
        <v>#N/A</v>
      </c>
      <c r="AQ114" s="41" t="e">
        <f t="shared" si="181"/>
        <v>#DIV/0!</v>
      </c>
      <c r="AR114" s="474"/>
      <c r="AS114" s="475"/>
      <c r="AT114" s="475"/>
      <c r="AU114" s="43" t="e">
        <f>#N/A</f>
        <v>#N/A</v>
      </c>
      <c r="AV114" s="41" t="e">
        <f t="shared" si="182"/>
        <v>#DIV/0!</v>
      </c>
      <c r="AW114" s="474"/>
      <c r="AX114" s="475"/>
      <c r="AY114" s="473"/>
      <c r="AZ114" s="43" t="e">
        <f>#N/A</f>
        <v>#N/A</v>
      </c>
      <c r="BA114" s="41" t="e">
        <f t="shared" si="183"/>
        <v>#DIV/0!</v>
      </c>
      <c r="BB114" s="117"/>
      <c r="BC114" s="475"/>
      <c r="BD114" s="473"/>
      <c r="BE114" s="43" t="e">
        <f>#N/A</f>
        <v>#N/A</v>
      </c>
      <c r="BF114" s="41" t="e">
        <f t="shared" si="184"/>
        <v>#DIV/0!</v>
      </c>
      <c r="BG114" s="117"/>
      <c r="BH114" s="473"/>
      <c r="BI114" s="473"/>
      <c r="BJ114" s="43" t="e">
        <f>#N/A</f>
        <v>#N/A</v>
      </c>
      <c r="BK114" s="45" t="e">
        <f t="shared" si="185"/>
        <v>#DIV/0!</v>
      </c>
      <c r="BL114" s="118"/>
      <c r="BM114" s="119"/>
      <c r="BN114" s="120"/>
      <c r="BO114" s="49" t="e">
        <f>#N/A</f>
        <v>#N/A</v>
      </c>
    </row>
    <row r="115" spans="2:67" s="60" customFormat="1" ht="14.25" outlineLevel="1" x14ac:dyDescent="0.2">
      <c r="B115" s="65" t="s">
        <v>38</v>
      </c>
      <c r="C115" s="41" t="e">
        <f t="shared" si="173"/>
        <v>#DIV/0!</v>
      </c>
      <c r="D115" s="548"/>
      <c r="E115" s="475"/>
      <c r="F115" s="553"/>
      <c r="G115" s="43" t="e">
        <f>#N/A</f>
        <v>#N/A</v>
      </c>
      <c r="H115" s="41" t="e">
        <f t="shared" si="174"/>
        <v>#DIV/0!</v>
      </c>
      <c r="I115" s="473"/>
      <c r="J115" s="117"/>
      <c r="K115" s="473"/>
      <c r="L115" s="43" t="e">
        <f>#N/A</f>
        <v>#N/A</v>
      </c>
      <c r="M115" s="41" t="e">
        <f t="shared" si="175"/>
        <v>#DIV/0!</v>
      </c>
      <c r="N115" s="473"/>
      <c r="O115" s="473"/>
      <c r="P115" s="473"/>
      <c r="Q115" s="43" t="e">
        <f>#N/A</f>
        <v>#N/A</v>
      </c>
      <c r="R115" s="41" t="e">
        <f t="shared" si="176"/>
        <v>#DIV/0!</v>
      </c>
      <c r="S115" s="473"/>
      <c r="T115" s="473"/>
      <c r="U115" s="473"/>
      <c r="V115" s="43" t="e">
        <f>#N/A</f>
        <v>#N/A</v>
      </c>
      <c r="W115" s="41" t="e">
        <f t="shared" si="177"/>
        <v>#DIV/0!</v>
      </c>
      <c r="X115" s="117"/>
      <c r="Y115" s="473"/>
      <c r="Z115" s="473"/>
      <c r="AA115" s="43" t="e">
        <f>#N/A</f>
        <v>#N/A</v>
      </c>
      <c r="AB115" s="41" t="e">
        <f t="shared" si="178"/>
        <v>#DIV/0!</v>
      </c>
      <c r="AC115" s="117"/>
      <c r="AD115" s="473"/>
      <c r="AE115" s="473"/>
      <c r="AF115" s="43" t="e">
        <f>#N/A</f>
        <v>#N/A</v>
      </c>
      <c r="AG115" s="41" t="e">
        <f t="shared" si="179"/>
        <v>#DIV/0!</v>
      </c>
      <c r="AH115" s="117"/>
      <c r="AI115" s="473"/>
      <c r="AJ115" s="473"/>
      <c r="AK115" s="43" t="e">
        <f>#N/A</f>
        <v>#N/A</v>
      </c>
      <c r="AL115" s="41" t="e">
        <f t="shared" si="180"/>
        <v>#DIV/0!</v>
      </c>
      <c r="AM115" s="117"/>
      <c r="AN115" s="473"/>
      <c r="AO115" s="473"/>
      <c r="AP115" s="43" t="e">
        <f>#N/A</f>
        <v>#N/A</v>
      </c>
      <c r="AQ115" s="41" t="e">
        <f t="shared" si="181"/>
        <v>#DIV/0!</v>
      </c>
      <c r="AR115" s="474"/>
      <c r="AS115" s="475"/>
      <c r="AT115" s="475"/>
      <c r="AU115" s="43" t="e">
        <f>#N/A</f>
        <v>#N/A</v>
      </c>
      <c r="AV115" s="41" t="e">
        <f t="shared" si="182"/>
        <v>#DIV/0!</v>
      </c>
      <c r="AW115" s="474"/>
      <c r="AX115" s="475"/>
      <c r="AY115" s="473"/>
      <c r="AZ115" s="43" t="e">
        <f>#N/A</f>
        <v>#N/A</v>
      </c>
      <c r="BA115" s="41" t="e">
        <f t="shared" si="183"/>
        <v>#DIV/0!</v>
      </c>
      <c r="BB115" s="117"/>
      <c r="BC115" s="475"/>
      <c r="BD115" s="473"/>
      <c r="BE115" s="43" t="e">
        <f>#N/A</f>
        <v>#N/A</v>
      </c>
      <c r="BF115" s="41" t="e">
        <f t="shared" si="184"/>
        <v>#DIV/0!</v>
      </c>
      <c r="BG115" s="117"/>
      <c r="BH115" s="473"/>
      <c r="BI115" s="473"/>
      <c r="BJ115" s="43" t="e">
        <f>#N/A</f>
        <v>#N/A</v>
      </c>
      <c r="BK115" s="45" t="e">
        <f t="shared" si="185"/>
        <v>#DIV/0!</v>
      </c>
      <c r="BL115" s="118"/>
      <c r="BM115" s="119"/>
      <c r="BN115" s="120"/>
      <c r="BO115" s="49" t="e">
        <f>#N/A</f>
        <v>#N/A</v>
      </c>
    </row>
    <row r="116" spans="2:67" s="60" customFormat="1" ht="14.25" outlineLevel="1" x14ac:dyDescent="0.2">
      <c r="B116" s="65" t="s">
        <v>39</v>
      </c>
      <c r="C116" s="41" t="e">
        <f t="shared" si="173"/>
        <v>#DIV/0!</v>
      </c>
      <c r="D116" s="548"/>
      <c r="E116" s="475"/>
      <c r="F116" s="553"/>
      <c r="G116" s="43" t="e">
        <f>#N/A</f>
        <v>#N/A</v>
      </c>
      <c r="H116" s="41" t="e">
        <f t="shared" si="174"/>
        <v>#DIV/0!</v>
      </c>
      <c r="I116" s="473"/>
      <c r="J116" s="117"/>
      <c r="K116" s="473"/>
      <c r="L116" s="43" t="e">
        <f>#N/A</f>
        <v>#N/A</v>
      </c>
      <c r="M116" s="41" t="e">
        <f t="shared" si="175"/>
        <v>#DIV/0!</v>
      </c>
      <c r="N116" s="473"/>
      <c r="O116" s="473"/>
      <c r="P116" s="473"/>
      <c r="Q116" s="43" t="e">
        <f>#N/A</f>
        <v>#N/A</v>
      </c>
      <c r="R116" s="41" t="e">
        <f t="shared" si="176"/>
        <v>#DIV/0!</v>
      </c>
      <c r="S116" s="473"/>
      <c r="T116" s="473"/>
      <c r="U116" s="473"/>
      <c r="V116" s="43" t="e">
        <f>#N/A</f>
        <v>#N/A</v>
      </c>
      <c r="W116" s="41" t="e">
        <f t="shared" si="177"/>
        <v>#DIV/0!</v>
      </c>
      <c r="X116" s="117"/>
      <c r="Y116" s="473"/>
      <c r="Z116" s="473"/>
      <c r="AA116" s="43" t="e">
        <f>#N/A</f>
        <v>#N/A</v>
      </c>
      <c r="AB116" s="41" t="e">
        <f t="shared" si="178"/>
        <v>#DIV/0!</v>
      </c>
      <c r="AC116" s="117"/>
      <c r="AD116" s="473"/>
      <c r="AE116" s="473"/>
      <c r="AF116" s="43" t="e">
        <f>#N/A</f>
        <v>#N/A</v>
      </c>
      <c r="AG116" s="41" t="e">
        <f t="shared" si="179"/>
        <v>#DIV/0!</v>
      </c>
      <c r="AH116" s="117"/>
      <c r="AI116" s="473"/>
      <c r="AJ116" s="473"/>
      <c r="AK116" s="43" t="e">
        <f>#N/A</f>
        <v>#N/A</v>
      </c>
      <c r="AL116" s="41" t="e">
        <f t="shared" si="180"/>
        <v>#DIV/0!</v>
      </c>
      <c r="AM116" s="117"/>
      <c r="AN116" s="473"/>
      <c r="AO116" s="473"/>
      <c r="AP116" s="43" t="e">
        <f>#N/A</f>
        <v>#N/A</v>
      </c>
      <c r="AQ116" s="41" t="e">
        <f t="shared" si="181"/>
        <v>#DIV/0!</v>
      </c>
      <c r="AR116" s="474"/>
      <c r="AS116" s="475"/>
      <c r="AT116" s="475"/>
      <c r="AU116" s="43" t="e">
        <f>#N/A</f>
        <v>#N/A</v>
      </c>
      <c r="AV116" s="41" t="e">
        <f t="shared" si="182"/>
        <v>#DIV/0!</v>
      </c>
      <c r="AW116" s="474"/>
      <c r="AX116" s="475"/>
      <c r="AY116" s="473"/>
      <c r="AZ116" s="43" t="e">
        <f>#N/A</f>
        <v>#N/A</v>
      </c>
      <c r="BA116" s="41" t="e">
        <f t="shared" si="183"/>
        <v>#DIV/0!</v>
      </c>
      <c r="BB116" s="117"/>
      <c r="BC116" s="475"/>
      <c r="BD116" s="473"/>
      <c r="BE116" s="43" t="e">
        <f>#N/A</f>
        <v>#N/A</v>
      </c>
      <c r="BF116" s="41" t="e">
        <f t="shared" si="184"/>
        <v>#DIV/0!</v>
      </c>
      <c r="BG116" s="117"/>
      <c r="BH116" s="473"/>
      <c r="BI116" s="473"/>
      <c r="BJ116" s="43" t="e">
        <f>#N/A</f>
        <v>#N/A</v>
      </c>
      <c r="BK116" s="45" t="e">
        <f t="shared" si="185"/>
        <v>#DIV/0!</v>
      </c>
      <c r="BL116" s="118"/>
      <c r="BM116" s="119"/>
      <c r="BN116" s="120"/>
      <c r="BO116" s="49" t="e">
        <f>#N/A</f>
        <v>#N/A</v>
      </c>
    </row>
    <row r="117" spans="2:67" s="60" customFormat="1" ht="14.25" outlineLevel="1" x14ac:dyDescent="0.2">
      <c r="B117" s="65" t="s">
        <v>40</v>
      </c>
      <c r="C117" s="41" t="e">
        <f t="shared" si="173"/>
        <v>#DIV/0!</v>
      </c>
      <c r="D117" s="548"/>
      <c r="E117" s="475"/>
      <c r="F117" s="553"/>
      <c r="G117" s="43" t="e">
        <f>#N/A</f>
        <v>#N/A</v>
      </c>
      <c r="H117" s="41" t="e">
        <f t="shared" si="174"/>
        <v>#DIV/0!</v>
      </c>
      <c r="I117" s="473"/>
      <c r="J117" s="117"/>
      <c r="K117" s="473"/>
      <c r="L117" s="43" t="e">
        <f>#N/A</f>
        <v>#N/A</v>
      </c>
      <c r="M117" s="41" t="e">
        <f t="shared" si="175"/>
        <v>#DIV/0!</v>
      </c>
      <c r="N117" s="473"/>
      <c r="O117" s="473"/>
      <c r="P117" s="473"/>
      <c r="Q117" s="43" t="e">
        <f>#N/A</f>
        <v>#N/A</v>
      </c>
      <c r="R117" s="41" t="e">
        <f t="shared" si="176"/>
        <v>#DIV/0!</v>
      </c>
      <c r="S117" s="473"/>
      <c r="T117" s="473"/>
      <c r="U117" s="473"/>
      <c r="V117" s="43" t="e">
        <f>#N/A</f>
        <v>#N/A</v>
      </c>
      <c r="W117" s="41" t="e">
        <f t="shared" si="177"/>
        <v>#DIV/0!</v>
      </c>
      <c r="X117" s="117"/>
      <c r="Y117" s="473"/>
      <c r="Z117" s="473"/>
      <c r="AA117" s="43" t="e">
        <f>#N/A</f>
        <v>#N/A</v>
      </c>
      <c r="AB117" s="41" t="e">
        <f t="shared" si="178"/>
        <v>#DIV/0!</v>
      </c>
      <c r="AC117" s="117"/>
      <c r="AD117" s="473"/>
      <c r="AE117" s="473"/>
      <c r="AF117" s="43" t="e">
        <f>#N/A</f>
        <v>#N/A</v>
      </c>
      <c r="AG117" s="41" t="e">
        <f t="shared" si="179"/>
        <v>#DIV/0!</v>
      </c>
      <c r="AH117" s="117"/>
      <c r="AI117" s="473"/>
      <c r="AJ117" s="473"/>
      <c r="AK117" s="43" t="e">
        <f>#N/A</f>
        <v>#N/A</v>
      </c>
      <c r="AL117" s="41" t="e">
        <f t="shared" si="180"/>
        <v>#DIV/0!</v>
      </c>
      <c r="AM117" s="117"/>
      <c r="AN117" s="473"/>
      <c r="AO117" s="473"/>
      <c r="AP117" s="43" t="e">
        <f>#N/A</f>
        <v>#N/A</v>
      </c>
      <c r="AQ117" s="41" t="e">
        <f t="shared" si="181"/>
        <v>#DIV/0!</v>
      </c>
      <c r="AR117" s="474"/>
      <c r="AS117" s="475"/>
      <c r="AT117" s="475"/>
      <c r="AU117" s="43" t="e">
        <f>#N/A</f>
        <v>#N/A</v>
      </c>
      <c r="AV117" s="41" t="e">
        <f t="shared" si="182"/>
        <v>#DIV/0!</v>
      </c>
      <c r="AW117" s="474"/>
      <c r="AX117" s="475"/>
      <c r="AY117" s="473"/>
      <c r="AZ117" s="43" t="e">
        <f>#N/A</f>
        <v>#N/A</v>
      </c>
      <c r="BA117" s="41" t="e">
        <f t="shared" si="183"/>
        <v>#DIV/0!</v>
      </c>
      <c r="BB117" s="117"/>
      <c r="BC117" s="475"/>
      <c r="BD117" s="473"/>
      <c r="BE117" s="43" t="e">
        <f>#N/A</f>
        <v>#N/A</v>
      </c>
      <c r="BF117" s="41" t="e">
        <f t="shared" si="184"/>
        <v>#DIV/0!</v>
      </c>
      <c r="BG117" s="117"/>
      <c r="BH117" s="473"/>
      <c r="BI117" s="473"/>
      <c r="BJ117" s="43" t="e">
        <f>#N/A</f>
        <v>#N/A</v>
      </c>
      <c r="BK117" s="45" t="e">
        <f t="shared" si="185"/>
        <v>#DIV/0!</v>
      </c>
      <c r="BL117" s="118"/>
      <c r="BM117" s="119"/>
      <c r="BN117" s="120"/>
      <c r="BO117" s="49" t="e">
        <f>#N/A</f>
        <v>#N/A</v>
      </c>
    </row>
    <row r="118" spans="2:67" ht="15" x14ac:dyDescent="0.2">
      <c r="B118" s="124"/>
      <c r="C118" s="41"/>
      <c r="D118" s="549"/>
      <c r="E118" s="127"/>
      <c r="F118" s="549"/>
      <c r="G118" s="43"/>
      <c r="H118" s="41"/>
      <c r="I118" s="125"/>
      <c r="J118" s="126"/>
      <c r="K118" s="125"/>
      <c r="L118" s="43"/>
      <c r="M118" s="41"/>
      <c r="N118" s="125"/>
      <c r="O118" s="125"/>
      <c r="P118" s="125"/>
      <c r="Q118" s="43"/>
      <c r="R118" s="41"/>
      <c r="S118" s="125"/>
      <c r="T118" s="125"/>
      <c r="U118" s="125"/>
      <c r="V118" s="43"/>
      <c r="W118" s="41"/>
      <c r="X118" s="126"/>
      <c r="Y118" s="125"/>
      <c r="Z118" s="125"/>
      <c r="AA118" s="43"/>
      <c r="AB118" s="41"/>
      <c r="AC118" s="126"/>
      <c r="AD118" s="125"/>
      <c r="AE118" s="125"/>
      <c r="AF118" s="43"/>
      <c r="AG118" s="41"/>
      <c r="AH118" s="126"/>
      <c r="AI118" s="125"/>
      <c r="AJ118" s="125"/>
      <c r="AK118" s="43"/>
      <c r="AL118" s="41"/>
      <c r="AM118" s="126"/>
      <c r="AN118" s="125"/>
      <c r="AO118" s="125"/>
      <c r="AP118" s="43"/>
      <c r="AQ118" s="41"/>
      <c r="AR118" s="125"/>
      <c r="AS118" s="127"/>
      <c r="AT118" s="127"/>
      <c r="AU118" s="43"/>
      <c r="AV118" s="41"/>
      <c r="AW118" s="125"/>
      <c r="AX118" s="127"/>
      <c r="AY118" s="125"/>
      <c r="AZ118" s="43"/>
      <c r="BA118" s="41"/>
      <c r="BB118" s="126"/>
      <c r="BC118" s="127"/>
      <c r="BD118" s="125"/>
      <c r="BE118" s="43"/>
      <c r="BF118" s="41"/>
      <c r="BG118" s="126"/>
      <c r="BH118" s="125"/>
      <c r="BI118" s="125"/>
      <c r="BJ118" s="43"/>
      <c r="BK118" s="45"/>
      <c r="BL118" s="128"/>
      <c r="BM118" s="129"/>
      <c r="BN118" s="130"/>
      <c r="BO118" s="49"/>
    </row>
    <row r="119" spans="2:67" s="131" customFormat="1" ht="15" x14ac:dyDescent="0.2">
      <c r="B119" s="106" t="s">
        <v>52</v>
      </c>
      <c r="C119" s="53" t="e">
        <f t="shared" ref="C119:C161" si="186">+(D119-E119)/D119</f>
        <v>#DIV/0!</v>
      </c>
      <c r="D119" s="673">
        <f>+D120+D125+D130+D135</f>
        <v>0</v>
      </c>
      <c r="E119" s="75">
        <f t="shared" ref="E119:F119" si="187">+E120+E125+E130+E135</f>
        <v>0</v>
      </c>
      <c r="F119" s="537">
        <f t="shared" si="187"/>
        <v>0</v>
      </c>
      <c r="G119" s="56" t="e">
        <f t="shared" ref="G119:G161" si="188">+(F119-E119)/F119</f>
        <v>#DIV/0!</v>
      </c>
      <c r="H119" s="53" t="e">
        <f t="shared" ref="H119:H161" si="189">+(I119-J119)/I119</f>
        <v>#DIV/0!</v>
      </c>
      <c r="I119" s="55">
        <f t="shared" ref="I119:K119" si="190">+I120+I125+I130+I135</f>
        <v>0</v>
      </c>
      <c r="J119" s="54">
        <f t="shared" si="190"/>
        <v>0</v>
      </c>
      <c r="K119" s="55">
        <f t="shared" si="190"/>
        <v>0</v>
      </c>
      <c r="L119" s="56" t="e">
        <f t="shared" ref="L119:L161" si="191">+(K119-J119)/K119</f>
        <v>#DIV/0!</v>
      </c>
      <c r="M119" s="53" t="e">
        <f t="shared" ref="M119:M161" si="192">+(N119-O119)/N119</f>
        <v>#DIV/0!</v>
      </c>
      <c r="N119" s="55">
        <f t="shared" ref="N119:P119" si="193">+N120+N125+N130+N135</f>
        <v>0</v>
      </c>
      <c r="O119" s="55">
        <f t="shared" si="193"/>
        <v>0</v>
      </c>
      <c r="P119" s="55">
        <f t="shared" si="193"/>
        <v>0</v>
      </c>
      <c r="Q119" s="56" t="e">
        <f t="shared" ref="Q119:Q161" si="194">+(P119-O119)/P119</f>
        <v>#DIV/0!</v>
      </c>
      <c r="R119" s="53" t="e">
        <f t="shared" ref="R119:R161" si="195">+(S119-T119)/S119</f>
        <v>#DIV/0!</v>
      </c>
      <c r="S119" s="55">
        <f t="shared" ref="S119:U119" si="196">+S120+S125+S130+S135</f>
        <v>0</v>
      </c>
      <c r="T119" s="55">
        <f t="shared" si="196"/>
        <v>0</v>
      </c>
      <c r="U119" s="55">
        <f t="shared" si="196"/>
        <v>0</v>
      </c>
      <c r="V119" s="56" t="e">
        <f t="shared" ref="V119:V161" si="197">+(U119-T119)/U119</f>
        <v>#DIV/0!</v>
      </c>
      <c r="W119" s="53" t="e">
        <f t="shared" ref="W119:W161" si="198">+(X119-Y119)/X119</f>
        <v>#DIV/0!</v>
      </c>
      <c r="X119" s="54">
        <f t="shared" ref="X119:Z119" si="199">+X120+X125+X130+X135</f>
        <v>0</v>
      </c>
      <c r="Y119" s="55">
        <f t="shared" si="199"/>
        <v>0</v>
      </c>
      <c r="Z119" s="55">
        <f t="shared" si="199"/>
        <v>0</v>
      </c>
      <c r="AA119" s="56" t="e">
        <f t="shared" ref="AA119:AA161" si="200">+(Z119-Y119)/Z119</f>
        <v>#DIV/0!</v>
      </c>
      <c r="AB119" s="53" t="e">
        <f t="shared" ref="AB119:AB161" si="201">+(AC119-AD119)/AC119</f>
        <v>#DIV/0!</v>
      </c>
      <c r="AC119" s="54">
        <f t="shared" ref="AC119:AE119" si="202">+AC120+AC125+AC130+AC135</f>
        <v>0</v>
      </c>
      <c r="AD119" s="55">
        <f t="shared" si="202"/>
        <v>0</v>
      </c>
      <c r="AE119" s="55">
        <f t="shared" si="202"/>
        <v>0</v>
      </c>
      <c r="AF119" s="56" t="e">
        <f t="shared" ref="AF119:AF161" si="203">+(AE119-AD119)/AE119</f>
        <v>#DIV/0!</v>
      </c>
      <c r="AG119" s="53" t="e">
        <f t="shared" ref="AG119:AG161" si="204">+(AH119-AI119)/AH119</f>
        <v>#DIV/0!</v>
      </c>
      <c r="AH119" s="54">
        <f t="shared" ref="AH119:AJ119" si="205">+AH120+AH125+AH130+AH135</f>
        <v>0</v>
      </c>
      <c r="AI119" s="55">
        <f t="shared" si="205"/>
        <v>0</v>
      </c>
      <c r="AJ119" s="55">
        <f t="shared" si="205"/>
        <v>0</v>
      </c>
      <c r="AK119" s="56" t="e">
        <f t="shared" ref="AK119:AK161" si="206">+(AJ119-AI119)/AJ119</f>
        <v>#DIV/0!</v>
      </c>
      <c r="AL119" s="53" t="e">
        <f t="shared" ref="AL119:AL161" si="207">+(AM119-AN119)/AM119</f>
        <v>#DIV/0!</v>
      </c>
      <c r="AM119" s="54">
        <f t="shared" ref="AM119:AO119" si="208">+AM120+AM125+AM130+AM135</f>
        <v>0</v>
      </c>
      <c r="AN119" s="55">
        <f t="shared" si="208"/>
        <v>0</v>
      </c>
      <c r="AO119" s="55">
        <f t="shared" si="208"/>
        <v>0</v>
      </c>
      <c r="AP119" s="56" t="e">
        <f t="shared" ref="AP119:AP161" si="209">+(AO119-AN119)/AO119</f>
        <v>#DIV/0!</v>
      </c>
      <c r="AQ119" s="53" t="e">
        <f t="shared" ref="AQ119:AQ161" si="210">+(AR119-AS119)/AR119</f>
        <v>#DIV/0!</v>
      </c>
      <c r="AR119" s="55">
        <f t="shared" ref="AR119:AT119" si="211">+AR120+AR125+AR130+AR135</f>
        <v>0</v>
      </c>
      <c r="AS119" s="55">
        <f t="shared" si="211"/>
        <v>0</v>
      </c>
      <c r="AT119" s="75">
        <f t="shared" si="211"/>
        <v>0</v>
      </c>
      <c r="AU119" s="56" t="e">
        <f t="shared" ref="AU119:AU161" si="212">+(AT119-AS119)/AT119</f>
        <v>#DIV/0!</v>
      </c>
      <c r="AV119" s="53" t="e">
        <f t="shared" ref="AV119:AV161" si="213">+(AW119-AX119)/AW119</f>
        <v>#DIV/0!</v>
      </c>
      <c r="AW119" s="55">
        <f t="shared" ref="AW119:AY119" si="214">+AW120+AW125+AW130+AW135</f>
        <v>0</v>
      </c>
      <c r="AX119" s="55">
        <f t="shared" si="214"/>
        <v>0</v>
      </c>
      <c r="AY119" s="55">
        <f t="shared" si="214"/>
        <v>0</v>
      </c>
      <c r="AZ119" s="56" t="e">
        <f t="shared" ref="AZ119:AZ161" si="215">+(AY119-AX119)/AY119</f>
        <v>#DIV/0!</v>
      </c>
      <c r="BA119" s="53" t="e">
        <f t="shared" ref="BA119:BA161" si="216">+(BB119-BC119)/BB119</f>
        <v>#DIV/0!</v>
      </c>
      <c r="BB119" s="54">
        <f t="shared" ref="BB119:BD119" si="217">+BB120+BB125+BB130+BB135</f>
        <v>0</v>
      </c>
      <c r="BC119" s="55">
        <f t="shared" si="217"/>
        <v>0</v>
      </c>
      <c r="BD119" s="55">
        <f t="shared" si="217"/>
        <v>0</v>
      </c>
      <c r="BE119" s="56" t="e">
        <f t="shared" ref="BE119:BE161" si="218">+(BD119-BC119)/BD119</f>
        <v>#DIV/0!</v>
      </c>
      <c r="BF119" s="53" t="e">
        <f t="shared" ref="BF119:BF161" si="219">+(BG119-BH119)/BG119</f>
        <v>#DIV/0!</v>
      </c>
      <c r="BG119" s="54">
        <f t="shared" ref="BG119:BI119" si="220">+BG120+BG125+BG130+BG135</f>
        <v>0</v>
      </c>
      <c r="BH119" s="55">
        <f t="shared" si="220"/>
        <v>0</v>
      </c>
      <c r="BI119" s="55">
        <f t="shared" si="220"/>
        <v>0</v>
      </c>
      <c r="BJ119" s="56" t="e">
        <f t="shared" ref="BJ119:BJ161" si="221">+(BI119-BH119)/BI119</f>
        <v>#DIV/0!</v>
      </c>
      <c r="BK119" s="57" t="e">
        <f t="shared" ref="BK119:BK161" si="222">+(BL119-BM119)/BL119</f>
        <v>#DIV/0!</v>
      </c>
      <c r="BL119" s="58">
        <f t="shared" ref="BL119:BL120" si="223">+D119+I119+N119+S119+X119+AC119+AH119+AM119+AR119+AW119+BB119+BG119</f>
        <v>0</v>
      </c>
      <c r="BM119" s="76">
        <f t="shared" ref="BM119:BM120" si="224">+E119+J119+O119+T119+Y119+AD119+AI119+AN119+AS119+AX119+BC119+BH119</f>
        <v>0</v>
      </c>
      <c r="BN119" s="77">
        <f t="shared" ref="BN119:BN120" si="225">+F119+K119+P119+U119+Z119+AE119+AJ119+AO119+AT119+AY119+BD119+BI119</f>
        <v>0</v>
      </c>
      <c r="BO119" s="59" t="e">
        <f t="shared" ref="BO119:BO161" si="226">+(BN119-BM119)/BN119</f>
        <v>#DIV/0!</v>
      </c>
    </row>
    <row r="120" spans="2:67" s="60" customFormat="1" ht="14.25" x14ac:dyDescent="0.2">
      <c r="B120" s="61" t="s">
        <v>53</v>
      </c>
      <c r="C120" s="41" t="e">
        <f t="shared" si="186"/>
        <v>#DIV/0!</v>
      </c>
      <c r="D120" s="676">
        <f>+SUM(D121:D124)</f>
        <v>0</v>
      </c>
      <c r="E120" s="71">
        <f>+SUM(E121:E124)</f>
        <v>0</v>
      </c>
      <c r="F120" s="538">
        <f>++SUM(F121:F124)</f>
        <v>0</v>
      </c>
      <c r="G120" s="43" t="e">
        <f t="shared" si="188"/>
        <v>#DIV/0!</v>
      </c>
      <c r="H120" s="41" t="e">
        <f t="shared" si="189"/>
        <v>#DIV/0!</v>
      </c>
      <c r="I120" s="63">
        <f>+SUM(I121:I124)</f>
        <v>0</v>
      </c>
      <c r="J120" s="62">
        <f>+SUM(J121:J124)</f>
        <v>0</v>
      </c>
      <c r="K120" s="63">
        <f>+SUM(K121:K124)</f>
        <v>0</v>
      </c>
      <c r="L120" s="43" t="e">
        <f t="shared" si="191"/>
        <v>#DIV/0!</v>
      </c>
      <c r="M120" s="41" t="e">
        <f t="shared" si="192"/>
        <v>#DIV/0!</v>
      </c>
      <c r="N120" s="63">
        <f>+SUM(N121:N124)</f>
        <v>0</v>
      </c>
      <c r="O120" s="63">
        <f>+SUM(O121:O124)</f>
        <v>0</v>
      </c>
      <c r="P120" s="63">
        <f>+SUM(P121:P124)</f>
        <v>0</v>
      </c>
      <c r="Q120" s="43" t="e">
        <f t="shared" si="194"/>
        <v>#DIV/0!</v>
      </c>
      <c r="R120" s="41" t="e">
        <f t="shared" si="195"/>
        <v>#DIV/0!</v>
      </c>
      <c r="S120" s="63">
        <f>+SUM(S121:S124)</f>
        <v>0</v>
      </c>
      <c r="T120" s="63">
        <f>+SUM(T121:T124)</f>
        <v>0</v>
      </c>
      <c r="U120" s="63">
        <f>+SUM(U121:U124)</f>
        <v>0</v>
      </c>
      <c r="V120" s="43" t="e">
        <f t="shared" si="197"/>
        <v>#DIV/0!</v>
      </c>
      <c r="W120" s="41" t="e">
        <f t="shared" si="198"/>
        <v>#DIV/0!</v>
      </c>
      <c r="X120" s="62">
        <f>+SUM(X121:X124)</f>
        <v>0</v>
      </c>
      <c r="Y120" s="63">
        <f>+SUM(Y121:Y124)</f>
        <v>0</v>
      </c>
      <c r="Z120" s="63">
        <f>+SUM(Z121:Z124)</f>
        <v>0</v>
      </c>
      <c r="AA120" s="43" t="e">
        <f t="shared" si="200"/>
        <v>#DIV/0!</v>
      </c>
      <c r="AB120" s="41" t="e">
        <f t="shared" si="201"/>
        <v>#DIV/0!</v>
      </c>
      <c r="AC120" s="62">
        <f>+SUM(AC121:AC124)</f>
        <v>0</v>
      </c>
      <c r="AD120" s="63">
        <f>+SUM(AD121:AD124)</f>
        <v>0</v>
      </c>
      <c r="AE120" s="63">
        <f>+SUM(AE121:AE124)</f>
        <v>0</v>
      </c>
      <c r="AF120" s="43" t="e">
        <f t="shared" si="203"/>
        <v>#DIV/0!</v>
      </c>
      <c r="AG120" s="41" t="e">
        <f t="shared" si="204"/>
        <v>#DIV/0!</v>
      </c>
      <c r="AH120" s="62">
        <f>+SUM(AH121:AH124)</f>
        <v>0</v>
      </c>
      <c r="AI120" s="63">
        <f>+SUM(AI121:AI124)</f>
        <v>0</v>
      </c>
      <c r="AJ120" s="63">
        <f>+SUM(AJ121:AJ124)</f>
        <v>0</v>
      </c>
      <c r="AK120" s="43" t="e">
        <f t="shared" si="206"/>
        <v>#DIV/0!</v>
      </c>
      <c r="AL120" s="41" t="e">
        <f t="shared" si="207"/>
        <v>#DIV/0!</v>
      </c>
      <c r="AM120" s="62">
        <f>+SUM(AM121:AM124)</f>
        <v>0</v>
      </c>
      <c r="AN120" s="63">
        <f>+SUM(AN121:AN124)</f>
        <v>0</v>
      </c>
      <c r="AO120" s="63">
        <f>+SUM(AO121:AO124)</f>
        <v>0</v>
      </c>
      <c r="AP120" s="43" t="e">
        <f t="shared" si="209"/>
        <v>#DIV/0!</v>
      </c>
      <c r="AQ120" s="41" t="e">
        <f t="shared" si="210"/>
        <v>#DIV/0!</v>
      </c>
      <c r="AR120" s="62">
        <f>+SUM(AR121:AR124)</f>
        <v>0</v>
      </c>
      <c r="AS120" s="63">
        <f>+SUM(AS121:AS124)</f>
        <v>0</v>
      </c>
      <c r="AT120" s="71">
        <f>+SUM(AT121:AT124)</f>
        <v>0</v>
      </c>
      <c r="AU120" s="43" t="e">
        <f t="shared" si="212"/>
        <v>#DIV/0!</v>
      </c>
      <c r="AV120" s="41" t="e">
        <f t="shared" si="213"/>
        <v>#DIV/0!</v>
      </c>
      <c r="AW120" s="62">
        <f>+SUM(AW121:AW124)</f>
        <v>0</v>
      </c>
      <c r="AX120" s="63">
        <f>+SUM(AX121:AX124)</f>
        <v>0</v>
      </c>
      <c r="AY120" s="63">
        <f>+SUM(AY121:AY124)</f>
        <v>0</v>
      </c>
      <c r="AZ120" s="43" t="e">
        <f t="shared" si="215"/>
        <v>#DIV/0!</v>
      </c>
      <c r="BA120" s="41" t="e">
        <f t="shared" si="216"/>
        <v>#DIV/0!</v>
      </c>
      <c r="BB120" s="62">
        <f>+SUM(BB121:BB124)</f>
        <v>0</v>
      </c>
      <c r="BC120" s="63">
        <f>+SUM(BC121:BC124)</f>
        <v>0</v>
      </c>
      <c r="BD120" s="63">
        <f>+SUM(BD121:BD124)</f>
        <v>0</v>
      </c>
      <c r="BE120" s="43" t="e">
        <f t="shared" si="218"/>
        <v>#DIV/0!</v>
      </c>
      <c r="BF120" s="41" t="e">
        <f t="shared" si="219"/>
        <v>#DIV/0!</v>
      </c>
      <c r="BG120" s="62">
        <f>+SUM(BG121:BG124)</f>
        <v>0</v>
      </c>
      <c r="BH120" s="63">
        <f>+SUM(BH121:BH124)</f>
        <v>0</v>
      </c>
      <c r="BI120" s="63">
        <f>+SUM(BI121:BI124)</f>
        <v>0</v>
      </c>
      <c r="BJ120" s="43" t="e">
        <f t="shared" si="221"/>
        <v>#DIV/0!</v>
      </c>
      <c r="BK120" s="45" t="e">
        <f t="shared" si="222"/>
        <v>#DIV/0!</v>
      </c>
      <c r="BL120" s="64">
        <f t="shared" si="223"/>
        <v>0</v>
      </c>
      <c r="BM120" s="72">
        <f t="shared" si="224"/>
        <v>0</v>
      </c>
      <c r="BN120" s="73">
        <f t="shared" si="225"/>
        <v>0</v>
      </c>
      <c r="BO120" s="49" t="e">
        <f t="shared" si="226"/>
        <v>#DIV/0!</v>
      </c>
    </row>
    <row r="121" spans="2:67" s="60" customFormat="1" ht="14.25" outlineLevel="1" x14ac:dyDescent="0.2">
      <c r="B121" s="65" t="s">
        <v>37</v>
      </c>
      <c r="C121" s="41" t="e">
        <f t="shared" si="186"/>
        <v>#DIV/0!</v>
      </c>
      <c r="D121" s="539"/>
      <c r="E121" s="68"/>
      <c r="F121" s="539"/>
      <c r="G121" s="43" t="e">
        <f t="shared" si="188"/>
        <v>#DIV/0!</v>
      </c>
      <c r="H121" s="41" t="e">
        <f t="shared" si="189"/>
        <v>#DIV/0!</v>
      </c>
      <c r="I121" s="66"/>
      <c r="J121" s="107"/>
      <c r="K121" s="66"/>
      <c r="L121" s="43" t="e">
        <f t="shared" si="191"/>
        <v>#DIV/0!</v>
      </c>
      <c r="M121" s="41" t="e">
        <f t="shared" si="192"/>
        <v>#DIV/0!</v>
      </c>
      <c r="N121" s="66"/>
      <c r="O121" s="66"/>
      <c r="P121" s="66"/>
      <c r="Q121" s="43" t="e">
        <f t="shared" si="194"/>
        <v>#DIV/0!</v>
      </c>
      <c r="R121" s="41" t="e">
        <f t="shared" si="195"/>
        <v>#DIV/0!</v>
      </c>
      <c r="S121" s="66"/>
      <c r="T121" s="66"/>
      <c r="U121" s="66"/>
      <c r="V121" s="43" t="e">
        <f t="shared" si="197"/>
        <v>#DIV/0!</v>
      </c>
      <c r="W121" s="41" t="e">
        <f t="shared" si="198"/>
        <v>#DIV/0!</v>
      </c>
      <c r="X121" s="107"/>
      <c r="Y121" s="66"/>
      <c r="Z121" s="66"/>
      <c r="AA121" s="43" t="e">
        <f t="shared" si="200"/>
        <v>#DIV/0!</v>
      </c>
      <c r="AB121" s="41" t="e">
        <f t="shared" si="201"/>
        <v>#DIV/0!</v>
      </c>
      <c r="AC121" s="107"/>
      <c r="AD121" s="66"/>
      <c r="AE121" s="66"/>
      <c r="AF121" s="43" t="e">
        <f t="shared" si="203"/>
        <v>#DIV/0!</v>
      </c>
      <c r="AG121" s="41" t="e">
        <f t="shared" si="204"/>
        <v>#DIV/0!</v>
      </c>
      <c r="AH121" s="107"/>
      <c r="AI121" s="66"/>
      <c r="AJ121" s="66"/>
      <c r="AK121" s="43" t="e">
        <f t="shared" si="206"/>
        <v>#DIV/0!</v>
      </c>
      <c r="AL121" s="41" t="e">
        <f t="shared" si="207"/>
        <v>#DIV/0!</v>
      </c>
      <c r="AM121" s="107"/>
      <c r="AN121" s="66"/>
      <c r="AO121" s="66"/>
      <c r="AP121" s="43" t="e">
        <f t="shared" si="209"/>
        <v>#DIV/0!</v>
      </c>
      <c r="AQ121" s="41" t="e">
        <f t="shared" si="210"/>
        <v>#DIV/0!</v>
      </c>
      <c r="AR121" s="66"/>
      <c r="AS121" s="66"/>
      <c r="AT121" s="68"/>
      <c r="AU121" s="43" t="e">
        <f t="shared" si="212"/>
        <v>#DIV/0!</v>
      </c>
      <c r="AV121" s="41" t="e">
        <f t="shared" si="213"/>
        <v>#DIV/0!</v>
      </c>
      <c r="AW121" s="66"/>
      <c r="AX121" s="66"/>
      <c r="AY121" s="66"/>
      <c r="AZ121" s="43" t="e">
        <f t="shared" si="215"/>
        <v>#DIV/0!</v>
      </c>
      <c r="BA121" s="41" t="e">
        <f t="shared" si="216"/>
        <v>#DIV/0!</v>
      </c>
      <c r="BB121" s="107"/>
      <c r="BC121" s="66"/>
      <c r="BD121" s="66"/>
      <c r="BE121" s="43" t="e">
        <f t="shared" si="218"/>
        <v>#DIV/0!</v>
      </c>
      <c r="BF121" s="41" t="e">
        <f t="shared" si="219"/>
        <v>#DIV/0!</v>
      </c>
      <c r="BG121" s="107"/>
      <c r="BH121" s="66"/>
      <c r="BI121" s="66"/>
      <c r="BJ121" s="43" t="e">
        <f t="shared" si="221"/>
        <v>#DIV/0!</v>
      </c>
      <c r="BK121" s="45" t="e">
        <f t="shared" si="222"/>
        <v>#DIV/0!</v>
      </c>
      <c r="BL121" s="67"/>
      <c r="BM121" s="69"/>
      <c r="BN121" s="70"/>
      <c r="BO121" s="49" t="e">
        <f t="shared" si="226"/>
        <v>#DIV/0!</v>
      </c>
    </row>
    <row r="122" spans="2:67" s="60" customFormat="1" ht="14.25" outlineLevel="1" x14ac:dyDescent="0.2">
      <c r="B122" s="65" t="s">
        <v>38</v>
      </c>
      <c r="C122" s="41" t="e">
        <f t="shared" si="186"/>
        <v>#DIV/0!</v>
      </c>
      <c r="D122" s="539"/>
      <c r="E122" s="68"/>
      <c r="F122" s="539"/>
      <c r="G122" s="43" t="e">
        <f t="shared" si="188"/>
        <v>#DIV/0!</v>
      </c>
      <c r="H122" s="41" t="e">
        <f t="shared" si="189"/>
        <v>#DIV/0!</v>
      </c>
      <c r="I122" s="66"/>
      <c r="J122" s="107"/>
      <c r="K122" s="66"/>
      <c r="L122" s="43" t="e">
        <f t="shared" si="191"/>
        <v>#DIV/0!</v>
      </c>
      <c r="M122" s="41" t="e">
        <f t="shared" si="192"/>
        <v>#DIV/0!</v>
      </c>
      <c r="N122" s="66"/>
      <c r="O122" s="66"/>
      <c r="P122" s="66"/>
      <c r="Q122" s="43" t="e">
        <f t="shared" si="194"/>
        <v>#DIV/0!</v>
      </c>
      <c r="R122" s="41" t="e">
        <f t="shared" si="195"/>
        <v>#DIV/0!</v>
      </c>
      <c r="S122" s="66"/>
      <c r="T122" s="66"/>
      <c r="U122" s="66"/>
      <c r="V122" s="43" t="e">
        <f t="shared" si="197"/>
        <v>#DIV/0!</v>
      </c>
      <c r="W122" s="41" t="e">
        <f t="shared" si="198"/>
        <v>#DIV/0!</v>
      </c>
      <c r="X122" s="107"/>
      <c r="Y122" s="66"/>
      <c r="Z122" s="66"/>
      <c r="AA122" s="43" t="e">
        <f t="shared" si="200"/>
        <v>#DIV/0!</v>
      </c>
      <c r="AB122" s="41" t="e">
        <f t="shared" si="201"/>
        <v>#DIV/0!</v>
      </c>
      <c r="AC122" s="107"/>
      <c r="AD122" s="66"/>
      <c r="AE122" s="66"/>
      <c r="AF122" s="43" t="e">
        <f t="shared" si="203"/>
        <v>#DIV/0!</v>
      </c>
      <c r="AG122" s="41" t="e">
        <f t="shared" si="204"/>
        <v>#DIV/0!</v>
      </c>
      <c r="AH122" s="107"/>
      <c r="AI122" s="66"/>
      <c r="AJ122" s="66"/>
      <c r="AK122" s="43" t="e">
        <f t="shared" si="206"/>
        <v>#DIV/0!</v>
      </c>
      <c r="AL122" s="41" t="e">
        <f t="shared" si="207"/>
        <v>#DIV/0!</v>
      </c>
      <c r="AM122" s="107"/>
      <c r="AN122" s="66"/>
      <c r="AO122" s="66"/>
      <c r="AP122" s="43" t="e">
        <f t="shared" si="209"/>
        <v>#DIV/0!</v>
      </c>
      <c r="AQ122" s="41" t="e">
        <f t="shared" si="210"/>
        <v>#DIV/0!</v>
      </c>
      <c r="AR122" s="66"/>
      <c r="AS122" s="66"/>
      <c r="AT122" s="68"/>
      <c r="AU122" s="43" t="e">
        <f t="shared" si="212"/>
        <v>#DIV/0!</v>
      </c>
      <c r="AV122" s="41" t="e">
        <f t="shared" si="213"/>
        <v>#DIV/0!</v>
      </c>
      <c r="AW122" s="66"/>
      <c r="AX122" s="66"/>
      <c r="AY122" s="66"/>
      <c r="AZ122" s="43" t="e">
        <f t="shared" si="215"/>
        <v>#DIV/0!</v>
      </c>
      <c r="BA122" s="41" t="e">
        <f t="shared" si="216"/>
        <v>#DIV/0!</v>
      </c>
      <c r="BB122" s="107"/>
      <c r="BC122" s="66"/>
      <c r="BD122" s="66"/>
      <c r="BE122" s="43" t="e">
        <f t="shared" si="218"/>
        <v>#DIV/0!</v>
      </c>
      <c r="BF122" s="41" t="e">
        <f t="shared" si="219"/>
        <v>#DIV/0!</v>
      </c>
      <c r="BG122" s="107"/>
      <c r="BH122" s="66"/>
      <c r="BI122" s="66"/>
      <c r="BJ122" s="43" t="e">
        <f t="shared" si="221"/>
        <v>#DIV/0!</v>
      </c>
      <c r="BK122" s="45" t="e">
        <f t="shared" si="222"/>
        <v>#DIV/0!</v>
      </c>
      <c r="BL122" s="67"/>
      <c r="BM122" s="69"/>
      <c r="BN122" s="70"/>
      <c r="BO122" s="49" t="e">
        <f t="shared" si="226"/>
        <v>#DIV/0!</v>
      </c>
    </row>
    <row r="123" spans="2:67" s="60" customFormat="1" ht="14.25" outlineLevel="1" x14ac:dyDescent="0.2">
      <c r="B123" s="65" t="s">
        <v>39</v>
      </c>
      <c r="C123" s="41" t="e">
        <f t="shared" si="186"/>
        <v>#DIV/0!</v>
      </c>
      <c r="D123" s="539"/>
      <c r="E123" s="68"/>
      <c r="F123" s="539"/>
      <c r="G123" s="43" t="e">
        <f t="shared" si="188"/>
        <v>#DIV/0!</v>
      </c>
      <c r="H123" s="41" t="e">
        <f t="shared" si="189"/>
        <v>#DIV/0!</v>
      </c>
      <c r="I123" s="66"/>
      <c r="J123" s="107"/>
      <c r="K123" s="66"/>
      <c r="L123" s="43" t="e">
        <f t="shared" si="191"/>
        <v>#DIV/0!</v>
      </c>
      <c r="M123" s="41" t="e">
        <f t="shared" si="192"/>
        <v>#DIV/0!</v>
      </c>
      <c r="N123" s="66"/>
      <c r="O123" s="66"/>
      <c r="P123" s="66"/>
      <c r="Q123" s="43" t="e">
        <f t="shared" si="194"/>
        <v>#DIV/0!</v>
      </c>
      <c r="R123" s="41" t="e">
        <f t="shared" si="195"/>
        <v>#DIV/0!</v>
      </c>
      <c r="S123" s="66"/>
      <c r="T123" s="66"/>
      <c r="U123" s="66"/>
      <c r="V123" s="43" t="e">
        <f t="shared" si="197"/>
        <v>#DIV/0!</v>
      </c>
      <c r="W123" s="41" t="e">
        <f t="shared" si="198"/>
        <v>#DIV/0!</v>
      </c>
      <c r="X123" s="107"/>
      <c r="Y123" s="66"/>
      <c r="Z123" s="66"/>
      <c r="AA123" s="43" t="e">
        <f t="shared" si="200"/>
        <v>#DIV/0!</v>
      </c>
      <c r="AB123" s="41" t="e">
        <f t="shared" si="201"/>
        <v>#DIV/0!</v>
      </c>
      <c r="AC123" s="107"/>
      <c r="AD123" s="66"/>
      <c r="AE123" s="66"/>
      <c r="AF123" s="43" t="e">
        <f t="shared" si="203"/>
        <v>#DIV/0!</v>
      </c>
      <c r="AG123" s="41" t="e">
        <f t="shared" si="204"/>
        <v>#DIV/0!</v>
      </c>
      <c r="AH123" s="107"/>
      <c r="AI123" s="66"/>
      <c r="AJ123" s="66"/>
      <c r="AK123" s="43" t="e">
        <f t="shared" si="206"/>
        <v>#DIV/0!</v>
      </c>
      <c r="AL123" s="41" t="e">
        <f t="shared" si="207"/>
        <v>#DIV/0!</v>
      </c>
      <c r="AM123" s="107"/>
      <c r="AN123" s="66"/>
      <c r="AO123" s="66"/>
      <c r="AP123" s="43" t="e">
        <f t="shared" si="209"/>
        <v>#DIV/0!</v>
      </c>
      <c r="AQ123" s="41" t="e">
        <f t="shared" si="210"/>
        <v>#DIV/0!</v>
      </c>
      <c r="AR123" s="66"/>
      <c r="AS123" s="66"/>
      <c r="AT123" s="68"/>
      <c r="AU123" s="43" t="e">
        <f t="shared" si="212"/>
        <v>#DIV/0!</v>
      </c>
      <c r="AV123" s="41" t="e">
        <f t="shared" si="213"/>
        <v>#DIV/0!</v>
      </c>
      <c r="AW123" s="66"/>
      <c r="AX123" s="66"/>
      <c r="AY123" s="66"/>
      <c r="AZ123" s="43" t="e">
        <f t="shared" si="215"/>
        <v>#DIV/0!</v>
      </c>
      <c r="BA123" s="41" t="e">
        <f t="shared" si="216"/>
        <v>#DIV/0!</v>
      </c>
      <c r="BB123" s="107"/>
      <c r="BC123" s="66"/>
      <c r="BD123" s="66"/>
      <c r="BE123" s="43" t="e">
        <f t="shared" si="218"/>
        <v>#DIV/0!</v>
      </c>
      <c r="BF123" s="41" t="e">
        <f t="shared" si="219"/>
        <v>#DIV/0!</v>
      </c>
      <c r="BG123" s="107"/>
      <c r="BH123" s="66"/>
      <c r="BI123" s="66"/>
      <c r="BJ123" s="43" t="e">
        <f t="shared" si="221"/>
        <v>#DIV/0!</v>
      </c>
      <c r="BK123" s="45" t="e">
        <f t="shared" si="222"/>
        <v>#DIV/0!</v>
      </c>
      <c r="BL123" s="67"/>
      <c r="BM123" s="69"/>
      <c r="BN123" s="70"/>
      <c r="BO123" s="49" t="e">
        <f t="shared" si="226"/>
        <v>#DIV/0!</v>
      </c>
    </row>
    <row r="124" spans="2:67" s="60" customFormat="1" ht="14.25" outlineLevel="1" x14ac:dyDescent="0.2">
      <c r="B124" s="65" t="s">
        <v>40</v>
      </c>
      <c r="C124" s="41" t="e">
        <f t="shared" si="186"/>
        <v>#DIV/0!</v>
      </c>
      <c r="D124" s="539"/>
      <c r="E124" s="68"/>
      <c r="F124" s="539"/>
      <c r="G124" s="43" t="e">
        <f t="shared" si="188"/>
        <v>#DIV/0!</v>
      </c>
      <c r="H124" s="41" t="e">
        <f t="shared" si="189"/>
        <v>#DIV/0!</v>
      </c>
      <c r="I124" s="66"/>
      <c r="J124" s="107"/>
      <c r="K124" s="66"/>
      <c r="L124" s="43" t="e">
        <f t="shared" si="191"/>
        <v>#DIV/0!</v>
      </c>
      <c r="M124" s="41" t="e">
        <f t="shared" si="192"/>
        <v>#DIV/0!</v>
      </c>
      <c r="N124" s="66"/>
      <c r="O124" s="66"/>
      <c r="P124" s="66"/>
      <c r="Q124" s="43" t="e">
        <f t="shared" si="194"/>
        <v>#DIV/0!</v>
      </c>
      <c r="R124" s="41" t="e">
        <f t="shared" si="195"/>
        <v>#DIV/0!</v>
      </c>
      <c r="S124" s="66"/>
      <c r="T124" s="66"/>
      <c r="U124" s="66"/>
      <c r="V124" s="43" t="e">
        <f t="shared" si="197"/>
        <v>#DIV/0!</v>
      </c>
      <c r="W124" s="41" t="e">
        <f t="shared" si="198"/>
        <v>#DIV/0!</v>
      </c>
      <c r="X124" s="107"/>
      <c r="Y124" s="66"/>
      <c r="Z124" s="66"/>
      <c r="AA124" s="43" t="e">
        <f t="shared" si="200"/>
        <v>#DIV/0!</v>
      </c>
      <c r="AB124" s="41" t="e">
        <f t="shared" si="201"/>
        <v>#DIV/0!</v>
      </c>
      <c r="AC124" s="107"/>
      <c r="AD124" s="66"/>
      <c r="AE124" s="66"/>
      <c r="AF124" s="43" t="e">
        <f t="shared" si="203"/>
        <v>#DIV/0!</v>
      </c>
      <c r="AG124" s="41" t="e">
        <f t="shared" si="204"/>
        <v>#DIV/0!</v>
      </c>
      <c r="AH124" s="107"/>
      <c r="AI124" s="66"/>
      <c r="AJ124" s="66"/>
      <c r="AK124" s="43" t="e">
        <f t="shared" si="206"/>
        <v>#DIV/0!</v>
      </c>
      <c r="AL124" s="41" t="e">
        <f t="shared" si="207"/>
        <v>#DIV/0!</v>
      </c>
      <c r="AM124" s="107"/>
      <c r="AN124" s="66"/>
      <c r="AO124" s="66"/>
      <c r="AP124" s="43" t="e">
        <f t="shared" si="209"/>
        <v>#DIV/0!</v>
      </c>
      <c r="AQ124" s="41" t="e">
        <f t="shared" si="210"/>
        <v>#DIV/0!</v>
      </c>
      <c r="AR124" s="66"/>
      <c r="AS124" s="66"/>
      <c r="AT124" s="68"/>
      <c r="AU124" s="43" t="e">
        <f t="shared" si="212"/>
        <v>#DIV/0!</v>
      </c>
      <c r="AV124" s="41" t="e">
        <f t="shared" si="213"/>
        <v>#DIV/0!</v>
      </c>
      <c r="AW124" s="66"/>
      <c r="AX124" s="66"/>
      <c r="AY124" s="66"/>
      <c r="AZ124" s="43" t="e">
        <f t="shared" si="215"/>
        <v>#DIV/0!</v>
      </c>
      <c r="BA124" s="41" t="e">
        <f t="shared" si="216"/>
        <v>#DIV/0!</v>
      </c>
      <c r="BB124" s="107"/>
      <c r="BC124" s="66"/>
      <c r="BD124" s="66"/>
      <c r="BE124" s="43" t="e">
        <f t="shared" si="218"/>
        <v>#DIV/0!</v>
      </c>
      <c r="BF124" s="41" t="e">
        <f t="shared" si="219"/>
        <v>#DIV/0!</v>
      </c>
      <c r="BG124" s="107"/>
      <c r="BH124" s="66"/>
      <c r="BI124" s="66"/>
      <c r="BJ124" s="43" t="e">
        <f t="shared" si="221"/>
        <v>#DIV/0!</v>
      </c>
      <c r="BK124" s="45" t="e">
        <f t="shared" si="222"/>
        <v>#DIV/0!</v>
      </c>
      <c r="BL124" s="67"/>
      <c r="BM124" s="69"/>
      <c r="BN124" s="70"/>
      <c r="BO124" s="49" t="e">
        <f t="shared" si="226"/>
        <v>#DIV/0!</v>
      </c>
    </row>
    <row r="125" spans="2:67" s="60" customFormat="1" ht="14.25" x14ac:dyDescent="0.2">
      <c r="B125" s="61" t="s">
        <v>54</v>
      </c>
      <c r="C125" s="41" t="e">
        <f t="shared" si="186"/>
        <v>#DIV/0!</v>
      </c>
      <c r="D125" s="676">
        <f>+SUM(D126:D129)</f>
        <v>0</v>
      </c>
      <c r="E125" s="71">
        <f>+SUM(E126:E129)</f>
        <v>0</v>
      </c>
      <c r="F125" s="538">
        <f>++SUM(F126:F129)</f>
        <v>0</v>
      </c>
      <c r="G125" s="43" t="e">
        <f t="shared" si="188"/>
        <v>#DIV/0!</v>
      </c>
      <c r="H125" s="41" t="e">
        <f t="shared" si="189"/>
        <v>#DIV/0!</v>
      </c>
      <c r="I125" s="63">
        <f>+SUM(I126:I129)</f>
        <v>0</v>
      </c>
      <c r="J125" s="62">
        <f>+SUM(J126:J129)</f>
        <v>0</v>
      </c>
      <c r="K125" s="63">
        <f>+SUM(K126:K129)</f>
        <v>0</v>
      </c>
      <c r="L125" s="43" t="e">
        <f t="shared" si="191"/>
        <v>#DIV/0!</v>
      </c>
      <c r="M125" s="41" t="e">
        <f t="shared" si="192"/>
        <v>#DIV/0!</v>
      </c>
      <c r="N125" s="63">
        <f>+SUM(N126:N129)</f>
        <v>0</v>
      </c>
      <c r="O125" s="63">
        <f>+SUM(O126:O129)</f>
        <v>0</v>
      </c>
      <c r="P125" s="63">
        <f>+SUM(P126:P129)</f>
        <v>0</v>
      </c>
      <c r="Q125" s="43" t="e">
        <f t="shared" si="194"/>
        <v>#DIV/0!</v>
      </c>
      <c r="R125" s="41" t="e">
        <f t="shared" si="195"/>
        <v>#DIV/0!</v>
      </c>
      <c r="S125" s="63">
        <f>+SUM(S126:S129)</f>
        <v>0</v>
      </c>
      <c r="T125" s="63">
        <f>+SUM(T126:T129)</f>
        <v>0</v>
      </c>
      <c r="U125" s="63">
        <f>+SUM(U126:U129)</f>
        <v>0</v>
      </c>
      <c r="V125" s="43" t="e">
        <f t="shared" si="197"/>
        <v>#DIV/0!</v>
      </c>
      <c r="W125" s="41" t="e">
        <f t="shared" si="198"/>
        <v>#DIV/0!</v>
      </c>
      <c r="X125" s="62">
        <f>+SUM(X126:X129)</f>
        <v>0</v>
      </c>
      <c r="Y125" s="63">
        <f>+SUM(Y126:Y129)</f>
        <v>0</v>
      </c>
      <c r="Z125" s="63">
        <f>+SUM(Z126:Z129)</f>
        <v>0</v>
      </c>
      <c r="AA125" s="43" t="e">
        <f t="shared" si="200"/>
        <v>#DIV/0!</v>
      </c>
      <c r="AB125" s="41" t="e">
        <f t="shared" si="201"/>
        <v>#DIV/0!</v>
      </c>
      <c r="AC125" s="62">
        <f>+SUM(AC126:AC129)</f>
        <v>0</v>
      </c>
      <c r="AD125" s="63">
        <f>+SUM(AD126:AD129)</f>
        <v>0</v>
      </c>
      <c r="AE125" s="63">
        <f>+SUM(AE126:AE129)</f>
        <v>0</v>
      </c>
      <c r="AF125" s="43" t="e">
        <f t="shared" si="203"/>
        <v>#DIV/0!</v>
      </c>
      <c r="AG125" s="41" t="e">
        <f t="shared" si="204"/>
        <v>#DIV/0!</v>
      </c>
      <c r="AH125" s="62">
        <f>+SUM(AH126:AH129)</f>
        <v>0</v>
      </c>
      <c r="AI125" s="63">
        <f>+SUM(AI126:AI129)</f>
        <v>0</v>
      </c>
      <c r="AJ125" s="63">
        <f>+SUM(AJ126:AJ129)</f>
        <v>0</v>
      </c>
      <c r="AK125" s="43" t="e">
        <f t="shared" si="206"/>
        <v>#DIV/0!</v>
      </c>
      <c r="AL125" s="41" t="e">
        <f t="shared" si="207"/>
        <v>#DIV/0!</v>
      </c>
      <c r="AM125" s="62">
        <f>+SUM(AM126:AM129)</f>
        <v>0</v>
      </c>
      <c r="AN125" s="63">
        <f>+SUM(AN126:AN129)</f>
        <v>0</v>
      </c>
      <c r="AO125" s="63">
        <f>+SUM(AO126:AO129)</f>
        <v>0</v>
      </c>
      <c r="AP125" s="43" t="e">
        <f t="shared" si="209"/>
        <v>#DIV/0!</v>
      </c>
      <c r="AQ125" s="41" t="e">
        <f t="shared" si="210"/>
        <v>#DIV/0!</v>
      </c>
      <c r="AR125" s="62">
        <f>+SUM(AR126:AR129)</f>
        <v>0</v>
      </c>
      <c r="AS125" s="63">
        <f>+SUM(AS126:AS129)</f>
        <v>0</v>
      </c>
      <c r="AT125" s="71">
        <f>+SUM(AT126:AT129)</f>
        <v>0</v>
      </c>
      <c r="AU125" s="43" t="e">
        <f t="shared" si="212"/>
        <v>#DIV/0!</v>
      </c>
      <c r="AV125" s="41" t="e">
        <f t="shared" si="213"/>
        <v>#DIV/0!</v>
      </c>
      <c r="AW125" s="62">
        <f>+SUM(AW126:AW129)</f>
        <v>0</v>
      </c>
      <c r="AX125" s="63">
        <f>+SUM(AX126:AX129)</f>
        <v>0</v>
      </c>
      <c r="AY125" s="63">
        <f>+SUM(AY126:AY129)</f>
        <v>0</v>
      </c>
      <c r="AZ125" s="43" t="e">
        <f t="shared" si="215"/>
        <v>#DIV/0!</v>
      </c>
      <c r="BA125" s="41" t="e">
        <f t="shared" si="216"/>
        <v>#DIV/0!</v>
      </c>
      <c r="BB125" s="62">
        <f>+SUM(BB126:BB129)</f>
        <v>0</v>
      </c>
      <c r="BC125" s="63">
        <f>+SUM(BC126:BC129)</f>
        <v>0</v>
      </c>
      <c r="BD125" s="63">
        <f>+SUM(BD126:BD129)</f>
        <v>0</v>
      </c>
      <c r="BE125" s="43" t="e">
        <f t="shared" si="218"/>
        <v>#DIV/0!</v>
      </c>
      <c r="BF125" s="41" t="e">
        <f t="shared" si="219"/>
        <v>#DIV/0!</v>
      </c>
      <c r="BG125" s="62">
        <f>+SUM(BG126:BG129)</f>
        <v>0</v>
      </c>
      <c r="BH125" s="63">
        <f>+SUM(BH126:BH129)</f>
        <v>0</v>
      </c>
      <c r="BI125" s="63">
        <f>+SUM(BI126:BI129)</f>
        <v>0</v>
      </c>
      <c r="BJ125" s="43" t="e">
        <f t="shared" si="221"/>
        <v>#DIV/0!</v>
      </c>
      <c r="BK125" s="45" t="e">
        <f t="shared" si="222"/>
        <v>#DIV/0!</v>
      </c>
      <c r="BL125" s="64">
        <f t="shared" ref="BL125" si="227">+D125+I125+N125+S125+X125+AC125+AH125+AM125+AR125+AW125+BB125+BG125</f>
        <v>0</v>
      </c>
      <c r="BM125" s="72">
        <f t="shared" ref="BM125" si="228">+E125+J125+O125+T125+Y125+AD125+AI125+AN125+AS125+AX125+BC125+BH125</f>
        <v>0</v>
      </c>
      <c r="BN125" s="73">
        <f t="shared" ref="BN125" si="229">+F125+K125+P125+U125+Z125+AE125+AJ125+AO125+AT125+AY125+BD125+BI125</f>
        <v>0</v>
      </c>
      <c r="BO125" s="49" t="e">
        <f t="shared" si="226"/>
        <v>#DIV/0!</v>
      </c>
    </row>
    <row r="126" spans="2:67" s="60" customFormat="1" ht="14.25" outlineLevel="1" x14ac:dyDescent="0.2">
      <c r="B126" s="65" t="s">
        <v>37</v>
      </c>
      <c r="C126" s="41" t="e">
        <f t="shared" si="186"/>
        <v>#DIV/0!</v>
      </c>
      <c r="D126" s="539"/>
      <c r="E126" s="68"/>
      <c r="F126" s="539"/>
      <c r="G126" s="43" t="e">
        <f t="shared" si="188"/>
        <v>#DIV/0!</v>
      </c>
      <c r="H126" s="41" t="e">
        <f t="shared" si="189"/>
        <v>#DIV/0!</v>
      </c>
      <c r="I126" s="66"/>
      <c r="J126" s="107"/>
      <c r="K126" s="66"/>
      <c r="L126" s="43" t="e">
        <f t="shared" si="191"/>
        <v>#DIV/0!</v>
      </c>
      <c r="M126" s="41" t="e">
        <f t="shared" si="192"/>
        <v>#DIV/0!</v>
      </c>
      <c r="N126" s="66"/>
      <c r="O126" s="66"/>
      <c r="P126" s="66"/>
      <c r="Q126" s="43" t="e">
        <f t="shared" si="194"/>
        <v>#DIV/0!</v>
      </c>
      <c r="R126" s="41" t="e">
        <f t="shared" si="195"/>
        <v>#DIV/0!</v>
      </c>
      <c r="S126" s="66"/>
      <c r="T126" s="66"/>
      <c r="U126" s="66"/>
      <c r="V126" s="43" t="e">
        <f t="shared" si="197"/>
        <v>#DIV/0!</v>
      </c>
      <c r="W126" s="41" t="e">
        <f t="shared" si="198"/>
        <v>#DIV/0!</v>
      </c>
      <c r="X126" s="107"/>
      <c r="Y126" s="66"/>
      <c r="Z126" s="66"/>
      <c r="AA126" s="43" t="e">
        <f t="shared" si="200"/>
        <v>#DIV/0!</v>
      </c>
      <c r="AB126" s="41" t="e">
        <f t="shared" si="201"/>
        <v>#DIV/0!</v>
      </c>
      <c r="AC126" s="107"/>
      <c r="AD126" s="66"/>
      <c r="AE126" s="66"/>
      <c r="AF126" s="43" t="e">
        <f t="shared" si="203"/>
        <v>#DIV/0!</v>
      </c>
      <c r="AG126" s="41" t="e">
        <f t="shared" si="204"/>
        <v>#DIV/0!</v>
      </c>
      <c r="AH126" s="107"/>
      <c r="AI126" s="66"/>
      <c r="AJ126" s="66"/>
      <c r="AK126" s="43" t="e">
        <f t="shared" si="206"/>
        <v>#DIV/0!</v>
      </c>
      <c r="AL126" s="41" t="e">
        <f t="shared" si="207"/>
        <v>#DIV/0!</v>
      </c>
      <c r="AM126" s="107"/>
      <c r="AN126" s="66"/>
      <c r="AO126" s="66"/>
      <c r="AP126" s="43" t="e">
        <f t="shared" si="209"/>
        <v>#DIV/0!</v>
      </c>
      <c r="AQ126" s="41" t="e">
        <f t="shared" si="210"/>
        <v>#DIV/0!</v>
      </c>
      <c r="AR126" s="66"/>
      <c r="AS126" s="66"/>
      <c r="AT126" s="68"/>
      <c r="AU126" s="43" t="e">
        <f t="shared" si="212"/>
        <v>#DIV/0!</v>
      </c>
      <c r="AV126" s="41" t="e">
        <f t="shared" si="213"/>
        <v>#DIV/0!</v>
      </c>
      <c r="AW126" s="66"/>
      <c r="AX126" s="66"/>
      <c r="AY126" s="66"/>
      <c r="AZ126" s="43" t="e">
        <f t="shared" si="215"/>
        <v>#DIV/0!</v>
      </c>
      <c r="BA126" s="41" t="e">
        <f t="shared" si="216"/>
        <v>#DIV/0!</v>
      </c>
      <c r="BB126" s="107"/>
      <c r="BC126" s="66"/>
      <c r="BD126" s="66"/>
      <c r="BE126" s="43" t="e">
        <f t="shared" si="218"/>
        <v>#DIV/0!</v>
      </c>
      <c r="BF126" s="41" t="e">
        <f t="shared" si="219"/>
        <v>#DIV/0!</v>
      </c>
      <c r="BG126" s="107"/>
      <c r="BH126" s="66"/>
      <c r="BI126" s="66"/>
      <c r="BJ126" s="43" t="e">
        <f t="shared" si="221"/>
        <v>#DIV/0!</v>
      </c>
      <c r="BK126" s="45" t="e">
        <f t="shared" si="222"/>
        <v>#DIV/0!</v>
      </c>
      <c r="BL126" s="67"/>
      <c r="BM126" s="69"/>
      <c r="BN126" s="70"/>
      <c r="BO126" s="49" t="e">
        <f t="shared" si="226"/>
        <v>#DIV/0!</v>
      </c>
    </row>
    <row r="127" spans="2:67" s="60" customFormat="1" ht="14.25" outlineLevel="1" x14ac:dyDescent="0.2">
      <c r="B127" s="65" t="s">
        <v>38</v>
      </c>
      <c r="C127" s="41" t="e">
        <f t="shared" si="186"/>
        <v>#DIV/0!</v>
      </c>
      <c r="D127" s="539"/>
      <c r="E127" s="68"/>
      <c r="F127" s="539"/>
      <c r="G127" s="43" t="e">
        <f t="shared" si="188"/>
        <v>#DIV/0!</v>
      </c>
      <c r="H127" s="41" t="e">
        <f t="shared" si="189"/>
        <v>#DIV/0!</v>
      </c>
      <c r="I127" s="66"/>
      <c r="J127" s="107"/>
      <c r="K127" s="66"/>
      <c r="L127" s="43" t="e">
        <f t="shared" si="191"/>
        <v>#DIV/0!</v>
      </c>
      <c r="M127" s="41" t="e">
        <f t="shared" si="192"/>
        <v>#DIV/0!</v>
      </c>
      <c r="N127" s="66"/>
      <c r="O127" s="66"/>
      <c r="P127" s="66"/>
      <c r="Q127" s="43" t="e">
        <f t="shared" si="194"/>
        <v>#DIV/0!</v>
      </c>
      <c r="R127" s="41" t="e">
        <f t="shared" si="195"/>
        <v>#DIV/0!</v>
      </c>
      <c r="S127" s="66"/>
      <c r="T127" s="66"/>
      <c r="U127" s="66"/>
      <c r="V127" s="43" t="e">
        <f t="shared" si="197"/>
        <v>#DIV/0!</v>
      </c>
      <c r="W127" s="41" t="e">
        <f t="shared" si="198"/>
        <v>#DIV/0!</v>
      </c>
      <c r="X127" s="107"/>
      <c r="Y127" s="66"/>
      <c r="Z127" s="66"/>
      <c r="AA127" s="43" t="e">
        <f t="shared" si="200"/>
        <v>#DIV/0!</v>
      </c>
      <c r="AB127" s="41" t="e">
        <f t="shared" si="201"/>
        <v>#DIV/0!</v>
      </c>
      <c r="AC127" s="107"/>
      <c r="AD127" s="66"/>
      <c r="AE127" s="66"/>
      <c r="AF127" s="43" t="e">
        <f t="shared" si="203"/>
        <v>#DIV/0!</v>
      </c>
      <c r="AG127" s="41" t="e">
        <f t="shared" si="204"/>
        <v>#DIV/0!</v>
      </c>
      <c r="AH127" s="107"/>
      <c r="AI127" s="66"/>
      <c r="AJ127" s="66"/>
      <c r="AK127" s="43" t="e">
        <f t="shared" si="206"/>
        <v>#DIV/0!</v>
      </c>
      <c r="AL127" s="41" t="e">
        <f t="shared" si="207"/>
        <v>#DIV/0!</v>
      </c>
      <c r="AM127" s="107"/>
      <c r="AN127" s="66"/>
      <c r="AO127" s="66"/>
      <c r="AP127" s="43" t="e">
        <f t="shared" si="209"/>
        <v>#DIV/0!</v>
      </c>
      <c r="AQ127" s="41" t="e">
        <f t="shared" si="210"/>
        <v>#DIV/0!</v>
      </c>
      <c r="AR127" s="66"/>
      <c r="AS127" s="66"/>
      <c r="AT127" s="68"/>
      <c r="AU127" s="43" t="e">
        <f t="shared" si="212"/>
        <v>#DIV/0!</v>
      </c>
      <c r="AV127" s="41" t="e">
        <f t="shared" si="213"/>
        <v>#DIV/0!</v>
      </c>
      <c r="AW127" s="66"/>
      <c r="AX127" s="66"/>
      <c r="AY127" s="66"/>
      <c r="AZ127" s="43" t="e">
        <f t="shared" si="215"/>
        <v>#DIV/0!</v>
      </c>
      <c r="BA127" s="41" t="e">
        <f t="shared" si="216"/>
        <v>#DIV/0!</v>
      </c>
      <c r="BB127" s="107"/>
      <c r="BC127" s="66"/>
      <c r="BD127" s="66"/>
      <c r="BE127" s="43" t="e">
        <f t="shared" si="218"/>
        <v>#DIV/0!</v>
      </c>
      <c r="BF127" s="41" t="e">
        <f t="shared" si="219"/>
        <v>#DIV/0!</v>
      </c>
      <c r="BG127" s="107"/>
      <c r="BH127" s="66"/>
      <c r="BI127" s="66"/>
      <c r="BJ127" s="43" t="e">
        <f t="shared" si="221"/>
        <v>#DIV/0!</v>
      </c>
      <c r="BK127" s="45" t="e">
        <f t="shared" si="222"/>
        <v>#DIV/0!</v>
      </c>
      <c r="BL127" s="67"/>
      <c r="BM127" s="69"/>
      <c r="BN127" s="70"/>
      <c r="BO127" s="49" t="e">
        <f t="shared" si="226"/>
        <v>#DIV/0!</v>
      </c>
    </row>
    <row r="128" spans="2:67" s="60" customFormat="1" ht="14.25" outlineLevel="1" x14ac:dyDescent="0.2">
      <c r="B128" s="65" t="s">
        <v>39</v>
      </c>
      <c r="C128" s="41" t="e">
        <f t="shared" si="186"/>
        <v>#DIV/0!</v>
      </c>
      <c r="D128" s="539"/>
      <c r="E128" s="68"/>
      <c r="F128" s="539"/>
      <c r="G128" s="43" t="e">
        <f t="shared" si="188"/>
        <v>#DIV/0!</v>
      </c>
      <c r="H128" s="41" t="e">
        <f t="shared" si="189"/>
        <v>#DIV/0!</v>
      </c>
      <c r="I128" s="66"/>
      <c r="J128" s="107"/>
      <c r="K128" s="66"/>
      <c r="L128" s="43" t="e">
        <f t="shared" si="191"/>
        <v>#DIV/0!</v>
      </c>
      <c r="M128" s="41" t="e">
        <f t="shared" si="192"/>
        <v>#DIV/0!</v>
      </c>
      <c r="N128" s="66"/>
      <c r="O128" s="66"/>
      <c r="P128" s="66"/>
      <c r="Q128" s="43" t="e">
        <f t="shared" si="194"/>
        <v>#DIV/0!</v>
      </c>
      <c r="R128" s="41" t="e">
        <f t="shared" si="195"/>
        <v>#DIV/0!</v>
      </c>
      <c r="S128" s="66"/>
      <c r="T128" s="66"/>
      <c r="U128" s="66"/>
      <c r="V128" s="43" t="e">
        <f t="shared" si="197"/>
        <v>#DIV/0!</v>
      </c>
      <c r="W128" s="41" t="e">
        <f t="shared" si="198"/>
        <v>#DIV/0!</v>
      </c>
      <c r="X128" s="107"/>
      <c r="Y128" s="66"/>
      <c r="Z128" s="66"/>
      <c r="AA128" s="43" t="e">
        <f t="shared" si="200"/>
        <v>#DIV/0!</v>
      </c>
      <c r="AB128" s="41" t="e">
        <f t="shared" si="201"/>
        <v>#DIV/0!</v>
      </c>
      <c r="AC128" s="107"/>
      <c r="AD128" s="66"/>
      <c r="AE128" s="66"/>
      <c r="AF128" s="43" t="e">
        <f t="shared" si="203"/>
        <v>#DIV/0!</v>
      </c>
      <c r="AG128" s="41" t="e">
        <f t="shared" si="204"/>
        <v>#DIV/0!</v>
      </c>
      <c r="AH128" s="107"/>
      <c r="AI128" s="66"/>
      <c r="AJ128" s="66"/>
      <c r="AK128" s="43" t="e">
        <f t="shared" si="206"/>
        <v>#DIV/0!</v>
      </c>
      <c r="AL128" s="41" t="e">
        <f t="shared" si="207"/>
        <v>#DIV/0!</v>
      </c>
      <c r="AM128" s="107"/>
      <c r="AN128" s="66"/>
      <c r="AO128" s="66"/>
      <c r="AP128" s="43" t="e">
        <f t="shared" si="209"/>
        <v>#DIV/0!</v>
      </c>
      <c r="AQ128" s="41" t="e">
        <f t="shared" si="210"/>
        <v>#DIV/0!</v>
      </c>
      <c r="AR128" s="66"/>
      <c r="AS128" s="66"/>
      <c r="AT128" s="68"/>
      <c r="AU128" s="43" t="e">
        <f t="shared" si="212"/>
        <v>#DIV/0!</v>
      </c>
      <c r="AV128" s="41" t="e">
        <f t="shared" si="213"/>
        <v>#DIV/0!</v>
      </c>
      <c r="AW128" s="66"/>
      <c r="AX128" s="66"/>
      <c r="AY128" s="66"/>
      <c r="AZ128" s="43" t="e">
        <f t="shared" si="215"/>
        <v>#DIV/0!</v>
      </c>
      <c r="BA128" s="41" t="e">
        <f t="shared" si="216"/>
        <v>#DIV/0!</v>
      </c>
      <c r="BB128" s="107"/>
      <c r="BC128" s="66"/>
      <c r="BD128" s="66"/>
      <c r="BE128" s="43" t="e">
        <f t="shared" si="218"/>
        <v>#DIV/0!</v>
      </c>
      <c r="BF128" s="41" t="e">
        <f t="shared" si="219"/>
        <v>#DIV/0!</v>
      </c>
      <c r="BG128" s="107"/>
      <c r="BH128" s="66"/>
      <c r="BI128" s="66"/>
      <c r="BJ128" s="43" t="e">
        <f t="shared" si="221"/>
        <v>#DIV/0!</v>
      </c>
      <c r="BK128" s="45" t="e">
        <f t="shared" si="222"/>
        <v>#DIV/0!</v>
      </c>
      <c r="BL128" s="67"/>
      <c r="BM128" s="69"/>
      <c r="BN128" s="70"/>
      <c r="BO128" s="49" t="e">
        <f t="shared" si="226"/>
        <v>#DIV/0!</v>
      </c>
    </row>
    <row r="129" spans="2:67" s="60" customFormat="1" ht="14.25" outlineLevel="1" x14ac:dyDescent="0.2">
      <c r="B129" s="65" t="s">
        <v>40</v>
      </c>
      <c r="C129" s="41" t="e">
        <f t="shared" si="186"/>
        <v>#DIV/0!</v>
      </c>
      <c r="D129" s="539"/>
      <c r="E129" s="68"/>
      <c r="F129" s="539"/>
      <c r="G129" s="43" t="e">
        <f t="shared" si="188"/>
        <v>#DIV/0!</v>
      </c>
      <c r="H129" s="41" t="e">
        <f t="shared" si="189"/>
        <v>#DIV/0!</v>
      </c>
      <c r="I129" s="66"/>
      <c r="J129" s="107"/>
      <c r="K129" s="66"/>
      <c r="L129" s="43" t="e">
        <f t="shared" si="191"/>
        <v>#DIV/0!</v>
      </c>
      <c r="M129" s="41" t="e">
        <f t="shared" si="192"/>
        <v>#DIV/0!</v>
      </c>
      <c r="N129" s="66"/>
      <c r="O129" s="66"/>
      <c r="P129" s="66"/>
      <c r="Q129" s="43" t="e">
        <f t="shared" si="194"/>
        <v>#DIV/0!</v>
      </c>
      <c r="R129" s="41" t="e">
        <f t="shared" si="195"/>
        <v>#DIV/0!</v>
      </c>
      <c r="S129" s="66"/>
      <c r="T129" s="66"/>
      <c r="U129" s="66"/>
      <c r="V129" s="43" t="e">
        <f t="shared" si="197"/>
        <v>#DIV/0!</v>
      </c>
      <c r="W129" s="41" t="e">
        <f t="shared" si="198"/>
        <v>#DIV/0!</v>
      </c>
      <c r="X129" s="107"/>
      <c r="Y129" s="66"/>
      <c r="Z129" s="66"/>
      <c r="AA129" s="43" t="e">
        <f t="shared" si="200"/>
        <v>#DIV/0!</v>
      </c>
      <c r="AB129" s="41" t="e">
        <f t="shared" si="201"/>
        <v>#DIV/0!</v>
      </c>
      <c r="AC129" s="107"/>
      <c r="AD129" s="66"/>
      <c r="AE129" s="66"/>
      <c r="AF129" s="43" t="e">
        <f t="shared" si="203"/>
        <v>#DIV/0!</v>
      </c>
      <c r="AG129" s="41" t="e">
        <f t="shared" si="204"/>
        <v>#DIV/0!</v>
      </c>
      <c r="AH129" s="107"/>
      <c r="AI129" s="66"/>
      <c r="AJ129" s="66"/>
      <c r="AK129" s="43" t="e">
        <f t="shared" si="206"/>
        <v>#DIV/0!</v>
      </c>
      <c r="AL129" s="41" t="e">
        <f t="shared" si="207"/>
        <v>#DIV/0!</v>
      </c>
      <c r="AM129" s="107"/>
      <c r="AN129" s="66"/>
      <c r="AO129" s="66"/>
      <c r="AP129" s="43" t="e">
        <f t="shared" si="209"/>
        <v>#DIV/0!</v>
      </c>
      <c r="AQ129" s="41" t="e">
        <f t="shared" si="210"/>
        <v>#DIV/0!</v>
      </c>
      <c r="AR129" s="66"/>
      <c r="AS129" s="66"/>
      <c r="AT129" s="68"/>
      <c r="AU129" s="43" t="e">
        <f t="shared" si="212"/>
        <v>#DIV/0!</v>
      </c>
      <c r="AV129" s="41" t="e">
        <f t="shared" si="213"/>
        <v>#DIV/0!</v>
      </c>
      <c r="AW129" s="66"/>
      <c r="AX129" s="66"/>
      <c r="AY129" s="66"/>
      <c r="AZ129" s="43" t="e">
        <f t="shared" si="215"/>
        <v>#DIV/0!</v>
      </c>
      <c r="BA129" s="41" t="e">
        <f t="shared" si="216"/>
        <v>#DIV/0!</v>
      </c>
      <c r="BB129" s="107"/>
      <c r="BC129" s="66"/>
      <c r="BD129" s="66"/>
      <c r="BE129" s="43" t="e">
        <f t="shared" si="218"/>
        <v>#DIV/0!</v>
      </c>
      <c r="BF129" s="41" t="e">
        <f t="shared" si="219"/>
        <v>#DIV/0!</v>
      </c>
      <c r="BG129" s="107"/>
      <c r="BH129" s="66"/>
      <c r="BI129" s="66"/>
      <c r="BJ129" s="43" t="e">
        <f t="shared" si="221"/>
        <v>#DIV/0!</v>
      </c>
      <c r="BK129" s="45" t="e">
        <f t="shared" si="222"/>
        <v>#DIV/0!</v>
      </c>
      <c r="BL129" s="67"/>
      <c r="BM129" s="69"/>
      <c r="BN129" s="70"/>
      <c r="BO129" s="49" t="e">
        <f t="shared" si="226"/>
        <v>#DIV/0!</v>
      </c>
    </row>
    <row r="130" spans="2:67" s="60" customFormat="1" ht="14.25" x14ac:dyDescent="0.2">
      <c r="B130" s="61" t="s">
        <v>55</v>
      </c>
      <c r="C130" s="41" t="e">
        <f t="shared" si="186"/>
        <v>#DIV/0!</v>
      </c>
      <c r="D130" s="676">
        <f>+SUM(D131:D134)</f>
        <v>0</v>
      </c>
      <c r="E130" s="71">
        <f>+SUM(E131:E134)</f>
        <v>0</v>
      </c>
      <c r="F130" s="538">
        <f>++SUM(F131:F134)</f>
        <v>0</v>
      </c>
      <c r="G130" s="43" t="e">
        <f t="shared" si="188"/>
        <v>#DIV/0!</v>
      </c>
      <c r="H130" s="41" t="e">
        <f t="shared" si="189"/>
        <v>#DIV/0!</v>
      </c>
      <c r="I130" s="63">
        <f>+SUM(I131:I134)</f>
        <v>0</v>
      </c>
      <c r="J130" s="62">
        <f>+SUM(J131:J134)</f>
        <v>0</v>
      </c>
      <c r="K130" s="63">
        <f>+SUM(K131:K134)</f>
        <v>0</v>
      </c>
      <c r="L130" s="43" t="e">
        <f t="shared" si="191"/>
        <v>#DIV/0!</v>
      </c>
      <c r="M130" s="41" t="e">
        <f t="shared" si="192"/>
        <v>#DIV/0!</v>
      </c>
      <c r="N130" s="63">
        <f>+SUM(N131:N134)</f>
        <v>0</v>
      </c>
      <c r="O130" s="63">
        <f>+SUM(O131:O134)</f>
        <v>0</v>
      </c>
      <c r="P130" s="63">
        <f>+SUM(P131:P134)</f>
        <v>0</v>
      </c>
      <c r="Q130" s="43" t="e">
        <f t="shared" si="194"/>
        <v>#DIV/0!</v>
      </c>
      <c r="R130" s="41" t="e">
        <f t="shared" si="195"/>
        <v>#DIV/0!</v>
      </c>
      <c r="S130" s="63">
        <f>+SUM(S131:S134)</f>
        <v>0</v>
      </c>
      <c r="T130" s="63">
        <f>+SUM(T131:T134)</f>
        <v>0</v>
      </c>
      <c r="U130" s="63">
        <f>+SUM(U131:U134)</f>
        <v>0</v>
      </c>
      <c r="V130" s="43" t="e">
        <f t="shared" si="197"/>
        <v>#DIV/0!</v>
      </c>
      <c r="W130" s="41" t="e">
        <f t="shared" si="198"/>
        <v>#DIV/0!</v>
      </c>
      <c r="X130" s="62">
        <f>+SUM(X131:X134)</f>
        <v>0</v>
      </c>
      <c r="Y130" s="63">
        <f>+SUM(Y131:Y134)</f>
        <v>0</v>
      </c>
      <c r="Z130" s="63">
        <f>+SUM(Z131:Z134)</f>
        <v>0</v>
      </c>
      <c r="AA130" s="43" t="e">
        <f t="shared" si="200"/>
        <v>#DIV/0!</v>
      </c>
      <c r="AB130" s="41" t="e">
        <f t="shared" si="201"/>
        <v>#DIV/0!</v>
      </c>
      <c r="AC130" s="62">
        <f>+SUM(AC131:AC134)</f>
        <v>0</v>
      </c>
      <c r="AD130" s="63">
        <f>+SUM(AD131:AD134)</f>
        <v>0</v>
      </c>
      <c r="AE130" s="63">
        <f>+SUM(AE131:AE134)</f>
        <v>0</v>
      </c>
      <c r="AF130" s="43" t="e">
        <f t="shared" si="203"/>
        <v>#DIV/0!</v>
      </c>
      <c r="AG130" s="41" t="e">
        <f t="shared" si="204"/>
        <v>#DIV/0!</v>
      </c>
      <c r="AH130" s="62">
        <f>+SUM(AH131:AH134)</f>
        <v>0</v>
      </c>
      <c r="AI130" s="63">
        <f>+SUM(AI131:AI134)</f>
        <v>0</v>
      </c>
      <c r="AJ130" s="63">
        <f>+SUM(AJ131:AJ134)</f>
        <v>0</v>
      </c>
      <c r="AK130" s="43" t="e">
        <f t="shared" si="206"/>
        <v>#DIV/0!</v>
      </c>
      <c r="AL130" s="41" t="e">
        <f t="shared" si="207"/>
        <v>#DIV/0!</v>
      </c>
      <c r="AM130" s="62">
        <f>+SUM(AM131:AM134)</f>
        <v>0</v>
      </c>
      <c r="AN130" s="63">
        <f>+SUM(AN131:AN134)</f>
        <v>0</v>
      </c>
      <c r="AO130" s="63">
        <f>+SUM(AO131:AO134)</f>
        <v>0</v>
      </c>
      <c r="AP130" s="43" t="e">
        <f t="shared" si="209"/>
        <v>#DIV/0!</v>
      </c>
      <c r="AQ130" s="41" t="e">
        <f t="shared" si="210"/>
        <v>#DIV/0!</v>
      </c>
      <c r="AR130" s="62">
        <f>+SUM(AR131:AR134)</f>
        <v>0</v>
      </c>
      <c r="AS130" s="63">
        <f>+SUM(AS131:AS134)</f>
        <v>0</v>
      </c>
      <c r="AT130" s="71">
        <f>+SUM(AT131:AT134)</f>
        <v>0</v>
      </c>
      <c r="AU130" s="43" t="e">
        <f t="shared" si="212"/>
        <v>#DIV/0!</v>
      </c>
      <c r="AV130" s="41" t="e">
        <f t="shared" si="213"/>
        <v>#DIV/0!</v>
      </c>
      <c r="AW130" s="62">
        <f>+SUM(AW131:AW134)</f>
        <v>0</v>
      </c>
      <c r="AX130" s="63">
        <f>+SUM(AX131:AX134)</f>
        <v>0</v>
      </c>
      <c r="AY130" s="63">
        <f>+SUM(AY131:AY134)</f>
        <v>0</v>
      </c>
      <c r="AZ130" s="43" t="e">
        <f t="shared" si="215"/>
        <v>#DIV/0!</v>
      </c>
      <c r="BA130" s="41" t="e">
        <f t="shared" si="216"/>
        <v>#DIV/0!</v>
      </c>
      <c r="BB130" s="62">
        <f>+SUM(BB131:BB134)</f>
        <v>0</v>
      </c>
      <c r="BC130" s="63">
        <f>+SUM(BC131:BC134)</f>
        <v>0</v>
      </c>
      <c r="BD130" s="63">
        <f>+SUM(BD131:BD134)</f>
        <v>0</v>
      </c>
      <c r="BE130" s="43" t="e">
        <f t="shared" si="218"/>
        <v>#DIV/0!</v>
      </c>
      <c r="BF130" s="41" t="e">
        <f t="shared" si="219"/>
        <v>#DIV/0!</v>
      </c>
      <c r="BG130" s="62">
        <f>+SUM(BG131:BG134)</f>
        <v>0</v>
      </c>
      <c r="BH130" s="63">
        <f>+SUM(BH131:BH134)</f>
        <v>0</v>
      </c>
      <c r="BI130" s="63">
        <f>+SUM(BI131:BI134)</f>
        <v>0</v>
      </c>
      <c r="BJ130" s="43" t="e">
        <f t="shared" si="221"/>
        <v>#DIV/0!</v>
      </c>
      <c r="BK130" s="45" t="e">
        <f t="shared" si="222"/>
        <v>#DIV/0!</v>
      </c>
      <c r="BL130" s="64">
        <f t="shared" ref="BL130" si="230">+D130+I130+N130+S130+X130+AC130+AH130+AM130+AR130+AW130+BB130+BG130</f>
        <v>0</v>
      </c>
      <c r="BM130" s="72">
        <f t="shared" ref="BM130" si="231">+E130+J130+O130+T130+Y130+AD130+AI130+AN130+AS130+AX130+BC130+BH130</f>
        <v>0</v>
      </c>
      <c r="BN130" s="73">
        <f t="shared" ref="BN130" si="232">+F130+K130+P130+U130+Z130+AE130+AJ130+AO130+AT130+AY130+BD130+BI130</f>
        <v>0</v>
      </c>
      <c r="BO130" s="49" t="e">
        <f t="shared" si="226"/>
        <v>#DIV/0!</v>
      </c>
    </row>
    <row r="131" spans="2:67" s="60" customFormat="1" ht="14.25" outlineLevel="1" x14ac:dyDescent="0.2">
      <c r="B131" s="65" t="s">
        <v>37</v>
      </c>
      <c r="C131" s="41" t="e">
        <f t="shared" si="186"/>
        <v>#DIV/0!</v>
      </c>
      <c r="D131" s="539"/>
      <c r="E131" s="68"/>
      <c r="F131" s="539"/>
      <c r="G131" s="43" t="e">
        <f t="shared" si="188"/>
        <v>#DIV/0!</v>
      </c>
      <c r="H131" s="41" t="e">
        <f t="shared" si="189"/>
        <v>#DIV/0!</v>
      </c>
      <c r="I131" s="66"/>
      <c r="J131" s="107"/>
      <c r="K131" s="66"/>
      <c r="L131" s="43" t="e">
        <f t="shared" si="191"/>
        <v>#DIV/0!</v>
      </c>
      <c r="M131" s="41" t="e">
        <f t="shared" si="192"/>
        <v>#DIV/0!</v>
      </c>
      <c r="N131" s="66"/>
      <c r="O131" s="66"/>
      <c r="P131" s="66"/>
      <c r="Q131" s="43" t="e">
        <f t="shared" si="194"/>
        <v>#DIV/0!</v>
      </c>
      <c r="R131" s="41" t="e">
        <f t="shared" si="195"/>
        <v>#DIV/0!</v>
      </c>
      <c r="S131" s="66"/>
      <c r="T131" s="66"/>
      <c r="U131" s="66"/>
      <c r="V131" s="43" t="e">
        <f t="shared" si="197"/>
        <v>#DIV/0!</v>
      </c>
      <c r="W131" s="41" t="e">
        <f t="shared" si="198"/>
        <v>#DIV/0!</v>
      </c>
      <c r="X131" s="107"/>
      <c r="Y131" s="66"/>
      <c r="Z131" s="66"/>
      <c r="AA131" s="43" t="e">
        <f t="shared" si="200"/>
        <v>#DIV/0!</v>
      </c>
      <c r="AB131" s="41" t="e">
        <f t="shared" si="201"/>
        <v>#DIV/0!</v>
      </c>
      <c r="AC131" s="107"/>
      <c r="AD131" s="66"/>
      <c r="AE131" s="66"/>
      <c r="AF131" s="43" t="e">
        <f t="shared" si="203"/>
        <v>#DIV/0!</v>
      </c>
      <c r="AG131" s="41" t="e">
        <f t="shared" si="204"/>
        <v>#DIV/0!</v>
      </c>
      <c r="AH131" s="107"/>
      <c r="AI131" s="66"/>
      <c r="AJ131" s="66"/>
      <c r="AK131" s="43" t="e">
        <f t="shared" si="206"/>
        <v>#DIV/0!</v>
      </c>
      <c r="AL131" s="41" t="e">
        <f t="shared" si="207"/>
        <v>#DIV/0!</v>
      </c>
      <c r="AM131" s="107"/>
      <c r="AN131" s="66"/>
      <c r="AO131" s="66"/>
      <c r="AP131" s="43" t="e">
        <f t="shared" si="209"/>
        <v>#DIV/0!</v>
      </c>
      <c r="AQ131" s="41" t="e">
        <f t="shared" si="210"/>
        <v>#DIV/0!</v>
      </c>
      <c r="AR131" s="66"/>
      <c r="AS131" s="66"/>
      <c r="AT131" s="68"/>
      <c r="AU131" s="43" t="e">
        <f t="shared" si="212"/>
        <v>#DIV/0!</v>
      </c>
      <c r="AV131" s="41" t="e">
        <f t="shared" si="213"/>
        <v>#DIV/0!</v>
      </c>
      <c r="AW131" s="66"/>
      <c r="AX131" s="66"/>
      <c r="AY131" s="66"/>
      <c r="AZ131" s="43" t="e">
        <f t="shared" si="215"/>
        <v>#DIV/0!</v>
      </c>
      <c r="BA131" s="41" t="e">
        <f t="shared" si="216"/>
        <v>#DIV/0!</v>
      </c>
      <c r="BB131" s="107"/>
      <c r="BC131" s="66"/>
      <c r="BD131" s="66"/>
      <c r="BE131" s="43" t="e">
        <f t="shared" si="218"/>
        <v>#DIV/0!</v>
      </c>
      <c r="BF131" s="41" t="e">
        <f t="shared" si="219"/>
        <v>#DIV/0!</v>
      </c>
      <c r="BG131" s="107"/>
      <c r="BH131" s="66"/>
      <c r="BI131" s="66"/>
      <c r="BJ131" s="43" t="e">
        <f t="shared" si="221"/>
        <v>#DIV/0!</v>
      </c>
      <c r="BK131" s="45" t="e">
        <f t="shared" si="222"/>
        <v>#DIV/0!</v>
      </c>
      <c r="BL131" s="67"/>
      <c r="BM131" s="69"/>
      <c r="BN131" s="70"/>
      <c r="BO131" s="49" t="e">
        <f t="shared" si="226"/>
        <v>#DIV/0!</v>
      </c>
    </row>
    <row r="132" spans="2:67" s="60" customFormat="1" ht="14.25" outlineLevel="1" x14ac:dyDescent="0.2">
      <c r="B132" s="65" t="s">
        <v>38</v>
      </c>
      <c r="C132" s="41" t="e">
        <f t="shared" si="186"/>
        <v>#DIV/0!</v>
      </c>
      <c r="D132" s="539"/>
      <c r="E132" s="68"/>
      <c r="F132" s="539"/>
      <c r="G132" s="43" t="e">
        <f t="shared" si="188"/>
        <v>#DIV/0!</v>
      </c>
      <c r="H132" s="41" t="e">
        <f t="shared" si="189"/>
        <v>#DIV/0!</v>
      </c>
      <c r="I132" s="66"/>
      <c r="J132" s="107"/>
      <c r="K132" s="66"/>
      <c r="L132" s="43" t="e">
        <f t="shared" si="191"/>
        <v>#DIV/0!</v>
      </c>
      <c r="M132" s="41" t="e">
        <f t="shared" si="192"/>
        <v>#DIV/0!</v>
      </c>
      <c r="N132" s="66"/>
      <c r="O132" s="66"/>
      <c r="P132" s="66"/>
      <c r="Q132" s="43" t="e">
        <f t="shared" si="194"/>
        <v>#DIV/0!</v>
      </c>
      <c r="R132" s="41" t="e">
        <f t="shared" si="195"/>
        <v>#DIV/0!</v>
      </c>
      <c r="S132" s="66"/>
      <c r="T132" s="66"/>
      <c r="U132" s="66"/>
      <c r="V132" s="43" t="e">
        <f t="shared" si="197"/>
        <v>#DIV/0!</v>
      </c>
      <c r="W132" s="41" t="e">
        <f t="shared" si="198"/>
        <v>#DIV/0!</v>
      </c>
      <c r="X132" s="107"/>
      <c r="Y132" s="66"/>
      <c r="Z132" s="66"/>
      <c r="AA132" s="43" t="e">
        <f t="shared" si="200"/>
        <v>#DIV/0!</v>
      </c>
      <c r="AB132" s="41" t="e">
        <f t="shared" si="201"/>
        <v>#DIV/0!</v>
      </c>
      <c r="AC132" s="107"/>
      <c r="AD132" s="66"/>
      <c r="AE132" s="66"/>
      <c r="AF132" s="43" t="e">
        <f t="shared" si="203"/>
        <v>#DIV/0!</v>
      </c>
      <c r="AG132" s="41" t="e">
        <f t="shared" si="204"/>
        <v>#DIV/0!</v>
      </c>
      <c r="AH132" s="107"/>
      <c r="AI132" s="66"/>
      <c r="AJ132" s="66"/>
      <c r="AK132" s="43" t="e">
        <f t="shared" si="206"/>
        <v>#DIV/0!</v>
      </c>
      <c r="AL132" s="41" t="e">
        <f t="shared" si="207"/>
        <v>#DIV/0!</v>
      </c>
      <c r="AM132" s="107"/>
      <c r="AN132" s="66"/>
      <c r="AO132" s="66"/>
      <c r="AP132" s="43" t="e">
        <f t="shared" si="209"/>
        <v>#DIV/0!</v>
      </c>
      <c r="AQ132" s="41" t="e">
        <f t="shared" si="210"/>
        <v>#DIV/0!</v>
      </c>
      <c r="AR132" s="66"/>
      <c r="AS132" s="66"/>
      <c r="AT132" s="68"/>
      <c r="AU132" s="43" t="e">
        <f t="shared" si="212"/>
        <v>#DIV/0!</v>
      </c>
      <c r="AV132" s="41" t="e">
        <f t="shared" si="213"/>
        <v>#DIV/0!</v>
      </c>
      <c r="AW132" s="66"/>
      <c r="AX132" s="66"/>
      <c r="AY132" s="66"/>
      <c r="AZ132" s="43" t="e">
        <f t="shared" si="215"/>
        <v>#DIV/0!</v>
      </c>
      <c r="BA132" s="41" t="e">
        <f t="shared" si="216"/>
        <v>#DIV/0!</v>
      </c>
      <c r="BB132" s="107"/>
      <c r="BC132" s="66"/>
      <c r="BD132" s="66"/>
      <c r="BE132" s="43" t="e">
        <f t="shared" si="218"/>
        <v>#DIV/0!</v>
      </c>
      <c r="BF132" s="41" t="e">
        <f t="shared" si="219"/>
        <v>#DIV/0!</v>
      </c>
      <c r="BG132" s="107"/>
      <c r="BH132" s="66"/>
      <c r="BI132" s="66"/>
      <c r="BJ132" s="43" t="e">
        <f t="shared" si="221"/>
        <v>#DIV/0!</v>
      </c>
      <c r="BK132" s="45" t="e">
        <f t="shared" si="222"/>
        <v>#DIV/0!</v>
      </c>
      <c r="BL132" s="67"/>
      <c r="BM132" s="69"/>
      <c r="BN132" s="70"/>
      <c r="BO132" s="49" t="e">
        <f t="shared" si="226"/>
        <v>#DIV/0!</v>
      </c>
    </row>
    <row r="133" spans="2:67" s="60" customFormat="1" ht="14.25" outlineLevel="1" x14ac:dyDescent="0.2">
      <c r="B133" s="65" t="s">
        <v>39</v>
      </c>
      <c r="C133" s="41" t="e">
        <f t="shared" si="186"/>
        <v>#DIV/0!</v>
      </c>
      <c r="D133" s="539"/>
      <c r="E133" s="68"/>
      <c r="F133" s="539"/>
      <c r="G133" s="43" t="e">
        <f t="shared" si="188"/>
        <v>#DIV/0!</v>
      </c>
      <c r="H133" s="41" t="e">
        <f t="shared" si="189"/>
        <v>#DIV/0!</v>
      </c>
      <c r="I133" s="66"/>
      <c r="J133" s="107"/>
      <c r="K133" s="66"/>
      <c r="L133" s="43" t="e">
        <f t="shared" si="191"/>
        <v>#DIV/0!</v>
      </c>
      <c r="M133" s="41" t="e">
        <f t="shared" si="192"/>
        <v>#DIV/0!</v>
      </c>
      <c r="N133" s="66"/>
      <c r="O133" s="66"/>
      <c r="P133" s="66"/>
      <c r="Q133" s="43" t="e">
        <f t="shared" si="194"/>
        <v>#DIV/0!</v>
      </c>
      <c r="R133" s="41" t="e">
        <f t="shared" si="195"/>
        <v>#DIV/0!</v>
      </c>
      <c r="S133" s="66"/>
      <c r="T133" s="66"/>
      <c r="U133" s="66"/>
      <c r="V133" s="43" t="e">
        <f t="shared" si="197"/>
        <v>#DIV/0!</v>
      </c>
      <c r="W133" s="41" t="e">
        <f t="shared" si="198"/>
        <v>#DIV/0!</v>
      </c>
      <c r="X133" s="107"/>
      <c r="Y133" s="66"/>
      <c r="Z133" s="66"/>
      <c r="AA133" s="43" t="e">
        <f t="shared" si="200"/>
        <v>#DIV/0!</v>
      </c>
      <c r="AB133" s="41" t="e">
        <f t="shared" si="201"/>
        <v>#DIV/0!</v>
      </c>
      <c r="AC133" s="107"/>
      <c r="AD133" s="66"/>
      <c r="AE133" s="66"/>
      <c r="AF133" s="43" t="e">
        <f t="shared" si="203"/>
        <v>#DIV/0!</v>
      </c>
      <c r="AG133" s="41" t="e">
        <f t="shared" si="204"/>
        <v>#DIV/0!</v>
      </c>
      <c r="AH133" s="107"/>
      <c r="AI133" s="66"/>
      <c r="AJ133" s="66"/>
      <c r="AK133" s="43" t="e">
        <f t="shared" si="206"/>
        <v>#DIV/0!</v>
      </c>
      <c r="AL133" s="41" t="e">
        <f t="shared" si="207"/>
        <v>#DIV/0!</v>
      </c>
      <c r="AM133" s="107"/>
      <c r="AN133" s="66"/>
      <c r="AO133" s="66"/>
      <c r="AP133" s="43" t="e">
        <f t="shared" si="209"/>
        <v>#DIV/0!</v>
      </c>
      <c r="AQ133" s="41" t="e">
        <f t="shared" si="210"/>
        <v>#DIV/0!</v>
      </c>
      <c r="AR133" s="66"/>
      <c r="AS133" s="66"/>
      <c r="AT133" s="68"/>
      <c r="AU133" s="43" t="e">
        <f t="shared" si="212"/>
        <v>#DIV/0!</v>
      </c>
      <c r="AV133" s="41" t="e">
        <f t="shared" si="213"/>
        <v>#DIV/0!</v>
      </c>
      <c r="AW133" s="66"/>
      <c r="AX133" s="66"/>
      <c r="AY133" s="66"/>
      <c r="AZ133" s="43" t="e">
        <f t="shared" si="215"/>
        <v>#DIV/0!</v>
      </c>
      <c r="BA133" s="41" t="e">
        <f t="shared" si="216"/>
        <v>#DIV/0!</v>
      </c>
      <c r="BB133" s="107"/>
      <c r="BC133" s="66"/>
      <c r="BD133" s="66"/>
      <c r="BE133" s="43" t="e">
        <f t="shared" si="218"/>
        <v>#DIV/0!</v>
      </c>
      <c r="BF133" s="41" t="e">
        <f t="shared" si="219"/>
        <v>#DIV/0!</v>
      </c>
      <c r="BG133" s="107"/>
      <c r="BH133" s="66"/>
      <c r="BI133" s="66"/>
      <c r="BJ133" s="43" t="e">
        <f t="shared" si="221"/>
        <v>#DIV/0!</v>
      </c>
      <c r="BK133" s="45" t="e">
        <f t="shared" si="222"/>
        <v>#DIV/0!</v>
      </c>
      <c r="BL133" s="67"/>
      <c r="BM133" s="69"/>
      <c r="BN133" s="70"/>
      <c r="BO133" s="49" t="e">
        <f t="shared" si="226"/>
        <v>#DIV/0!</v>
      </c>
    </row>
    <row r="134" spans="2:67" s="60" customFormat="1" ht="14.25" outlineLevel="1" x14ac:dyDescent="0.2">
      <c r="B134" s="65" t="s">
        <v>40</v>
      </c>
      <c r="C134" s="41" t="e">
        <f t="shared" si="186"/>
        <v>#DIV/0!</v>
      </c>
      <c r="D134" s="539"/>
      <c r="E134" s="68"/>
      <c r="F134" s="539"/>
      <c r="G134" s="43" t="e">
        <f t="shared" si="188"/>
        <v>#DIV/0!</v>
      </c>
      <c r="H134" s="41" t="e">
        <f t="shared" si="189"/>
        <v>#DIV/0!</v>
      </c>
      <c r="I134" s="66"/>
      <c r="J134" s="107"/>
      <c r="K134" s="66"/>
      <c r="L134" s="43" t="e">
        <f t="shared" si="191"/>
        <v>#DIV/0!</v>
      </c>
      <c r="M134" s="41" t="e">
        <f t="shared" si="192"/>
        <v>#DIV/0!</v>
      </c>
      <c r="N134" s="66"/>
      <c r="O134" s="66"/>
      <c r="P134" s="66"/>
      <c r="Q134" s="43" t="e">
        <f t="shared" si="194"/>
        <v>#DIV/0!</v>
      </c>
      <c r="R134" s="41" t="e">
        <f t="shared" si="195"/>
        <v>#DIV/0!</v>
      </c>
      <c r="S134" s="66"/>
      <c r="T134" s="66"/>
      <c r="U134" s="66"/>
      <c r="V134" s="43" t="e">
        <f t="shared" si="197"/>
        <v>#DIV/0!</v>
      </c>
      <c r="W134" s="41" t="e">
        <f t="shared" si="198"/>
        <v>#DIV/0!</v>
      </c>
      <c r="X134" s="107"/>
      <c r="Y134" s="66"/>
      <c r="Z134" s="66"/>
      <c r="AA134" s="43" t="e">
        <f t="shared" si="200"/>
        <v>#DIV/0!</v>
      </c>
      <c r="AB134" s="41" t="e">
        <f t="shared" si="201"/>
        <v>#DIV/0!</v>
      </c>
      <c r="AC134" s="107"/>
      <c r="AD134" s="66"/>
      <c r="AE134" s="66"/>
      <c r="AF134" s="43" t="e">
        <f t="shared" si="203"/>
        <v>#DIV/0!</v>
      </c>
      <c r="AG134" s="41" t="e">
        <f t="shared" si="204"/>
        <v>#DIV/0!</v>
      </c>
      <c r="AH134" s="107"/>
      <c r="AI134" s="66"/>
      <c r="AJ134" s="66"/>
      <c r="AK134" s="43" t="e">
        <f t="shared" si="206"/>
        <v>#DIV/0!</v>
      </c>
      <c r="AL134" s="41" t="e">
        <f t="shared" si="207"/>
        <v>#DIV/0!</v>
      </c>
      <c r="AM134" s="107"/>
      <c r="AN134" s="66"/>
      <c r="AO134" s="66"/>
      <c r="AP134" s="43" t="e">
        <f t="shared" si="209"/>
        <v>#DIV/0!</v>
      </c>
      <c r="AQ134" s="41" t="e">
        <f t="shared" si="210"/>
        <v>#DIV/0!</v>
      </c>
      <c r="AR134" s="66"/>
      <c r="AS134" s="66"/>
      <c r="AT134" s="68"/>
      <c r="AU134" s="43" t="e">
        <f t="shared" si="212"/>
        <v>#DIV/0!</v>
      </c>
      <c r="AV134" s="41" t="e">
        <f t="shared" si="213"/>
        <v>#DIV/0!</v>
      </c>
      <c r="AW134" s="66"/>
      <c r="AX134" s="66"/>
      <c r="AY134" s="66"/>
      <c r="AZ134" s="43" t="e">
        <f t="shared" si="215"/>
        <v>#DIV/0!</v>
      </c>
      <c r="BA134" s="41" t="e">
        <f t="shared" si="216"/>
        <v>#DIV/0!</v>
      </c>
      <c r="BB134" s="107"/>
      <c r="BC134" s="66"/>
      <c r="BD134" s="66"/>
      <c r="BE134" s="43" t="e">
        <f t="shared" si="218"/>
        <v>#DIV/0!</v>
      </c>
      <c r="BF134" s="41" t="e">
        <f t="shared" si="219"/>
        <v>#DIV/0!</v>
      </c>
      <c r="BG134" s="107"/>
      <c r="BH134" s="66"/>
      <c r="BI134" s="66"/>
      <c r="BJ134" s="43" t="e">
        <f t="shared" si="221"/>
        <v>#DIV/0!</v>
      </c>
      <c r="BK134" s="45" t="e">
        <f t="shared" si="222"/>
        <v>#DIV/0!</v>
      </c>
      <c r="BL134" s="67"/>
      <c r="BM134" s="69"/>
      <c r="BN134" s="70"/>
      <c r="BO134" s="49" t="e">
        <f t="shared" si="226"/>
        <v>#DIV/0!</v>
      </c>
    </row>
    <row r="135" spans="2:67" s="60" customFormat="1" ht="14.25" x14ac:dyDescent="0.2">
      <c r="B135" s="61" t="s">
        <v>43</v>
      </c>
      <c r="C135" s="41" t="e">
        <f t="shared" si="186"/>
        <v>#DIV/0!</v>
      </c>
      <c r="D135" s="676">
        <f>+SUM(D136:D139)</f>
        <v>0</v>
      </c>
      <c r="E135" s="71">
        <f>+SUM(E136:E139)</f>
        <v>0</v>
      </c>
      <c r="F135" s="538">
        <f>++SUM(F136:F139)</f>
        <v>0</v>
      </c>
      <c r="G135" s="43" t="e">
        <f t="shared" si="188"/>
        <v>#DIV/0!</v>
      </c>
      <c r="H135" s="41" t="e">
        <f t="shared" si="189"/>
        <v>#DIV/0!</v>
      </c>
      <c r="I135" s="63">
        <f>+SUM(I136:I139)</f>
        <v>0</v>
      </c>
      <c r="J135" s="62">
        <f>+SUM(J136:J139)</f>
        <v>0</v>
      </c>
      <c r="K135" s="63">
        <f>+SUM(K136:K139)</f>
        <v>0</v>
      </c>
      <c r="L135" s="43" t="e">
        <f t="shared" si="191"/>
        <v>#DIV/0!</v>
      </c>
      <c r="M135" s="41" t="e">
        <f t="shared" si="192"/>
        <v>#DIV/0!</v>
      </c>
      <c r="N135" s="63">
        <f>+SUM(N136:N139)</f>
        <v>0</v>
      </c>
      <c r="O135" s="63">
        <f>+SUM(O136:O139)</f>
        <v>0</v>
      </c>
      <c r="P135" s="63">
        <f>+SUM(P136:P139)</f>
        <v>0</v>
      </c>
      <c r="Q135" s="43" t="e">
        <f t="shared" si="194"/>
        <v>#DIV/0!</v>
      </c>
      <c r="R135" s="41" t="e">
        <f t="shared" si="195"/>
        <v>#DIV/0!</v>
      </c>
      <c r="S135" s="63">
        <f>+SUM(S136:S139)</f>
        <v>0</v>
      </c>
      <c r="T135" s="63">
        <f>+SUM(T136:T139)</f>
        <v>0</v>
      </c>
      <c r="U135" s="63">
        <f>+SUM(U136:U139)</f>
        <v>0</v>
      </c>
      <c r="V135" s="43" t="e">
        <f t="shared" si="197"/>
        <v>#DIV/0!</v>
      </c>
      <c r="W135" s="41" t="e">
        <f t="shared" si="198"/>
        <v>#DIV/0!</v>
      </c>
      <c r="X135" s="62">
        <f>+SUM(X136:X139)</f>
        <v>0</v>
      </c>
      <c r="Y135" s="63">
        <f>+SUM(Y136:Y139)</f>
        <v>0</v>
      </c>
      <c r="Z135" s="63">
        <f>+SUM(Z136:Z139)</f>
        <v>0</v>
      </c>
      <c r="AA135" s="43" t="e">
        <f t="shared" si="200"/>
        <v>#DIV/0!</v>
      </c>
      <c r="AB135" s="41" t="e">
        <f t="shared" si="201"/>
        <v>#DIV/0!</v>
      </c>
      <c r="AC135" s="62">
        <f>+SUM(AC136:AC139)</f>
        <v>0</v>
      </c>
      <c r="AD135" s="63">
        <f>+SUM(AD136:AD139)</f>
        <v>0</v>
      </c>
      <c r="AE135" s="63">
        <f>+SUM(AE136:AE139)</f>
        <v>0</v>
      </c>
      <c r="AF135" s="43" t="e">
        <f t="shared" si="203"/>
        <v>#DIV/0!</v>
      </c>
      <c r="AG135" s="41" t="e">
        <f t="shared" si="204"/>
        <v>#DIV/0!</v>
      </c>
      <c r="AH135" s="62">
        <f>+SUM(AH136:AH139)</f>
        <v>0</v>
      </c>
      <c r="AI135" s="63">
        <f>+SUM(AI136:AI139)</f>
        <v>0</v>
      </c>
      <c r="AJ135" s="63">
        <f>+SUM(AJ136:AJ139)</f>
        <v>0</v>
      </c>
      <c r="AK135" s="43" t="e">
        <f t="shared" si="206"/>
        <v>#DIV/0!</v>
      </c>
      <c r="AL135" s="41" t="e">
        <f t="shared" si="207"/>
        <v>#DIV/0!</v>
      </c>
      <c r="AM135" s="62">
        <f>+SUM(AM136:AM139)</f>
        <v>0</v>
      </c>
      <c r="AN135" s="63">
        <f>+SUM(AN136:AN139)</f>
        <v>0</v>
      </c>
      <c r="AO135" s="63">
        <f>+SUM(AO136:AO139)</f>
        <v>0</v>
      </c>
      <c r="AP135" s="43" t="e">
        <f t="shared" si="209"/>
        <v>#DIV/0!</v>
      </c>
      <c r="AQ135" s="41" t="e">
        <f t="shared" si="210"/>
        <v>#DIV/0!</v>
      </c>
      <c r="AR135" s="62">
        <f>+SUM(AR136:AR139)</f>
        <v>0</v>
      </c>
      <c r="AS135" s="63">
        <f>+SUM(AS136:AS139)</f>
        <v>0</v>
      </c>
      <c r="AT135" s="71">
        <f>+SUM(AT136:AT139)</f>
        <v>0</v>
      </c>
      <c r="AU135" s="43" t="e">
        <f t="shared" si="212"/>
        <v>#DIV/0!</v>
      </c>
      <c r="AV135" s="41" t="e">
        <f t="shared" si="213"/>
        <v>#DIV/0!</v>
      </c>
      <c r="AW135" s="62">
        <f>+SUM(AW136:AW139)</f>
        <v>0</v>
      </c>
      <c r="AX135" s="63">
        <f>+SUM(AX136:AX139)</f>
        <v>0</v>
      </c>
      <c r="AY135" s="63">
        <f>+SUM(AY136:AY139)</f>
        <v>0</v>
      </c>
      <c r="AZ135" s="43" t="e">
        <f t="shared" si="215"/>
        <v>#DIV/0!</v>
      </c>
      <c r="BA135" s="41" t="e">
        <f t="shared" si="216"/>
        <v>#DIV/0!</v>
      </c>
      <c r="BB135" s="62">
        <f>+SUM(BB136:BB139)</f>
        <v>0</v>
      </c>
      <c r="BC135" s="63">
        <f>+SUM(BC136:BC139)</f>
        <v>0</v>
      </c>
      <c r="BD135" s="63">
        <f>+SUM(BD136:BD139)</f>
        <v>0</v>
      </c>
      <c r="BE135" s="43" t="e">
        <f t="shared" si="218"/>
        <v>#DIV/0!</v>
      </c>
      <c r="BF135" s="41" t="e">
        <f t="shared" si="219"/>
        <v>#DIV/0!</v>
      </c>
      <c r="BG135" s="62">
        <f>+SUM(BG136:BG139)</f>
        <v>0</v>
      </c>
      <c r="BH135" s="63">
        <f>+SUM(BH136:BH139)</f>
        <v>0</v>
      </c>
      <c r="BI135" s="63">
        <f>+SUM(BI136:BI139)</f>
        <v>0</v>
      </c>
      <c r="BJ135" s="43" t="e">
        <f t="shared" si="221"/>
        <v>#DIV/0!</v>
      </c>
      <c r="BK135" s="45" t="e">
        <f t="shared" si="222"/>
        <v>#DIV/0!</v>
      </c>
      <c r="BL135" s="64">
        <f t="shared" ref="BL135" si="233">+D135+I135+N135+S135+X135+AC135+AH135+AM135+AR135+AW135+BB135+BG135</f>
        <v>0</v>
      </c>
      <c r="BM135" s="72">
        <f t="shared" ref="BM135" si="234">+E135+J135+O135+T135+Y135+AD135+AI135+AN135+AS135+AX135+BC135+BH135</f>
        <v>0</v>
      </c>
      <c r="BN135" s="73">
        <f t="shared" ref="BN135" si="235">+F135+K135+P135+U135+Z135+AE135+AJ135+AO135+AT135+AY135+BD135+BI135</f>
        <v>0</v>
      </c>
      <c r="BO135" s="49" t="e">
        <f t="shared" si="226"/>
        <v>#DIV/0!</v>
      </c>
    </row>
    <row r="136" spans="2:67" s="74" customFormat="1" ht="14.25" outlineLevel="1" x14ac:dyDescent="0.2">
      <c r="B136" s="65" t="s">
        <v>37</v>
      </c>
      <c r="C136" s="41" t="e">
        <f t="shared" si="186"/>
        <v>#DIV/0!</v>
      </c>
      <c r="D136" s="539"/>
      <c r="E136" s="68"/>
      <c r="F136" s="539"/>
      <c r="G136" s="43" t="e">
        <f t="shared" si="188"/>
        <v>#DIV/0!</v>
      </c>
      <c r="H136" s="41" t="e">
        <f t="shared" si="189"/>
        <v>#DIV/0!</v>
      </c>
      <c r="I136" s="66"/>
      <c r="J136" s="107"/>
      <c r="K136" s="66"/>
      <c r="L136" s="43" t="e">
        <f t="shared" si="191"/>
        <v>#DIV/0!</v>
      </c>
      <c r="M136" s="41" t="e">
        <f t="shared" si="192"/>
        <v>#DIV/0!</v>
      </c>
      <c r="N136" s="66"/>
      <c r="O136" s="66"/>
      <c r="P136" s="66"/>
      <c r="Q136" s="43" t="e">
        <f t="shared" si="194"/>
        <v>#DIV/0!</v>
      </c>
      <c r="R136" s="41" t="e">
        <f t="shared" si="195"/>
        <v>#DIV/0!</v>
      </c>
      <c r="S136" s="66"/>
      <c r="T136" s="66"/>
      <c r="U136" s="66"/>
      <c r="V136" s="43" t="e">
        <f t="shared" si="197"/>
        <v>#DIV/0!</v>
      </c>
      <c r="W136" s="41" t="e">
        <f t="shared" si="198"/>
        <v>#DIV/0!</v>
      </c>
      <c r="X136" s="107"/>
      <c r="Y136" s="66"/>
      <c r="Z136" s="66"/>
      <c r="AA136" s="43" t="e">
        <f t="shared" si="200"/>
        <v>#DIV/0!</v>
      </c>
      <c r="AB136" s="41" t="e">
        <f t="shared" si="201"/>
        <v>#DIV/0!</v>
      </c>
      <c r="AC136" s="107"/>
      <c r="AD136" s="66"/>
      <c r="AE136" s="66"/>
      <c r="AF136" s="43" t="e">
        <f t="shared" si="203"/>
        <v>#DIV/0!</v>
      </c>
      <c r="AG136" s="41" t="e">
        <f t="shared" si="204"/>
        <v>#DIV/0!</v>
      </c>
      <c r="AH136" s="107"/>
      <c r="AI136" s="66"/>
      <c r="AJ136" s="66"/>
      <c r="AK136" s="43" t="e">
        <f t="shared" si="206"/>
        <v>#DIV/0!</v>
      </c>
      <c r="AL136" s="41" t="e">
        <f t="shared" si="207"/>
        <v>#DIV/0!</v>
      </c>
      <c r="AM136" s="107"/>
      <c r="AN136" s="66"/>
      <c r="AO136" s="66"/>
      <c r="AP136" s="43" t="e">
        <f t="shared" si="209"/>
        <v>#DIV/0!</v>
      </c>
      <c r="AQ136" s="41" t="e">
        <f t="shared" si="210"/>
        <v>#DIV/0!</v>
      </c>
      <c r="AR136" s="66"/>
      <c r="AS136" s="66"/>
      <c r="AT136" s="68"/>
      <c r="AU136" s="43" t="e">
        <f t="shared" si="212"/>
        <v>#DIV/0!</v>
      </c>
      <c r="AV136" s="41" t="e">
        <f t="shared" si="213"/>
        <v>#DIV/0!</v>
      </c>
      <c r="AW136" s="66"/>
      <c r="AX136" s="66"/>
      <c r="AY136" s="66"/>
      <c r="AZ136" s="43" t="e">
        <f t="shared" si="215"/>
        <v>#DIV/0!</v>
      </c>
      <c r="BA136" s="41" t="e">
        <f t="shared" si="216"/>
        <v>#DIV/0!</v>
      </c>
      <c r="BB136" s="107"/>
      <c r="BC136" s="66"/>
      <c r="BD136" s="66"/>
      <c r="BE136" s="43" t="e">
        <f t="shared" si="218"/>
        <v>#DIV/0!</v>
      </c>
      <c r="BF136" s="41" t="e">
        <f t="shared" si="219"/>
        <v>#DIV/0!</v>
      </c>
      <c r="BG136" s="107"/>
      <c r="BH136" s="66"/>
      <c r="BI136" s="66"/>
      <c r="BJ136" s="43" t="e">
        <f t="shared" si="221"/>
        <v>#DIV/0!</v>
      </c>
      <c r="BK136" s="45" t="e">
        <f t="shared" si="222"/>
        <v>#DIV/0!</v>
      </c>
      <c r="BL136" s="67"/>
      <c r="BM136" s="69"/>
      <c r="BN136" s="70"/>
      <c r="BO136" s="49" t="e">
        <f t="shared" si="226"/>
        <v>#DIV/0!</v>
      </c>
    </row>
    <row r="137" spans="2:67" s="74" customFormat="1" ht="14.25" outlineLevel="1" x14ac:dyDescent="0.2">
      <c r="B137" s="65" t="s">
        <v>38</v>
      </c>
      <c r="C137" s="41" t="e">
        <f t="shared" si="186"/>
        <v>#DIV/0!</v>
      </c>
      <c r="D137" s="539"/>
      <c r="E137" s="68"/>
      <c r="F137" s="539"/>
      <c r="G137" s="43" t="e">
        <f t="shared" si="188"/>
        <v>#DIV/0!</v>
      </c>
      <c r="H137" s="41" t="e">
        <f t="shared" si="189"/>
        <v>#DIV/0!</v>
      </c>
      <c r="I137" s="66"/>
      <c r="J137" s="107"/>
      <c r="K137" s="66"/>
      <c r="L137" s="43" t="e">
        <f t="shared" si="191"/>
        <v>#DIV/0!</v>
      </c>
      <c r="M137" s="41" t="e">
        <f t="shared" si="192"/>
        <v>#DIV/0!</v>
      </c>
      <c r="N137" s="66"/>
      <c r="O137" s="66"/>
      <c r="P137" s="66"/>
      <c r="Q137" s="43" t="e">
        <f t="shared" si="194"/>
        <v>#DIV/0!</v>
      </c>
      <c r="R137" s="41" t="e">
        <f t="shared" si="195"/>
        <v>#DIV/0!</v>
      </c>
      <c r="S137" s="66"/>
      <c r="T137" s="66"/>
      <c r="U137" s="66"/>
      <c r="V137" s="43" t="e">
        <f t="shared" si="197"/>
        <v>#DIV/0!</v>
      </c>
      <c r="W137" s="41" t="e">
        <f t="shared" si="198"/>
        <v>#DIV/0!</v>
      </c>
      <c r="X137" s="107"/>
      <c r="Y137" s="66"/>
      <c r="Z137" s="66"/>
      <c r="AA137" s="43" t="e">
        <f t="shared" si="200"/>
        <v>#DIV/0!</v>
      </c>
      <c r="AB137" s="41" t="e">
        <f t="shared" si="201"/>
        <v>#DIV/0!</v>
      </c>
      <c r="AC137" s="107"/>
      <c r="AD137" s="66"/>
      <c r="AE137" s="66"/>
      <c r="AF137" s="43" t="e">
        <f t="shared" si="203"/>
        <v>#DIV/0!</v>
      </c>
      <c r="AG137" s="41" t="e">
        <f t="shared" si="204"/>
        <v>#DIV/0!</v>
      </c>
      <c r="AH137" s="107"/>
      <c r="AI137" s="66"/>
      <c r="AJ137" s="66"/>
      <c r="AK137" s="43" t="e">
        <f t="shared" si="206"/>
        <v>#DIV/0!</v>
      </c>
      <c r="AL137" s="41" t="e">
        <f t="shared" si="207"/>
        <v>#DIV/0!</v>
      </c>
      <c r="AM137" s="107"/>
      <c r="AN137" s="66"/>
      <c r="AO137" s="66"/>
      <c r="AP137" s="43" t="e">
        <f t="shared" si="209"/>
        <v>#DIV/0!</v>
      </c>
      <c r="AQ137" s="41" t="e">
        <f t="shared" si="210"/>
        <v>#DIV/0!</v>
      </c>
      <c r="AR137" s="66"/>
      <c r="AS137" s="66"/>
      <c r="AT137" s="68"/>
      <c r="AU137" s="43" t="e">
        <f t="shared" si="212"/>
        <v>#DIV/0!</v>
      </c>
      <c r="AV137" s="41" t="e">
        <f t="shared" si="213"/>
        <v>#DIV/0!</v>
      </c>
      <c r="AW137" s="66"/>
      <c r="AX137" s="66"/>
      <c r="AY137" s="66"/>
      <c r="AZ137" s="43" t="e">
        <f t="shared" si="215"/>
        <v>#DIV/0!</v>
      </c>
      <c r="BA137" s="41" t="e">
        <f t="shared" si="216"/>
        <v>#DIV/0!</v>
      </c>
      <c r="BB137" s="107"/>
      <c r="BC137" s="66"/>
      <c r="BD137" s="66"/>
      <c r="BE137" s="43" t="e">
        <f t="shared" si="218"/>
        <v>#DIV/0!</v>
      </c>
      <c r="BF137" s="41" t="e">
        <f t="shared" si="219"/>
        <v>#DIV/0!</v>
      </c>
      <c r="BG137" s="107"/>
      <c r="BH137" s="66"/>
      <c r="BI137" s="66"/>
      <c r="BJ137" s="43" t="e">
        <f t="shared" si="221"/>
        <v>#DIV/0!</v>
      </c>
      <c r="BK137" s="45" t="e">
        <f t="shared" si="222"/>
        <v>#DIV/0!</v>
      </c>
      <c r="BL137" s="67"/>
      <c r="BM137" s="69"/>
      <c r="BN137" s="70"/>
      <c r="BO137" s="49" t="e">
        <f t="shared" si="226"/>
        <v>#DIV/0!</v>
      </c>
    </row>
    <row r="138" spans="2:67" s="60" customFormat="1" ht="14.25" outlineLevel="1" x14ac:dyDescent="0.2">
      <c r="B138" s="65" t="s">
        <v>39</v>
      </c>
      <c r="C138" s="41" t="e">
        <f t="shared" si="186"/>
        <v>#DIV/0!</v>
      </c>
      <c r="D138" s="539"/>
      <c r="E138" s="68"/>
      <c r="F138" s="539"/>
      <c r="G138" s="43" t="e">
        <f t="shared" si="188"/>
        <v>#DIV/0!</v>
      </c>
      <c r="H138" s="41" t="e">
        <f t="shared" si="189"/>
        <v>#DIV/0!</v>
      </c>
      <c r="I138" s="66"/>
      <c r="J138" s="107"/>
      <c r="K138" s="66"/>
      <c r="L138" s="43" t="e">
        <f t="shared" si="191"/>
        <v>#DIV/0!</v>
      </c>
      <c r="M138" s="41" t="e">
        <f t="shared" si="192"/>
        <v>#DIV/0!</v>
      </c>
      <c r="N138" s="66"/>
      <c r="O138" s="66"/>
      <c r="P138" s="66"/>
      <c r="Q138" s="43" t="e">
        <f t="shared" si="194"/>
        <v>#DIV/0!</v>
      </c>
      <c r="R138" s="41" t="e">
        <f t="shared" si="195"/>
        <v>#DIV/0!</v>
      </c>
      <c r="S138" s="66"/>
      <c r="T138" s="66"/>
      <c r="U138" s="66"/>
      <c r="V138" s="43" t="e">
        <f t="shared" si="197"/>
        <v>#DIV/0!</v>
      </c>
      <c r="W138" s="41" t="e">
        <f t="shared" si="198"/>
        <v>#DIV/0!</v>
      </c>
      <c r="X138" s="107"/>
      <c r="Y138" s="66"/>
      <c r="Z138" s="66"/>
      <c r="AA138" s="43" t="e">
        <f t="shared" si="200"/>
        <v>#DIV/0!</v>
      </c>
      <c r="AB138" s="41" t="e">
        <f t="shared" si="201"/>
        <v>#DIV/0!</v>
      </c>
      <c r="AC138" s="107"/>
      <c r="AD138" s="66"/>
      <c r="AE138" s="66"/>
      <c r="AF138" s="43" t="e">
        <f t="shared" si="203"/>
        <v>#DIV/0!</v>
      </c>
      <c r="AG138" s="41" t="e">
        <f t="shared" si="204"/>
        <v>#DIV/0!</v>
      </c>
      <c r="AH138" s="107"/>
      <c r="AI138" s="66"/>
      <c r="AJ138" s="66"/>
      <c r="AK138" s="43" t="e">
        <f t="shared" si="206"/>
        <v>#DIV/0!</v>
      </c>
      <c r="AL138" s="41" t="e">
        <f t="shared" si="207"/>
        <v>#DIV/0!</v>
      </c>
      <c r="AM138" s="107"/>
      <c r="AN138" s="66"/>
      <c r="AO138" s="66"/>
      <c r="AP138" s="43" t="e">
        <f t="shared" si="209"/>
        <v>#DIV/0!</v>
      </c>
      <c r="AQ138" s="41" t="e">
        <f t="shared" si="210"/>
        <v>#DIV/0!</v>
      </c>
      <c r="AR138" s="66"/>
      <c r="AS138" s="66"/>
      <c r="AT138" s="68"/>
      <c r="AU138" s="43" t="e">
        <f t="shared" si="212"/>
        <v>#DIV/0!</v>
      </c>
      <c r="AV138" s="41" t="e">
        <f t="shared" si="213"/>
        <v>#DIV/0!</v>
      </c>
      <c r="AW138" s="66"/>
      <c r="AX138" s="66"/>
      <c r="AY138" s="66"/>
      <c r="AZ138" s="43" t="e">
        <f t="shared" si="215"/>
        <v>#DIV/0!</v>
      </c>
      <c r="BA138" s="41" t="e">
        <f t="shared" si="216"/>
        <v>#DIV/0!</v>
      </c>
      <c r="BB138" s="107"/>
      <c r="BC138" s="66"/>
      <c r="BD138" s="66"/>
      <c r="BE138" s="43" t="e">
        <f t="shared" si="218"/>
        <v>#DIV/0!</v>
      </c>
      <c r="BF138" s="41" t="e">
        <f t="shared" si="219"/>
        <v>#DIV/0!</v>
      </c>
      <c r="BG138" s="107"/>
      <c r="BH138" s="66"/>
      <c r="BI138" s="66"/>
      <c r="BJ138" s="43" t="e">
        <f t="shared" si="221"/>
        <v>#DIV/0!</v>
      </c>
      <c r="BK138" s="45" t="e">
        <f t="shared" si="222"/>
        <v>#DIV/0!</v>
      </c>
      <c r="BL138" s="67"/>
      <c r="BM138" s="69"/>
      <c r="BN138" s="70"/>
      <c r="BO138" s="49" t="e">
        <f t="shared" si="226"/>
        <v>#DIV/0!</v>
      </c>
    </row>
    <row r="139" spans="2:67" s="60" customFormat="1" ht="14.25" outlineLevel="1" x14ac:dyDescent="0.2">
      <c r="B139" s="65" t="s">
        <v>40</v>
      </c>
      <c r="C139" s="41" t="e">
        <f t="shared" si="186"/>
        <v>#DIV/0!</v>
      </c>
      <c r="D139" s="539"/>
      <c r="E139" s="68"/>
      <c r="F139" s="539"/>
      <c r="G139" s="43" t="e">
        <f t="shared" si="188"/>
        <v>#DIV/0!</v>
      </c>
      <c r="H139" s="41" t="e">
        <f t="shared" si="189"/>
        <v>#DIV/0!</v>
      </c>
      <c r="I139" s="66"/>
      <c r="J139" s="107"/>
      <c r="K139" s="66"/>
      <c r="L139" s="43" t="e">
        <f t="shared" si="191"/>
        <v>#DIV/0!</v>
      </c>
      <c r="M139" s="41" t="e">
        <f t="shared" si="192"/>
        <v>#DIV/0!</v>
      </c>
      <c r="N139" s="66"/>
      <c r="O139" s="66"/>
      <c r="P139" s="66"/>
      <c r="Q139" s="43" t="e">
        <f t="shared" si="194"/>
        <v>#DIV/0!</v>
      </c>
      <c r="R139" s="41" t="e">
        <f t="shared" si="195"/>
        <v>#DIV/0!</v>
      </c>
      <c r="S139" s="66"/>
      <c r="T139" s="66"/>
      <c r="U139" s="66"/>
      <c r="V139" s="43" t="e">
        <f t="shared" si="197"/>
        <v>#DIV/0!</v>
      </c>
      <c r="W139" s="41" t="e">
        <f t="shared" si="198"/>
        <v>#DIV/0!</v>
      </c>
      <c r="X139" s="107"/>
      <c r="Y139" s="66"/>
      <c r="Z139" s="66"/>
      <c r="AA139" s="43" t="e">
        <f t="shared" si="200"/>
        <v>#DIV/0!</v>
      </c>
      <c r="AB139" s="41" t="e">
        <f t="shared" si="201"/>
        <v>#DIV/0!</v>
      </c>
      <c r="AC139" s="107"/>
      <c r="AD139" s="66"/>
      <c r="AE139" s="66"/>
      <c r="AF139" s="43" t="e">
        <f t="shared" si="203"/>
        <v>#DIV/0!</v>
      </c>
      <c r="AG139" s="41" t="e">
        <f t="shared" si="204"/>
        <v>#DIV/0!</v>
      </c>
      <c r="AH139" s="107"/>
      <c r="AI139" s="66"/>
      <c r="AJ139" s="66"/>
      <c r="AK139" s="43" t="e">
        <f t="shared" si="206"/>
        <v>#DIV/0!</v>
      </c>
      <c r="AL139" s="41" t="e">
        <f t="shared" si="207"/>
        <v>#DIV/0!</v>
      </c>
      <c r="AM139" s="107"/>
      <c r="AN139" s="66"/>
      <c r="AO139" s="66"/>
      <c r="AP139" s="43" t="e">
        <f t="shared" si="209"/>
        <v>#DIV/0!</v>
      </c>
      <c r="AQ139" s="41" t="e">
        <f t="shared" si="210"/>
        <v>#DIV/0!</v>
      </c>
      <c r="AR139" s="66"/>
      <c r="AS139" s="66"/>
      <c r="AT139" s="68"/>
      <c r="AU139" s="43" t="e">
        <f t="shared" si="212"/>
        <v>#DIV/0!</v>
      </c>
      <c r="AV139" s="41" t="e">
        <f t="shared" si="213"/>
        <v>#DIV/0!</v>
      </c>
      <c r="AW139" s="66"/>
      <c r="AX139" s="66"/>
      <c r="AY139" s="66"/>
      <c r="AZ139" s="43" t="e">
        <f t="shared" si="215"/>
        <v>#DIV/0!</v>
      </c>
      <c r="BA139" s="41" t="e">
        <f t="shared" si="216"/>
        <v>#DIV/0!</v>
      </c>
      <c r="BB139" s="107"/>
      <c r="BC139" s="66"/>
      <c r="BD139" s="66"/>
      <c r="BE139" s="43" t="e">
        <f t="shared" si="218"/>
        <v>#DIV/0!</v>
      </c>
      <c r="BF139" s="41" t="e">
        <f t="shared" si="219"/>
        <v>#DIV/0!</v>
      </c>
      <c r="BG139" s="107"/>
      <c r="BH139" s="66"/>
      <c r="BI139" s="66"/>
      <c r="BJ139" s="43" t="e">
        <f t="shared" si="221"/>
        <v>#DIV/0!</v>
      </c>
      <c r="BK139" s="45" t="e">
        <f t="shared" si="222"/>
        <v>#DIV/0!</v>
      </c>
      <c r="BL139" s="67"/>
      <c r="BM139" s="69"/>
      <c r="BN139" s="70"/>
      <c r="BO139" s="49" t="e">
        <f t="shared" si="226"/>
        <v>#DIV/0!</v>
      </c>
    </row>
    <row r="140" spans="2:67" ht="15" x14ac:dyDescent="0.2">
      <c r="B140" s="40"/>
      <c r="C140" s="41" t="e">
        <f t="shared" si="186"/>
        <v>#DIV/0!</v>
      </c>
      <c r="D140" s="535"/>
      <c r="E140" s="44"/>
      <c r="F140" s="535"/>
      <c r="G140" s="43" t="e">
        <f t="shared" si="188"/>
        <v>#DIV/0!</v>
      </c>
      <c r="H140" s="41" t="e">
        <f t="shared" si="189"/>
        <v>#DIV/0!</v>
      </c>
      <c r="I140" s="42"/>
      <c r="J140" s="51"/>
      <c r="K140" s="42"/>
      <c r="L140" s="43" t="e">
        <f t="shared" si="191"/>
        <v>#DIV/0!</v>
      </c>
      <c r="M140" s="41" t="e">
        <f t="shared" si="192"/>
        <v>#DIV/0!</v>
      </c>
      <c r="N140" s="42"/>
      <c r="O140" s="42"/>
      <c r="P140" s="42"/>
      <c r="Q140" s="43" t="e">
        <f t="shared" si="194"/>
        <v>#DIV/0!</v>
      </c>
      <c r="R140" s="41" t="e">
        <f t="shared" si="195"/>
        <v>#DIV/0!</v>
      </c>
      <c r="S140" s="42"/>
      <c r="T140" s="42"/>
      <c r="U140" s="42"/>
      <c r="V140" s="43" t="e">
        <f t="shared" si="197"/>
        <v>#DIV/0!</v>
      </c>
      <c r="W140" s="41" t="e">
        <f t="shared" si="198"/>
        <v>#DIV/0!</v>
      </c>
      <c r="X140" s="51"/>
      <c r="Y140" s="42"/>
      <c r="Z140" s="42"/>
      <c r="AA140" s="43" t="e">
        <f t="shared" si="200"/>
        <v>#DIV/0!</v>
      </c>
      <c r="AB140" s="41" t="e">
        <f t="shared" si="201"/>
        <v>#DIV/0!</v>
      </c>
      <c r="AC140" s="51"/>
      <c r="AD140" s="42"/>
      <c r="AE140" s="42"/>
      <c r="AF140" s="43" t="e">
        <f t="shared" si="203"/>
        <v>#DIV/0!</v>
      </c>
      <c r="AG140" s="41" t="e">
        <f t="shared" si="204"/>
        <v>#DIV/0!</v>
      </c>
      <c r="AH140" s="51"/>
      <c r="AI140" s="42"/>
      <c r="AJ140" s="42"/>
      <c r="AK140" s="43" t="e">
        <f t="shared" si="206"/>
        <v>#DIV/0!</v>
      </c>
      <c r="AL140" s="41" t="e">
        <f t="shared" si="207"/>
        <v>#DIV/0!</v>
      </c>
      <c r="AM140" s="51"/>
      <c r="AN140" s="42"/>
      <c r="AO140" s="42"/>
      <c r="AP140" s="43" t="e">
        <f t="shared" si="209"/>
        <v>#DIV/0!</v>
      </c>
      <c r="AQ140" s="41" t="e">
        <f t="shared" si="210"/>
        <v>#DIV/0!</v>
      </c>
      <c r="AR140" s="42"/>
      <c r="AS140" s="42"/>
      <c r="AT140" s="44"/>
      <c r="AU140" s="43" t="e">
        <f t="shared" si="212"/>
        <v>#DIV/0!</v>
      </c>
      <c r="AV140" s="41" t="e">
        <f t="shared" si="213"/>
        <v>#DIV/0!</v>
      </c>
      <c r="AW140" s="42"/>
      <c r="AX140" s="42"/>
      <c r="AY140" s="42"/>
      <c r="AZ140" s="43" t="e">
        <f t="shared" si="215"/>
        <v>#DIV/0!</v>
      </c>
      <c r="BA140" s="41" t="e">
        <f t="shared" si="216"/>
        <v>#DIV/0!</v>
      </c>
      <c r="BB140" s="51"/>
      <c r="BC140" s="42"/>
      <c r="BD140" s="42"/>
      <c r="BE140" s="43" t="e">
        <f t="shared" si="218"/>
        <v>#DIV/0!</v>
      </c>
      <c r="BF140" s="41" t="e">
        <f t="shared" si="219"/>
        <v>#DIV/0!</v>
      </c>
      <c r="BG140" s="51"/>
      <c r="BH140" s="42"/>
      <c r="BI140" s="42"/>
      <c r="BJ140" s="43" t="e">
        <f t="shared" si="221"/>
        <v>#DIV/0!</v>
      </c>
      <c r="BK140" s="45" t="e">
        <f t="shared" si="222"/>
        <v>#DIV/0!</v>
      </c>
      <c r="BL140" s="46"/>
      <c r="BM140" s="47"/>
      <c r="BN140" s="48"/>
      <c r="BO140" s="49" t="e">
        <f t="shared" si="226"/>
        <v>#DIV/0!</v>
      </c>
    </row>
    <row r="141" spans="2:67" ht="15" x14ac:dyDescent="0.2">
      <c r="B141" s="106" t="s">
        <v>56</v>
      </c>
      <c r="C141" s="132" t="e">
        <f t="shared" si="186"/>
        <v>#DIV/0!</v>
      </c>
      <c r="D141" s="678">
        <f>+IFERROR(D119/D79,0)</f>
        <v>0</v>
      </c>
      <c r="E141" s="111">
        <v>0</v>
      </c>
      <c r="F141" s="545">
        <v>0</v>
      </c>
      <c r="G141" s="133" t="e">
        <f t="shared" si="188"/>
        <v>#DIV/0!</v>
      </c>
      <c r="H141" s="132" t="e">
        <f t="shared" si="189"/>
        <v>#N/A</v>
      </c>
      <c r="I141" s="110" t="e">
        <f>#N/A</f>
        <v>#N/A</v>
      </c>
      <c r="J141" s="109" t="e">
        <f>#N/A</f>
        <v>#N/A</v>
      </c>
      <c r="K141" s="110" t="e">
        <f>#N/A</f>
        <v>#N/A</v>
      </c>
      <c r="L141" s="133" t="e">
        <f t="shared" si="191"/>
        <v>#N/A</v>
      </c>
      <c r="M141" s="132" t="e">
        <f t="shared" si="192"/>
        <v>#N/A</v>
      </c>
      <c r="N141" s="110" t="e">
        <f>#N/A</f>
        <v>#N/A</v>
      </c>
      <c r="O141" s="110" t="e">
        <f>#N/A</f>
        <v>#N/A</v>
      </c>
      <c r="P141" s="110" t="e">
        <f>#N/A</f>
        <v>#N/A</v>
      </c>
      <c r="Q141" s="133" t="e">
        <f t="shared" si="194"/>
        <v>#N/A</v>
      </c>
      <c r="R141" s="132" t="e">
        <f t="shared" si="195"/>
        <v>#N/A</v>
      </c>
      <c r="S141" s="110" t="e">
        <f>#N/A</f>
        <v>#N/A</v>
      </c>
      <c r="T141" s="110" t="e">
        <f>#N/A</f>
        <v>#N/A</v>
      </c>
      <c r="U141" s="110" t="e">
        <f>#N/A</f>
        <v>#N/A</v>
      </c>
      <c r="V141" s="133" t="e">
        <f t="shared" si="197"/>
        <v>#N/A</v>
      </c>
      <c r="W141" s="132" t="e">
        <f t="shared" si="198"/>
        <v>#N/A</v>
      </c>
      <c r="X141" s="109" t="e">
        <f>#N/A</f>
        <v>#N/A</v>
      </c>
      <c r="Y141" s="110" t="e">
        <f>#N/A</f>
        <v>#N/A</v>
      </c>
      <c r="Z141" s="110" t="e">
        <f>#N/A</f>
        <v>#N/A</v>
      </c>
      <c r="AA141" s="133" t="e">
        <f t="shared" si="200"/>
        <v>#N/A</v>
      </c>
      <c r="AB141" s="132" t="e">
        <f t="shared" si="201"/>
        <v>#N/A</v>
      </c>
      <c r="AC141" s="109" t="e">
        <f>#N/A</f>
        <v>#N/A</v>
      </c>
      <c r="AD141" s="110" t="e">
        <f>#N/A</f>
        <v>#N/A</v>
      </c>
      <c r="AE141" s="110" t="e">
        <f>#N/A</f>
        <v>#N/A</v>
      </c>
      <c r="AF141" s="133" t="e">
        <f t="shared" si="203"/>
        <v>#N/A</v>
      </c>
      <c r="AG141" s="132" t="e">
        <f t="shared" si="204"/>
        <v>#N/A</v>
      </c>
      <c r="AH141" s="109" t="e">
        <f>#N/A</f>
        <v>#N/A</v>
      </c>
      <c r="AI141" s="110" t="e">
        <f>#N/A</f>
        <v>#N/A</v>
      </c>
      <c r="AJ141" s="110" t="e">
        <f>#N/A</f>
        <v>#N/A</v>
      </c>
      <c r="AK141" s="133" t="e">
        <f t="shared" si="206"/>
        <v>#N/A</v>
      </c>
      <c r="AL141" s="132" t="e">
        <f t="shared" si="207"/>
        <v>#N/A</v>
      </c>
      <c r="AM141" s="109" t="e">
        <f>#N/A</f>
        <v>#N/A</v>
      </c>
      <c r="AN141" s="110" t="e">
        <f>#N/A</f>
        <v>#N/A</v>
      </c>
      <c r="AO141" s="110" t="e">
        <f>#N/A</f>
        <v>#N/A</v>
      </c>
      <c r="AP141" s="133" t="e">
        <f t="shared" si="209"/>
        <v>#N/A</v>
      </c>
      <c r="AQ141" s="132" t="e">
        <f t="shared" si="210"/>
        <v>#N/A</v>
      </c>
      <c r="AR141" s="110" t="e">
        <f>#N/A</f>
        <v>#N/A</v>
      </c>
      <c r="AS141" s="110" t="e">
        <f>#N/A</f>
        <v>#N/A</v>
      </c>
      <c r="AT141" s="111" t="e">
        <f>#N/A</f>
        <v>#N/A</v>
      </c>
      <c r="AU141" s="133" t="e">
        <f t="shared" si="212"/>
        <v>#N/A</v>
      </c>
      <c r="AV141" s="132" t="e">
        <f t="shared" si="213"/>
        <v>#N/A</v>
      </c>
      <c r="AW141" s="110" t="e">
        <f>#N/A</f>
        <v>#N/A</v>
      </c>
      <c r="AX141" s="110"/>
      <c r="AY141" s="110" t="e">
        <f>#N/A</f>
        <v>#N/A</v>
      </c>
      <c r="AZ141" s="133" t="e">
        <f t="shared" si="215"/>
        <v>#N/A</v>
      </c>
      <c r="BA141" s="132" t="e">
        <f t="shared" si="216"/>
        <v>#N/A</v>
      </c>
      <c r="BB141" s="109" t="e">
        <f>#N/A</f>
        <v>#N/A</v>
      </c>
      <c r="BC141" s="110" t="e">
        <f>#N/A</f>
        <v>#N/A</v>
      </c>
      <c r="BD141" s="110" t="e">
        <f>#N/A</f>
        <v>#N/A</v>
      </c>
      <c r="BE141" s="133" t="e">
        <f t="shared" si="218"/>
        <v>#N/A</v>
      </c>
      <c r="BF141" s="132" t="e">
        <f t="shared" si="219"/>
        <v>#N/A</v>
      </c>
      <c r="BG141" s="109" t="e">
        <f>#N/A</f>
        <v>#N/A</v>
      </c>
      <c r="BH141" s="110" t="e">
        <f>#N/A</f>
        <v>#N/A</v>
      </c>
      <c r="BI141" s="110" t="e">
        <f>#N/A</f>
        <v>#N/A</v>
      </c>
      <c r="BJ141" s="133" t="e">
        <f t="shared" si="221"/>
        <v>#N/A</v>
      </c>
      <c r="BK141" s="134" t="e">
        <f t="shared" si="222"/>
        <v>#N/A</v>
      </c>
      <c r="BL141" s="112" t="e">
        <f>#N/A</f>
        <v>#N/A</v>
      </c>
      <c r="BM141" s="113" t="e">
        <f>#N/A</f>
        <v>#N/A</v>
      </c>
      <c r="BN141" s="135" t="e">
        <f>#N/A</f>
        <v>#N/A</v>
      </c>
      <c r="BO141" s="136" t="e">
        <f t="shared" si="226"/>
        <v>#N/A</v>
      </c>
    </row>
    <row r="142" spans="2:67" s="60" customFormat="1" ht="14.25" outlineLevel="1" x14ac:dyDescent="0.2">
      <c r="B142" s="61" t="s">
        <v>53</v>
      </c>
      <c r="C142" s="41" t="e">
        <f t="shared" si="186"/>
        <v>#N/A</v>
      </c>
      <c r="D142" s="679">
        <f>+SUM(D143:D146)</f>
        <v>0</v>
      </c>
      <c r="E142" s="122" t="e">
        <f>#N/A</f>
        <v>#N/A</v>
      </c>
      <c r="F142" s="546" t="e">
        <f>#N/A</f>
        <v>#N/A</v>
      </c>
      <c r="G142" s="43" t="e">
        <f t="shared" si="188"/>
        <v>#N/A</v>
      </c>
      <c r="H142" s="41" t="e">
        <f t="shared" si="189"/>
        <v>#N/A</v>
      </c>
      <c r="I142" s="121" t="e">
        <f>#N/A</f>
        <v>#N/A</v>
      </c>
      <c r="J142" s="114" t="e">
        <f>#N/A</f>
        <v>#N/A</v>
      </c>
      <c r="K142" s="121" t="e">
        <f>#N/A</f>
        <v>#N/A</v>
      </c>
      <c r="L142" s="43" t="e">
        <f t="shared" si="191"/>
        <v>#N/A</v>
      </c>
      <c r="M142" s="41" t="e">
        <f t="shared" si="192"/>
        <v>#N/A</v>
      </c>
      <c r="N142" s="121" t="e">
        <f>#N/A</f>
        <v>#N/A</v>
      </c>
      <c r="O142" s="121" t="e">
        <f>#N/A</f>
        <v>#N/A</v>
      </c>
      <c r="P142" s="121" t="e">
        <f>#N/A</f>
        <v>#N/A</v>
      </c>
      <c r="Q142" s="43" t="e">
        <f t="shared" si="194"/>
        <v>#N/A</v>
      </c>
      <c r="R142" s="41" t="e">
        <f t="shared" si="195"/>
        <v>#N/A</v>
      </c>
      <c r="S142" s="121" t="e">
        <f>#N/A</f>
        <v>#N/A</v>
      </c>
      <c r="T142" s="121" t="e">
        <f>#N/A</f>
        <v>#N/A</v>
      </c>
      <c r="U142" s="121" t="e">
        <f>#N/A</f>
        <v>#N/A</v>
      </c>
      <c r="V142" s="43" t="e">
        <f t="shared" si="197"/>
        <v>#N/A</v>
      </c>
      <c r="W142" s="41" t="e">
        <f t="shared" si="198"/>
        <v>#N/A</v>
      </c>
      <c r="X142" s="114" t="e">
        <f>#N/A</f>
        <v>#N/A</v>
      </c>
      <c r="Y142" s="121" t="e">
        <f>#N/A</f>
        <v>#N/A</v>
      </c>
      <c r="Z142" s="121" t="e">
        <f>#N/A</f>
        <v>#N/A</v>
      </c>
      <c r="AA142" s="43" t="e">
        <f t="shared" si="200"/>
        <v>#N/A</v>
      </c>
      <c r="AB142" s="41" t="e">
        <f t="shared" si="201"/>
        <v>#N/A</v>
      </c>
      <c r="AC142" s="114" t="e">
        <f>#N/A</f>
        <v>#N/A</v>
      </c>
      <c r="AD142" s="121" t="e">
        <f>#N/A</f>
        <v>#N/A</v>
      </c>
      <c r="AE142" s="121" t="e">
        <f>#N/A</f>
        <v>#N/A</v>
      </c>
      <c r="AF142" s="43" t="e">
        <f t="shared" si="203"/>
        <v>#N/A</v>
      </c>
      <c r="AG142" s="41" t="e">
        <f t="shared" si="204"/>
        <v>#N/A</v>
      </c>
      <c r="AH142" s="114" t="e">
        <f>#N/A</f>
        <v>#N/A</v>
      </c>
      <c r="AI142" s="121" t="e">
        <f>#N/A</f>
        <v>#N/A</v>
      </c>
      <c r="AJ142" s="121" t="e">
        <f>#N/A</f>
        <v>#N/A</v>
      </c>
      <c r="AK142" s="43" t="e">
        <f t="shared" si="206"/>
        <v>#N/A</v>
      </c>
      <c r="AL142" s="41" t="e">
        <f t="shared" si="207"/>
        <v>#N/A</v>
      </c>
      <c r="AM142" s="114" t="e">
        <f>#N/A</f>
        <v>#N/A</v>
      </c>
      <c r="AN142" s="121" t="e">
        <f>#N/A</f>
        <v>#N/A</v>
      </c>
      <c r="AO142" s="121" t="e">
        <f>#N/A</f>
        <v>#N/A</v>
      </c>
      <c r="AP142" s="43" t="e">
        <f t="shared" si="209"/>
        <v>#N/A</v>
      </c>
      <c r="AQ142" s="41" t="e">
        <f t="shared" si="210"/>
        <v>#N/A</v>
      </c>
      <c r="AR142" s="121" t="e">
        <f>#N/A</f>
        <v>#N/A</v>
      </c>
      <c r="AS142" s="121" t="e">
        <f>#N/A</f>
        <v>#N/A</v>
      </c>
      <c r="AT142" s="122" t="e">
        <f>#N/A</f>
        <v>#N/A</v>
      </c>
      <c r="AU142" s="43" t="e">
        <f t="shared" si="212"/>
        <v>#N/A</v>
      </c>
      <c r="AV142" s="41" t="e">
        <f t="shared" si="213"/>
        <v>#N/A</v>
      </c>
      <c r="AW142" s="121" t="e">
        <f>#N/A</f>
        <v>#N/A</v>
      </c>
      <c r="AX142" s="121"/>
      <c r="AY142" s="121" t="e">
        <f>#N/A</f>
        <v>#N/A</v>
      </c>
      <c r="AZ142" s="43" t="e">
        <f t="shared" si="215"/>
        <v>#N/A</v>
      </c>
      <c r="BA142" s="41" t="e">
        <f t="shared" si="216"/>
        <v>#N/A</v>
      </c>
      <c r="BB142" s="114" t="e">
        <f>#N/A</f>
        <v>#N/A</v>
      </c>
      <c r="BC142" s="121" t="e">
        <f>#N/A</f>
        <v>#N/A</v>
      </c>
      <c r="BD142" s="121" t="e">
        <f>#N/A</f>
        <v>#N/A</v>
      </c>
      <c r="BE142" s="43" t="e">
        <f t="shared" si="218"/>
        <v>#N/A</v>
      </c>
      <c r="BF142" s="41" t="e">
        <f t="shared" si="219"/>
        <v>#N/A</v>
      </c>
      <c r="BG142" s="114" t="e">
        <f>#N/A</f>
        <v>#N/A</v>
      </c>
      <c r="BH142" s="121" t="e">
        <f>#N/A</f>
        <v>#N/A</v>
      </c>
      <c r="BI142" s="121" t="e">
        <f>#N/A</f>
        <v>#N/A</v>
      </c>
      <c r="BJ142" s="43" t="e">
        <f t="shared" si="221"/>
        <v>#N/A</v>
      </c>
      <c r="BK142" s="45" t="e">
        <f t="shared" si="222"/>
        <v>#DIV/0!</v>
      </c>
      <c r="BL142" s="115"/>
      <c r="BM142" s="116"/>
      <c r="BN142" s="123" t="e">
        <f>#N/A</f>
        <v>#N/A</v>
      </c>
      <c r="BO142" s="49" t="e">
        <f t="shared" si="226"/>
        <v>#N/A</v>
      </c>
    </row>
    <row r="143" spans="2:67" s="60" customFormat="1" ht="14.25" outlineLevel="1" x14ac:dyDescent="0.2">
      <c r="B143" s="65" t="s">
        <v>37</v>
      </c>
      <c r="C143" s="41" t="e">
        <f t="shared" si="186"/>
        <v>#DIV/0!</v>
      </c>
      <c r="D143" s="548"/>
      <c r="E143" s="475"/>
      <c r="F143" s="548"/>
      <c r="G143" s="43" t="e">
        <f t="shared" si="188"/>
        <v>#DIV/0!</v>
      </c>
      <c r="H143" s="41" t="e">
        <f t="shared" si="189"/>
        <v>#DIV/0!</v>
      </c>
      <c r="I143" s="473"/>
      <c r="J143" s="117"/>
      <c r="K143" s="473"/>
      <c r="L143" s="43" t="e">
        <f t="shared" si="191"/>
        <v>#DIV/0!</v>
      </c>
      <c r="M143" s="41" t="e">
        <f t="shared" si="192"/>
        <v>#N/A</v>
      </c>
      <c r="N143" s="473" t="e">
        <f>#N/A</f>
        <v>#N/A</v>
      </c>
      <c r="O143" s="473" t="e">
        <f>#N/A</f>
        <v>#N/A</v>
      </c>
      <c r="P143" s="473"/>
      <c r="Q143" s="43" t="e">
        <f t="shared" si="194"/>
        <v>#N/A</v>
      </c>
      <c r="R143" s="41" t="e">
        <f t="shared" si="195"/>
        <v>#N/A</v>
      </c>
      <c r="S143" s="473" t="e">
        <f>#N/A</f>
        <v>#N/A</v>
      </c>
      <c r="T143" s="473" t="e">
        <f>#N/A</f>
        <v>#N/A</v>
      </c>
      <c r="U143" s="473"/>
      <c r="V143" s="43" t="e">
        <f t="shared" si="197"/>
        <v>#N/A</v>
      </c>
      <c r="W143" s="41" t="e">
        <f t="shared" si="198"/>
        <v>#N/A</v>
      </c>
      <c r="X143" s="117" t="e">
        <f>#N/A</f>
        <v>#N/A</v>
      </c>
      <c r="Y143" s="473" t="e">
        <f>#N/A</f>
        <v>#N/A</v>
      </c>
      <c r="Z143" s="473"/>
      <c r="AA143" s="43" t="e">
        <f t="shared" si="200"/>
        <v>#N/A</v>
      </c>
      <c r="AB143" s="41" t="e">
        <f t="shared" si="201"/>
        <v>#N/A</v>
      </c>
      <c r="AC143" s="117" t="e">
        <f>#N/A</f>
        <v>#N/A</v>
      </c>
      <c r="AD143" s="473" t="e">
        <f>#N/A</f>
        <v>#N/A</v>
      </c>
      <c r="AE143" s="473"/>
      <c r="AF143" s="43" t="e">
        <f t="shared" si="203"/>
        <v>#N/A</v>
      </c>
      <c r="AG143" s="41" t="e">
        <f t="shared" si="204"/>
        <v>#N/A</v>
      </c>
      <c r="AH143" s="117" t="e">
        <f>#N/A</f>
        <v>#N/A</v>
      </c>
      <c r="AI143" s="473" t="e">
        <f>#N/A</f>
        <v>#N/A</v>
      </c>
      <c r="AJ143" s="473"/>
      <c r="AK143" s="43" t="e">
        <f t="shared" si="206"/>
        <v>#N/A</v>
      </c>
      <c r="AL143" s="41" t="e">
        <f t="shared" si="207"/>
        <v>#N/A</v>
      </c>
      <c r="AM143" s="117" t="e">
        <f>#N/A</f>
        <v>#N/A</v>
      </c>
      <c r="AN143" s="473" t="e">
        <f>#N/A</f>
        <v>#N/A</v>
      </c>
      <c r="AO143" s="473"/>
      <c r="AP143" s="43" t="e">
        <f t="shared" si="209"/>
        <v>#N/A</v>
      </c>
      <c r="AQ143" s="41" t="e">
        <f t="shared" si="210"/>
        <v>#N/A</v>
      </c>
      <c r="AR143" s="474" t="e">
        <f>#N/A</f>
        <v>#N/A</v>
      </c>
      <c r="AS143" s="473"/>
      <c r="AT143" s="475"/>
      <c r="AU143" s="43" t="e">
        <f t="shared" si="212"/>
        <v>#DIV/0!</v>
      </c>
      <c r="AV143" s="41" t="e">
        <f t="shared" si="213"/>
        <v>#N/A</v>
      </c>
      <c r="AW143" s="474" t="e">
        <f>#N/A</f>
        <v>#N/A</v>
      </c>
      <c r="AX143" s="473"/>
      <c r="AY143" s="473"/>
      <c r="AZ143" s="43" t="e">
        <f t="shared" si="215"/>
        <v>#DIV/0!</v>
      </c>
      <c r="BA143" s="41" t="e">
        <f t="shared" si="216"/>
        <v>#N/A</v>
      </c>
      <c r="BB143" s="117" t="e">
        <f>#N/A</f>
        <v>#N/A</v>
      </c>
      <c r="BC143" s="473"/>
      <c r="BD143" s="473"/>
      <c r="BE143" s="43" t="e">
        <f t="shared" si="218"/>
        <v>#DIV/0!</v>
      </c>
      <c r="BF143" s="41" t="e">
        <f t="shared" si="219"/>
        <v>#N/A</v>
      </c>
      <c r="BG143" s="117" t="e">
        <f>#N/A</f>
        <v>#N/A</v>
      </c>
      <c r="BH143" s="473"/>
      <c r="BI143" s="473"/>
      <c r="BJ143" s="43" t="e">
        <f t="shared" si="221"/>
        <v>#DIV/0!</v>
      </c>
      <c r="BK143" s="45" t="e">
        <f t="shared" si="222"/>
        <v>#DIV/0!</v>
      </c>
      <c r="BL143" s="118"/>
      <c r="BM143" s="119"/>
      <c r="BN143" s="120"/>
      <c r="BO143" s="49" t="e">
        <f t="shared" si="226"/>
        <v>#DIV/0!</v>
      </c>
    </row>
    <row r="144" spans="2:67" s="60" customFormat="1" ht="14.25" outlineLevel="1" x14ac:dyDescent="0.2">
      <c r="B144" s="65" t="s">
        <v>38</v>
      </c>
      <c r="C144" s="41" t="e">
        <f t="shared" si="186"/>
        <v>#DIV/0!</v>
      </c>
      <c r="D144" s="548"/>
      <c r="E144" s="475"/>
      <c r="F144" s="548"/>
      <c r="G144" s="43" t="e">
        <f t="shared" si="188"/>
        <v>#DIV/0!</v>
      </c>
      <c r="H144" s="41" t="e">
        <f t="shared" si="189"/>
        <v>#DIV/0!</v>
      </c>
      <c r="I144" s="473"/>
      <c r="J144" s="117"/>
      <c r="K144" s="473"/>
      <c r="L144" s="43" t="e">
        <f t="shared" si="191"/>
        <v>#DIV/0!</v>
      </c>
      <c r="M144" s="41" t="e">
        <f t="shared" si="192"/>
        <v>#DIV/0!</v>
      </c>
      <c r="N144" s="473"/>
      <c r="O144" s="473"/>
      <c r="P144" s="473"/>
      <c r="Q144" s="43" t="e">
        <f t="shared" si="194"/>
        <v>#DIV/0!</v>
      </c>
      <c r="R144" s="41" t="e">
        <f t="shared" si="195"/>
        <v>#DIV/0!</v>
      </c>
      <c r="S144" s="473"/>
      <c r="T144" s="473"/>
      <c r="U144" s="473"/>
      <c r="V144" s="43" t="e">
        <f t="shared" si="197"/>
        <v>#DIV/0!</v>
      </c>
      <c r="W144" s="41" t="e">
        <f t="shared" si="198"/>
        <v>#DIV/0!</v>
      </c>
      <c r="X144" s="117"/>
      <c r="Y144" s="473"/>
      <c r="Z144" s="473"/>
      <c r="AA144" s="43" t="e">
        <f t="shared" si="200"/>
        <v>#DIV/0!</v>
      </c>
      <c r="AB144" s="41" t="e">
        <f t="shared" si="201"/>
        <v>#DIV/0!</v>
      </c>
      <c r="AC144" s="117"/>
      <c r="AD144" s="473"/>
      <c r="AE144" s="473"/>
      <c r="AF144" s="43" t="e">
        <f t="shared" si="203"/>
        <v>#DIV/0!</v>
      </c>
      <c r="AG144" s="41" t="e">
        <f t="shared" si="204"/>
        <v>#DIV/0!</v>
      </c>
      <c r="AH144" s="117"/>
      <c r="AI144" s="473"/>
      <c r="AJ144" s="473"/>
      <c r="AK144" s="43" t="e">
        <f t="shared" si="206"/>
        <v>#DIV/0!</v>
      </c>
      <c r="AL144" s="41" t="e">
        <f t="shared" si="207"/>
        <v>#DIV/0!</v>
      </c>
      <c r="AM144" s="117"/>
      <c r="AN144" s="473"/>
      <c r="AO144" s="473"/>
      <c r="AP144" s="43" t="e">
        <f t="shared" si="209"/>
        <v>#DIV/0!</v>
      </c>
      <c r="AQ144" s="41" t="e">
        <f t="shared" si="210"/>
        <v>#DIV/0!</v>
      </c>
      <c r="AR144" s="474"/>
      <c r="AS144" s="473"/>
      <c r="AT144" s="475"/>
      <c r="AU144" s="43" t="e">
        <f t="shared" si="212"/>
        <v>#DIV/0!</v>
      </c>
      <c r="AV144" s="41" t="e">
        <f t="shared" si="213"/>
        <v>#DIV/0!</v>
      </c>
      <c r="AW144" s="474"/>
      <c r="AX144" s="473"/>
      <c r="AY144" s="473"/>
      <c r="AZ144" s="43" t="e">
        <f t="shared" si="215"/>
        <v>#DIV/0!</v>
      </c>
      <c r="BA144" s="41" t="e">
        <f t="shared" si="216"/>
        <v>#DIV/0!</v>
      </c>
      <c r="BB144" s="117"/>
      <c r="BC144" s="473"/>
      <c r="BD144" s="473"/>
      <c r="BE144" s="43" t="e">
        <f t="shared" si="218"/>
        <v>#DIV/0!</v>
      </c>
      <c r="BF144" s="41" t="e">
        <f t="shared" si="219"/>
        <v>#DIV/0!</v>
      </c>
      <c r="BG144" s="117"/>
      <c r="BH144" s="473"/>
      <c r="BI144" s="473"/>
      <c r="BJ144" s="43" t="e">
        <f t="shared" si="221"/>
        <v>#DIV/0!</v>
      </c>
      <c r="BK144" s="45" t="e">
        <f t="shared" si="222"/>
        <v>#DIV/0!</v>
      </c>
      <c r="BL144" s="118"/>
      <c r="BM144" s="119"/>
      <c r="BN144" s="120"/>
      <c r="BO144" s="49" t="e">
        <f t="shared" si="226"/>
        <v>#DIV/0!</v>
      </c>
    </row>
    <row r="145" spans="2:67" s="60" customFormat="1" ht="14.25" outlineLevel="1" x14ac:dyDescent="0.2">
      <c r="B145" s="65" t="s">
        <v>39</v>
      </c>
      <c r="C145" s="41" t="e">
        <f t="shared" si="186"/>
        <v>#DIV/0!</v>
      </c>
      <c r="D145" s="548"/>
      <c r="E145" s="475"/>
      <c r="F145" s="548"/>
      <c r="G145" s="43" t="e">
        <f t="shared" si="188"/>
        <v>#DIV/0!</v>
      </c>
      <c r="H145" s="41" t="e">
        <f t="shared" si="189"/>
        <v>#DIV/0!</v>
      </c>
      <c r="I145" s="473"/>
      <c r="J145" s="117"/>
      <c r="K145" s="473"/>
      <c r="L145" s="43" t="e">
        <f t="shared" si="191"/>
        <v>#DIV/0!</v>
      </c>
      <c r="M145" s="41" t="e">
        <f t="shared" si="192"/>
        <v>#N/A</v>
      </c>
      <c r="N145" s="473" t="e">
        <f>#N/A</f>
        <v>#N/A</v>
      </c>
      <c r="O145" s="473" t="e">
        <f>#N/A</f>
        <v>#N/A</v>
      </c>
      <c r="P145" s="473"/>
      <c r="Q145" s="43" t="e">
        <f t="shared" si="194"/>
        <v>#N/A</v>
      </c>
      <c r="R145" s="41" t="e">
        <f t="shared" si="195"/>
        <v>#N/A</v>
      </c>
      <c r="S145" s="473" t="e">
        <f>#N/A</f>
        <v>#N/A</v>
      </c>
      <c r="T145" s="473" t="e">
        <f>#N/A</f>
        <v>#N/A</v>
      </c>
      <c r="U145" s="473"/>
      <c r="V145" s="43" t="e">
        <f t="shared" si="197"/>
        <v>#N/A</v>
      </c>
      <c r="W145" s="41" t="e">
        <f t="shared" si="198"/>
        <v>#N/A</v>
      </c>
      <c r="X145" s="117" t="e">
        <f>#N/A</f>
        <v>#N/A</v>
      </c>
      <c r="Y145" s="473" t="e">
        <f>#N/A</f>
        <v>#N/A</v>
      </c>
      <c r="Z145" s="473"/>
      <c r="AA145" s="43" t="e">
        <f t="shared" si="200"/>
        <v>#N/A</v>
      </c>
      <c r="AB145" s="41" t="e">
        <f t="shared" si="201"/>
        <v>#N/A</v>
      </c>
      <c r="AC145" s="117" t="e">
        <f>#N/A</f>
        <v>#N/A</v>
      </c>
      <c r="AD145" s="473" t="e">
        <f>#N/A</f>
        <v>#N/A</v>
      </c>
      <c r="AE145" s="473"/>
      <c r="AF145" s="43" t="e">
        <f t="shared" si="203"/>
        <v>#N/A</v>
      </c>
      <c r="AG145" s="41" t="e">
        <f t="shared" si="204"/>
        <v>#N/A</v>
      </c>
      <c r="AH145" s="117" t="e">
        <f>#N/A</f>
        <v>#N/A</v>
      </c>
      <c r="AI145" s="473" t="e">
        <f>#N/A</f>
        <v>#N/A</v>
      </c>
      <c r="AJ145" s="473"/>
      <c r="AK145" s="43" t="e">
        <f t="shared" si="206"/>
        <v>#N/A</v>
      </c>
      <c r="AL145" s="41" t="e">
        <f t="shared" si="207"/>
        <v>#N/A</v>
      </c>
      <c r="AM145" s="117" t="e">
        <f>#N/A</f>
        <v>#N/A</v>
      </c>
      <c r="AN145" s="473" t="e">
        <f>#N/A</f>
        <v>#N/A</v>
      </c>
      <c r="AO145" s="473"/>
      <c r="AP145" s="43" t="e">
        <f t="shared" si="209"/>
        <v>#N/A</v>
      </c>
      <c r="AQ145" s="41" t="e">
        <f t="shared" si="210"/>
        <v>#N/A</v>
      </c>
      <c r="AR145" s="474" t="e">
        <f>#N/A</f>
        <v>#N/A</v>
      </c>
      <c r="AS145" s="473"/>
      <c r="AT145" s="475"/>
      <c r="AU145" s="43" t="e">
        <f t="shared" si="212"/>
        <v>#DIV/0!</v>
      </c>
      <c r="AV145" s="41" t="e">
        <f t="shared" si="213"/>
        <v>#N/A</v>
      </c>
      <c r="AW145" s="474" t="e">
        <f>#N/A</f>
        <v>#N/A</v>
      </c>
      <c r="AX145" s="473"/>
      <c r="AY145" s="473"/>
      <c r="AZ145" s="43" t="e">
        <f t="shared" si="215"/>
        <v>#DIV/0!</v>
      </c>
      <c r="BA145" s="41" t="e">
        <f t="shared" si="216"/>
        <v>#N/A</v>
      </c>
      <c r="BB145" s="117" t="e">
        <f>#N/A</f>
        <v>#N/A</v>
      </c>
      <c r="BC145" s="473"/>
      <c r="BD145" s="473"/>
      <c r="BE145" s="43" t="e">
        <f t="shared" si="218"/>
        <v>#DIV/0!</v>
      </c>
      <c r="BF145" s="41" t="e">
        <f t="shared" si="219"/>
        <v>#N/A</v>
      </c>
      <c r="BG145" s="117" t="e">
        <f>#N/A</f>
        <v>#N/A</v>
      </c>
      <c r="BH145" s="473"/>
      <c r="BI145" s="473"/>
      <c r="BJ145" s="43" t="e">
        <f t="shared" si="221"/>
        <v>#DIV/0!</v>
      </c>
      <c r="BK145" s="45" t="e">
        <f t="shared" si="222"/>
        <v>#DIV/0!</v>
      </c>
      <c r="BL145" s="118"/>
      <c r="BM145" s="119"/>
      <c r="BN145" s="120"/>
      <c r="BO145" s="49" t="e">
        <f t="shared" si="226"/>
        <v>#DIV/0!</v>
      </c>
    </row>
    <row r="146" spans="2:67" s="60" customFormat="1" ht="14.25" outlineLevel="1" x14ac:dyDescent="0.2">
      <c r="B146" s="65" t="s">
        <v>40</v>
      </c>
      <c r="C146" s="41" t="e">
        <f t="shared" si="186"/>
        <v>#DIV/0!</v>
      </c>
      <c r="D146" s="548"/>
      <c r="E146" s="475"/>
      <c r="F146" s="548"/>
      <c r="G146" s="43" t="e">
        <f t="shared" si="188"/>
        <v>#DIV/0!</v>
      </c>
      <c r="H146" s="41" t="e">
        <f t="shared" si="189"/>
        <v>#DIV/0!</v>
      </c>
      <c r="I146" s="473"/>
      <c r="J146" s="117"/>
      <c r="K146" s="473"/>
      <c r="L146" s="43" t="e">
        <f t="shared" si="191"/>
        <v>#DIV/0!</v>
      </c>
      <c r="M146" s="41" t="e">
        <f t="shared" si="192"/>
        <v>#DIV/0!</v>
      </c>
      <c r="N146" s="473"/>
      <c r="O146" s="473"/>
      <c r="P146" s="473"/>
      <c r="Q146" s="43" t="e">
        <f t="shared" si="194"/>
        <v>#DIV/0!</v>
      </c>
      <c r="R146" s="41" t="e">
        <f t="shared" si="195"/>
        <v>#DIV/0!</v>
      </c>
      <c r="S146" s="473"/>
      <c r="T146" s="473"/>
      <c r="U146" s="473"/>
      <c r="V146" s="43" t="e">
        <f t="shared" si="197"/>
        <v>#DIV/0!</v>
      </c>
      <c r="W146" s="41" t="e">
        <f t="shared" si="198"/>
        <v>#DIV/0!</v>
      </c>
      <c r="X146" s="117"/>
      <c r="Y146" s="473"/>
      <c r="Z146" s="473"/>
      <c r="AA146" s="43" t="e">
        <f t="shared" si="200"/>
        <v>#DIV/0!</v>
      </c>
      <c r="AB146" s="41" t="e">
        <f t="shared" si="201"/>
        <v>#DIV/0!</v>
      </c>
      <c r="AC146" s="117"/>
      <c r="AD146" s="473"/>
      <c r="AE146" s="473"/>
      <c r="AF146" s="43" t="e">
        <f t="shared" si="203"/>
        <v>#DIV/0!</v>
      </c>
      <c r="AG146" s="41" t="e">
        <f t="shared" si="204"/>
        <v>#DIV/0!</v>
      </c>
      <c r="AH146" s="117"/>
      <c r="AI146" s="473"/>
      <c r="AJ146" s="473"/>
      <c r="AK146" s="43" t="e">
        <f t="shared" si="206"/>
        <v>#DIV/0!</v>
      </c>
      <c r="AL146" s="41" t="e">
        <f t="shared" si="207"/>
        <v>#DIV/0!</v>
      </c>
      <c r="AM146" s="117"/>
      <c r="AN146" s="473"/>
      <c r="AO146" s="473"/>
      <c r="AP146" s="43" t="e">
        <f t="shared" si="209"/>
        <v>#DIV/0!</v>
      </c>
      <c r="AQ146" s="41" t="e">
        <f t="shared" si="210"/>
        <v>#DIV/0!</v>
      </c>
      <c r="AR146" s="474"/>
      <c r="AS146" s="473"/>
      <c r="AT146" s="475"/>
      <c r="AU146" s="43" t="e">
        <f t="shared" si="212"/>
        <v>#DIV/0!</v>
      </c>
      <c r="AV146" s="41" t="e">
        <f t="shared" si="213"/>
        <v>#DIV/0!</v>
      </c>
      <c r="AW146" s="474"/>
      <c r="AX146" s="473"/>
      <c r="AY146" s="473"/>
      <c r="AZ146" s="43" t="e">
        <f t="shared" si="215"/>
        <v>#DIV/0!</v>
      </c>
      <c r="BA146" s="41" t="e">
        <f t="shared" si="216"/>
        <v>#DIV/0!</v>
      </c>
      <c r="BB146" s="117"/>
      <c r="BC146" s="473"/>
      <c r="BD146" s="473"/>
      <c r="BE146" s="43" t="e">
        <f t="shared" si="218"/>
        <v>#DIV/0!</v>
      </c>
      <c r="BF146" s="41" t="e">
        <f t="shared" si="219"/>
        <v>#DIV/0!</v>
      </c>
      <c r="BG146" s="117"/>
      <c r="BH146" s="473"/>
      <c r="BI146" s="473"/>
      <c r="BJ146" s="43" t="e">
        <f t="shared" si="221"/>
        <v>#DIV/0!</v>
      </c>
      <c r="BK146" s="45" t="e">
        <f t="shared" si="222"/>
        <v>#DIV/0!</v>
      </c>
      <c r="BL146" s="118"/>
      <c r="BM146" s="119"/>
      <c r="BN146" s="120"/>
      <c r="BO146" s="49" t="e">
        <f t="shared" si="226"/>
        <v>#DIV/0!</v>
      </c>
    </row>
    <row r="147" spans="2:67" s="60" customFormat="1" ht="14.25" x14ac:dyDescent="0.2">
      <c r="B147" s="61" t="s">
        <v>54</v>
      </c>
      <c r="C147" s="41" t="e">
        <f t="shared" si="186"/>
        <v>#DIV/0!</v>
      </c>
      <c r="D147" s="679">
        <f>+SUM(D148:D151)</f>
        <v>0</v>
      </c>
      <c r="E147" s="122">
        <v>0</v>
      </c>
      <c r="F147" s="546" t="e">
        <f>#N/A</f>
        <v>#N/A</v>
      </c>
      <c r="G147" s="43" t="e">
        <f t="shared" si="188"/>
        <v>#N/A</v>
      </c>
      <c r="H147" s="41" t="e">
        <f t="shared" si="189"/>
        <v>#N/A</v>
      </c>
      <c r="I147" s="121" t="e">
        <f>#N/A</f>
        <v>#N/A</v>
      </c>
      <c r="J147" s="114" t="e">
        <f>#N/A</f>
        <v>#N/A</v>
      </c>
      <c r="K147" s="121" t="e">
        <f>#N/A</f>
        <v>#N/A</v>
      </c>
      <c r="L147" s="43" t="e">
        <f t="shared" si="191"/>
        <v>#N/A</v>
      </c>
      <c r="M147" s="41" t="e">
        <f t="shared" si="192"/>
        <v>#N/A</v>
      </c>
      <c r="N147" s="121" t="e">
        <f>#N/A</f>
        <v>#N/A</v>
      </c>
      <c r="O147" s="121" t="e">
        <f>#N/A</f>
        <v>#N/A</v>
      </c>
      <c r="P147" s="121" t="e">
        <f>#N/A</f>
        <v>#N/A</v>
      </c>
      <c r="Q147" s="43" t="e">
        <f t="shared" si="194"/>
        <v>#N/A</v>
      </c>
      <c r="R147" s="41" t="e">
        <f t="shared" si="195"/>
        <v>#N/A</v>
      </c>
      <c r="S147" s="121" t="e">
        <f>#N/A</f>
        <v>#N/A</v>
      </c>
      <c r="T147" s="121" t="e">
        <f>#N/A</f>
        <v>#N/A</v>
      </c>
      <c r="U147" s="121" t="e">
        <f>#N/A</f>
        <v>#N/A</v>
      </c>
      <c r="V147" s="43" t="e">
        <f t="shared" si="197"/>
        <v>#N/A</v>
      </c>
      <c r="W147" s="41" t="e">
        <f t="shared" si="198"/>
        <v>#N/A</v>
      </c>
      <c r="X147" s="114" t="e">
        <f>#N/A</f>
        <v>#N/A</v>
      </c>
      <c r="Y147" s="121" t="e">
        <f>#N/A</f>
        <v>#N/A</v>
      </c>
      <c r="Z147" s="121" t="e">
        <f>#N/A</f>
        <v>#N/A</v>
      </c>
      <c r="AA147" s="43" t="e">
        <f t="shared" si="200"/>
        <v>#N/A</v>
      </c>
      <c r="AB147" s="41" t="e">
        <f t="shared" si="201"/>
        <v>#N/A</v>
      </c>
      <c r="AC147" s="114" t="e">
        <f>#N/A</f>
        <v>#N/A</v>
      </c>
      <c r="AD147" s="121" t="e">
        <f>#N/A</f>
        <v>#N/A</v>
      </c>
      <c r="AE147" s="121" t="e">
        <f>#N/A</f>
        <v>#N/A</v>
      </c>
      <c r="AF147" s="43" t="e">
        <f t="shared" si="203"/>
        <v>#N/A</v>
      </c>
      <c r="AG147" s="41" t="e">
        <f t="shared" si="204"/>
        <v>#N/A</v>
      </c>
      <c r="AH147" s="114" t="e">
        <f>#N/A</f>
        <v>#N/A</v>
      </c>
      <c r="AI147" s="121" t="e">
        <f>#N/A</f>
        <v>#N/A</v>
      </c>
      <c r="AJ147" s="121" t="e">
        <f>#N/A</f>
        <v>#N/A</v>
      </c>
      <c r="AK147" s="43" t="e">
        <f t="shared" si="206"/>
        <v>#N/A</v>
      </c>
      <c r="AL147" s="41" t="e">
        <f t="shared" si="207"/>
        <v>#N/A</v>
      </c>
      <c r="AM147" s="114" t="e">
        <f>#N/A</f>
        <v>#N/A</v>
      </c>
      <c r="AN147" s="121" t="e">
        <f>#N/A</f>
        <v>#N/A</v>
      </c>
      <c r="AO147" s="121" t="e">
        <f>#N/A</f>
        <v>#N/A</v>
      </c>
      <c r="AP147" s="43" t="e">
        <f t="shared" si="209"/>
        <v>#N/A</v>
      </c>
      <c r="AQ147" s="41" t="e">
        <f t="shared" si="210"/>
        <v>#N/A</v>
      </c>
      <c r="AR147" s="121" t="e">
        <f>#N/A</f>
        <v>#N/A</v>
      </c>
      <c r="AS147" s="121"/>
      <c r="AT147" s="122" t="e">
        <f>#N/A</f>
        <v>#N/A</v>
      </c>
      <c r="AU147" s="43" t="e">
        <f t="shared" si="212"/>
        <v>#N/A</v>
      </c>
      <c r="AV147" s="41" t="e">
        <f t="shared" si="213"/>
        <v>#N/A</v>
      </c>
      <c r="AW147" s="121" t="e">
        <f>#N/A</f>
        <v>#N/A</v>
      </c>
      <c r="AX147" s="121"/>
      <c r="AY147" s="121" t="e">
        <f>#N/A</f>
        <v>#N/A</v>
      </c>
      <c r="AZ147" s="43" t="e">
        <f t="shared" si="215"/>
        <v>#N/A</v>
      </c>
      <c r="BA147" s="41" t="e">
        <f t="shared" si="216"/>
        <v>#N/A</v>
      </c>
      <c r="BB147" s="114" t="e">
        <f>#N/A</f>
        <v>#N/A</v>
      </c>
      <c r="BC147" s="121"/>
      <c r="BD147" s="121" t="e">
        <f>#N/A</f>
        <v>#N/A</v>
      </c>
      <c r="BE147" s="43" t="e">
        <f t="shared" si="218"/>
        <v>#N/A</v>
      </c>
      <c r="BF147" s="41" t="e">
        <f t="shared" si="219"/>
        <v>#N/A</v>
      </c>
      <c r="BG147" s="114" t="e">
        <f>#N/A</f>
        <v>#N/A</v>
      </c>
      <c r="BH147" s="121" t="e">
        <f>#N/A</f>
        <v>#N/A</v>
      </c>
      <c r="BI147" s="121" t="e">
        <f>#N/A</f>
        <v>#N/A</v>
      </c>
      <c r="BJ147" s="43" t="e">
        <f t="shared" si="221"/>
        <v>#N/A</v>
      </c>
      <c r="BK147" s="45" t="e">
        <f t="shared" si="222"/>
        <v>#DIV/0!</v>
      </c>
      <c r="BL147" s="115"/>
      <c r="BM147" s="116"/>
      <c r="BN147" s="123" t="e">
        <f>#N/A</f>
        <v>#N/A</v>
      </c>
      <c r="BO147" s="49" t="e">
        <f t="shared" si="226"/>
        <v>#N/A</v>
      </c>
    </row>
    <row r="148" spans="2:67" s="60" customFormat="1" ht="14.25" outlineLevel="1" x14ac:dyDescent="0.2">
      <c r="B148" s="65" t="s">
        <v>37</v>
      </c>
      <c r="C148" s="41" t="e">
        <f t="shared" si="186"/>
        <v>#DIV/0!</v>
      </c>
      <c r="D148" s="548"/>
      <c r="E148" s="475"/>
      <c r="F148" s="548"/>
      <c r="G148" s="43" t="e">
        <f t="shared" si="188"/>
        <v>#DIV/0!</v>
      </c>
      <c r="H148" s="41" t="e">
        <f t="shared" si="189"/>
        <v>#DIV/0!</v>
      </c>
      <c r="I148" s="473"/>
      <c r="J148" s="117"/>
      <c r="K148" s="473"/>
      <c r="L148" s="43" t="e">
        <f t="shared" si="191"/>
        <v>#DIV/0!</v>
      </c>
      <c r="M148" s="41" t="e">
        <f t="shared" si="192"/>
        <v>#DIV/0!</v>
      </c>
      <c r="N148" s="473"/>
      <c r="O148" s="473"/>
      <c r="P148" s="473"/>
      <c r="Q148" s="43" t="e">
        <f t="shared" si="194"/>
        <v>#DIV/0!</v>
      </c>
      <c r="R148" s="41" t="e">
        <f t="shared" si="195"/>
        <v>#DIV/0!</v>
      </c>
      <c r="S148" s="473"/>
      <c r="T148" s="473"/>
      <c r="U148" s="473"/>
      <c r="V148" s="43" t="e">
        <f t="shared" si="197"/>
        <v>#DIV/0!</v>
      </c>
      <c r="W148" s="41" t="e">
        <f t="shared" si="198"/>
        <v>#DIV/0!</v>
      </c>
      <c r="X148" s="117"/>
      <c r="Y148" s="473"/>
      <c r="Z148" s="473"/>
      <c r="AA148" s="43" t="e">
        <f t="shared" si="200"/>
        <v>#DIV/0!</v>
      </c>
      <c r="AB148" s="41" t="e">
        <f t="shared" si="201"/>
        <v>#DIV/0!</v>
      </c>
      <c r="AC148" s="117"/>
      <c r="AD148" s="473"/>
      <c r="AE148" s="473"/>
      <c r="AF148" s="43" t="e">
        <f t="shared" si="203"/>
        <v>#DIV/0!</v>
      </c>
      <c r="AG148" s="41" t="e">
        <f t="shared" si="204"/>
        <v>#DIV/0!</v>
      </c>
      <c r="AH148" s="117"/>
      <c r="AI148" s="473"/>
      <c r="AJ148" s="473"/>
      <c r="AK148" s="43" t="e">
        <f t="shared" si="206"/>
        <v>#DIV/0!</v>
      </c>
      <c r="AL148" s="41" t="e">
        <f t="shared" si="207"/>
        <v>#DIV/0!</v>
      </c>
      <c r="AM148" s="117"/>
      <c r="AN148" s="473"/>
      <c r="AO148" s="473"/>
      <c r="AP148" s="43" t="e">
        <f t="shared" si="209"/>
        <v>#DIV/0!</v>
      </c>
      <c r="AQ148" s="41" t="e">
        <f t="shared" si="210"/>
        <v>#DIV/0!</v>
      </c>
      <c r="AR148" s="474"/>
      <c r="AS148" s="473"/>
      <c r="AT148" s="475"/>
      <c r="AU148" s="43" t="e">
        <f t="shared" si="212"/>
        <v>#DIV/0!</v>
      </c>
      <c r="AV148" s="41" t="e">
        <f t="shared" si="213"/>
        <v>#DIV/0!</v>
      </c>
      <c r="AW148" s="474"/>
      <c r="AX148" s="473"/>
      <c r="AY148" s="473"/>
      <c r="AZ148" s="43" t="e">
        <f t="shared" si="215"/>
        <v>#DIV/0!</v>
      </c>
      <c r="BA148" s="41" t="e">
        <f t="shared" si="216"/>
        <v>#DIV/0!</v>
      </c>
      <c r="BB148" s="117"/>
      <c r="BC148" s="473"/>
      <c r="BD148" s="473"/>
      <c r="BE148" s="43" t="e">
        <f t="shared" si="218"/>
        <v>#DIV/0!</v>
      </c>
      <c r="BF148" s="41" t="e">
        <f t="shared" si="219"/>
        <v>#DIV/0!</v>
      </c>
      <c r="BG148" s="117"/>
      <c r="BH148" s="473"/>
      <c r="BI148" s="473"/>
      <c r="BJ148" s="43" t="e">
        <f t="shared" si="221"/>
        <v>#DIV/0!</v>
      </c>
      <c r="BK148" s="45" t="e">
        <f t="shared" si="222"/>
        <v>#DIV/0!</v>
      </c>
      <c r="BL148" s="118"/>
      <c r="BM148" s="119"/>
      <c r="BN148" s="120"/>
      <c r="BO148" s="49" t="e">
        <f t="shared" si="226"/>
        <v>#DIV/0!</v>
      </c>
    </row>
    <row r="149" spans="2:67" s="60" customFormat="1" ht="14.25" outlineLevel="1" x14ac:dyDescent="0.2">
      <c r="B149" s="65" t="s">
        <v>38</v>
      </c>
      <c r="C149" s="41" t="e">
        <f t="shared" si="186"/>
        <v>#DIV/0!</v>
      </c>
      <c r="D149" s="548"/>
      <c r="E149" s="475"/>
      <c r="F149" s="548"/>
      <c r="G149" s="43" t="e">
        <f t="shared" si="188"/>
        <v>#DIV/0!</v>
      </c>
      <c r="H149" s="41" t="e">
        <f t="shared" si="189"/>
        <v>#DIV/0!</v>
      </c>
      <c r="I149" s="473"/>
      <c r="J149" s="117"/>
      <c r="K149" s="473"/>
      <c r="L149" s="43" t="e">
        <f t="shared" si="191"/>
        <v>#DIV/0!</v>
      </c>
      <c r="M149" s="41" t="e">
        <f t="shared" si="192"/>
        <v>#DIV/0!</v>
      </c>
      <c r="N149" s="473"/>
      <c r="O149" s="473"/>
      <c r="P149" s="473"/>
      <c r="Q149" s="43" t="e">
        <f t="shared" si="194"/>
        <v>#DIV/0!</v>
      </c>
      <c r="R149" s="41" t="e">
        <f t="shared" si="195"/>
        <v>#DIV/0!</v>
      </c>
      <c r="S149" s="473"/>
      <c r="T149" s="473"/>
      <c r="U149" s="473"/>
      <c r="V149" s="43" t="e">
        <f t="shared" si="197"/>
        <v>#DIV/0!</v>
      </c>
      <c r="W149" s="41" t="e">
        <f t="shared" si="198"/>
        <v>#DIV/0!</v>
      </c>
      <c r="X149" s="117"/>
      <c r="Y149" s="473"/>
      <c r="Z149" s="473"/>
      <c r="AA149" s="43" t="e">
        <f t="shared" si="200"/>
        <v>#DIV/0!</v>
      </c>
      <c r="AB149" s="41" t="e">
        <f t="shared" si="201"/>
        <v>#DIV/0!</v>
      </c>
      <c r="AC149" s="117"/>
      <c r="AD149" s="473"/>
      <c r="AE149" s="473"/>
      <c r="AF149" s="43" t="e">
        <f t="shared" si="203"/>
        <v>#DIV/0!</v>
      </c>
      <c r="AG149" s="41" t="e">
        <f t="shared" si="204"/>
        <v>#DIV/0!</v>
      </c>
      <c r="AH149" s="117"/>
      <c r="AI149" s="473"/>
      <c r="AJ149" s="473"/>
      <c r="AK149" s="43" t="e">
        <f t="shared" si="206"/>
        <v>#DIV/0!</v>
      </c>
      <c r="AL149" s="41" t="e">
        <f t="shared" si="207"/>
        <v>#DIV/0!</v>
      </c>
      <c r="AM149" s="117"/>
      <c r="AN149" s="473"/>
      <c r="AO149" s="473"/>
      <c r="AP149" s="43" t="e">
        <f t="shared" si="209"/>
        <v>#DIV/0!</v>
      </c>
      <c r="AQ149" s="41" t="e">
        <f t="shared" si="210"/>
        <v>#DIV/0!</v>
      </c>
      <c r="AR149" s="474"/>
      <c r="AS149" s="473"/>
      <c r="AT149" s="475"/>
      <c r="AU149" s="43" t="e">
        <f t="shared" si="212"/>
        <v>#DIV/0!</v>
      </c>
      <c r="AV149" s="41" t="e">
        <f t="shared" si="213"/>
        <v>#DIV/0!</v>
      </c>
      <c r="AW149" s="474"/>
      <c r="AX149" s="473"/>
      <c r="AY149" s="473"/>
      <c r="AZ149" s="43" t="e">
        <f t="shared" si="215"/>
        <v>#DIV/0!</v>
      </c>
      <c r="BA149" s="41" t="e">
        <f t="shared" si="216"/>
        <v>#DIV/0!</v>
      </c>
      <c r="BB149" s="117"/>
      <c r="BC149" s="473"/>
      <c r="BD149" s="473"/>
      <c r="BE149" s="43" t="e">
        <f t="shared" si="218"/>
        <v>#DIV/0!</v>
      </c>
      <c r="BF149" s="41" t="e">
        <f t="shared" si="219"/>
        <v>#DIV/0!</v>
      </c>
      <c r="BG149" s="117"/>
      <c r="BH149" s="473"/>
      <c r="BI149" s="473"/>
      <c r="BJ149" s="43" t="e">
        <f t="shared" si="221"/>
        <v>#DIV/0!</v>
      </c>
      <c r="BK149" s="45" t="e">
        <f t="shared" si="222"/>
        <v>#DIV/0!</v>
      </c>
      <c r="BL149" s="118"/>
      <c r="BM149" s="119"/>
      <c r="BN149" s="120"/>
      <c r="BO149" s="49" t="e">
        <f t="shared" si="226"/>
        <v>#DIV/0!</v>
      </c>
    </row>
    <row r="150" spans="2:67" s="60" customFormat="1" ht="14.25" outlineLevel="1" x14ac:dyDescent="0.2">
      <c r="B150" s="65" t="s">
        <v>39</v>
      </c>
      <c r="C150" s="41" t="e">
        <f t="shared" si="186"/>
        <v>#DIV/0!</v>
      </c>
      <c r="D150" s="548"/>
      <c r="E150" s="475"/>
      <c r="F150" s="548"/>
      <c r="G150" s="43" t="e">
        <f t="shared" si="188"/>
        <v>#DIV/0!</v>
      </c>
      <c r="H150" s="41" t="e">
        <f t="shared" si="189"/>
        <v>#DIV/0!</v>
      </c>
      <c r="I150" s="473"/>
      <c r="J150" s="117"/>
      <c r="K150" s="473"/>
      <c r="L150" s="43" t="e">
        <f t="shared" si="191"/>
        <v>#DIV/0!</v>
      </c>
      <c r="M150" s="41" t="e">
        <f t="shared" si="192"/>
        <v>#DIV/0!</v>
      </c>
      <c r="N150" s="473"/>
      <c r="O150" s="473"/>
      <c r="P150" s="473"/>
      <c r="Q150" s="43" t="e">
        <f t="shared" si="194"/>
        <v>#DIV/0!</v>
      </c>
      <c r="R150" s="41" t="e">
        <f t="shared" si="195"/>
        <v>#DIV/0!</v>
      </c>
      <c r="S150" s="473"/>
      <c r="T150" s="473"/>
      <c r="U150" s="473"/>
      <c r="V150" s="43" t="e">
        <f t="shared" si="197"/>
        <v>#DIV/0!</v>
      </c>
      <c r="W150" s="41" t="e">
        <f t="shared" si="198"/>
        <v>#DIV/0!</v>
      </c>
      <c r="X150" s="117"/>
      <c r="Y150" s="473"/>
      <c r="Z150" s="473"/>
      <c r="AA150" s="43" t="e">
        <f t="shared" si="200"/>
        <v>#DIV/0!</v>
      </c>
      <c r="AB150" s="41" t="e">
        <f t="shared" si="201"/>
        <v>#DIV/0!</v>
      </c>
      <c r="AC150" s="117"/>
      <c r="AD150" s="473"/>
      <c r="AE150" s="473"/>
      <c r="AF150" s="43" t="e">
        <f t="shared" si="203"/>
        <v>#DIV/0!</v>
      </c>
      <c r="AG150" s="41" t="e">
        <f t="shared" si="204"/>
        <v>#DIV/0!</v>
      </c>
      <c r="AH150" s="117"/>
      <c r="AI150" s="473"/>
      <c r="AJ150" s="473"/>
      <c r="AK150" s="43" t="e">
        <f t="shared" si="206"/>
        <v>#DIV/0!</v>
      </c>
      <c r="AL150" s="41" t="e">
        <f t="shared" si="207"/>
        <v>#DIV/0!</v>
      </c>
      <c r="AM150" s="117"/>
      <c r="AN150" s="473"/>
      <c r="AO150" s="473"/>
      <c r="AP150" s="43" t="e">
        <f t="shared" si="209"/>
        <v>#DIV/0!</v>
      </c>
      <c r="AQ150" s="41" t="e">
        <f t="shared" si="210"/>
        <v>#DIV/0!</v>
      </c>
      <c r="AR150" s="474"/>
      <c r="AS150" s="473"/>
      <c r="AT150" s="475"/>
      <c r="AU150" s="43" t="e">
        <f t="shared" si="212"/>
        <v>#DIV/0!</v>
      </c>
      <c r="AV150" s="41" t="e">
        <f t="shared" si="213"/>
        <v>#DIV/0!</v>
      </c>
      <c r="AW150" s="474"/>
      <c r="AX150" s="473"/>
      <c r="AY150" s="473"/>
      <c r="AZ150" s="43" t="e">
        <f t="shared" si="215"/>
        <v>#DIV/0!</v>
      </c>
      <c r="BA150" s="41" t="e">
        <f t="shared" si="216"/>
        <v>#DIV/0!</v>
      </c>
      <c r="BB150" s="117"/>
      <c r="BC150" s="473"/>
      <c r="BD150" s="473"/>
      <c r="BE150" s="43" t="e">
        <f t="shared" si="218"/>
        <v>#DIV/0!</v>
      </c>
      <c r="BF150" s="41" t="e">
        <f t="shared" si="219"/>
        <v>#DIV/0!</v>
      </c>
      <c r="BG150" s="117"/>
      <c r="BH150" s="473"/>
      <c r="BI150" s="473"/>
      <c r="BJ150" s="43" t="e">
        <f t="shared" si="221"/>
        <v>#DIV/0!</v>
      </c>
      <c r="BK150" s="45" t="e">
        <f t="shared" si="222"/>
        <v>#DIV/0!</v>
      </c>
      <c r="BL150" s="118"/>
      <c r="BM150" s="119"/>
      <c r="BN150" s="120"/>
      <c r="BO150" s="49" t="e">
        <f t="shared" si="226"/>
        <v>#DIV/0!</v>
      </c>
    </row>
    <row r="151" spans="2:67" s="60" customFormat="1" ht="14.25" outlineLevel="1" x14ac:dyDescent="0.2">
      <c r="B151" s="65" t="s">
        <v>40</v>
      </c>
      <c r="C151" s="41" t="e">
        <f t="shared" si="186"/>
        <v>#DIV/0!</v>
      </c>
      <c r="D151" s="548"/>
      <c r="E151" s="475"/>
      <c r="F151" s="548"/>
      <c r="G151" s="43" t="e">
        <f t="shared" si="188"/>
        <v>#DIV/0!</v>
      </c>
      <c r="H151" s="41" t="e">
        <f t="shared" si="189"/>
        <v>#DIV/0!</v>
      </c>
      <c r="I151" s="473"/>
      <c r="J151" s="117"/>
      <c r="K151" s="473"/>
      <c r="L151" s="43" t="e">
        <f t="shared" si="191"/>
        <v>#DIV/0!</v>
      </c>
      <c r="M151" s="41" t="e">
        <f t="shared" si="192"/>
        <v>#DIV/0!</v>
      </c>
      <c r="N151" s="473"/>
      <c r="O151" s="473"/>
      <c r="P151" s="473"/>
      <c r="Q151" s="43" t="e">
        <f t="shared" si="194"/>
        <v>#DIV/0!</v>
      </c>
      <c r="R151" s="41" t="e">
        <f t="shared" si="195"/>
        <v>#DIV/0!</v>
      </c>
      <c r="S151" s="473"/>
      <c r="T151" s="473"/>
      <c r="U151" s="473"/>
      <c r="V151" s="43" t="e">
        <f t="shared" si="197"/>
        <v>#DIV/0!</v>
      </c>
      <c r="W151" s="41" t="e">
        <f t="shared" si="198"/>
        <v>#DIV/0!</v>
      </c>
      <c r="X151" s="117"/>
      <c r="Y151" s="473"/>
      <c r="Z151" s="473"/>
      <c r="AA151" s="43" t="e">
        <f t="shared" si="200"/>
        <v>#DIV/0!</v>
      </c>
      <c r="AB151" s="41" t="e">
        <f t="shared" si="201"/>
        <v>#DIV/0!</v>
      </c>
      <c r="AC151" s="117"/>
      <c r="AD151" s="473"/>
      <c r="AE151" s="473"/>
      <c r="AF151" s="43" t="e">
        <f t="shared" si="203"/>
        <v>#DIV/0!</v>
      </c>
      <c r="AG151" s="41" t="e">
        <f t="shared" si="204"/>
        <v>#DIV/0!</v>
      </c>
      <c r="AH151" s="117"/>
      <c r="AI151" s="473"/>
      <c r="AJ151" s="473"/>
      <c r="AK151" s="43" t="e">
        <f t="shared" si="206"/>
        <v>#DIV/0!</v>
      </c>
      <c r="AL151" s="41" t="e">
        <f t="shared" si="207"/>
        <v>#DIV/0!</v>
      </c>
      <c r="AM151" s="117"/>
      <c r="AN151" s="473"/>
      <c r="AO151" s="473"/>
      <c r="AP151" s="43" t="e">
        <f t="shared" si="209"/>
        <v>#DIV/0!</v>
      </c>
      <c r="AQ151" s="41" t="e">
        <f t="shared" si="210"/>
        <v>#DIV/0!</v>
      </c>
      <c r="AR151" s="474"/>
      <c r="AS151" s="473"/>
      <c r="AT151" s="475"/>
      <c r="AU151" s="43" t="e">
        <f t="shared" si="212"/>
        <v>#DIV/0!</v>
      </c>
      <c r="AV151" s="41" t="e">
        <f t="shared" si="213"/>
        <v>#DIV/0!</v>
      </c>
      <c r="AW151" s="474"/>
      <c r="AX151" s="473"/>
      <c r="AY151" s="473"/>
      <c r="AZ151" s="43" t="e">
        <f t="shared" si="215"/>
        <v>#DIV/0!</v>
      </c>
      <c r="BA151" s="41" t="e">
        <f t="shared" si="216"/>
        <v>#DIV/0!</v>
      </c>
      <c r="BB151" s="117"/>
      <c r="BC151" s="473"/>
      <c r="BD151" s="473"/>
      <c r="BE151" s="43" t="e">
        <f t="shared" si="218"/>
        <v>#DIV/0!</v>
      </c>
      <c r="BF151" s="41" t="e">
        <f t="shared" si="219"/>
        <v>#DIV/0!</v>
      </c>
      <c r="BG151" s="117"/>
      <c r="BH151" s="473"/>
      <c r="BI151" s="473"/>
      <c r="BJ151" s="43" t="e">
        <f t="shared" si="221"/>
        <v>#DIV/0!</v>
      </c>
      <c r="BK151" s="45" t="e">
        <f t="shared" si="222"/>
        <v>#DIV/0!</v>
      </c>
      <c r="BL151" s="118"/>
      <c r="BM151" s="119"/>
      <c r="BN151" s="120"/>
      <c r="BO151" s="49" t="e">
        <f t="shared" si="226"/>
        <v>#DIV/0!</v>
      </c>
    </row>
    <row r="152" spans="2:67" s="60" customFormat="1" ht="14.25" x14ac:dyDescent="0.2">
      <c r="B152" s="61" t="s">
        <v>55</v>
      </c>
      <c r="C152" s="41" t="e">
        <f t="shared" si="186"/>
        <v>#DIV/0!</v>
      </c>
      <c r="D152" s="679">
        <f>+SUM(D154:D156)</f>
        <v>0</v>
      </c>
      <c r="E152" s="122">
        <v>0</v>
      </c>
      <c r="F152" s="546"/>
      <c r="G152" s="43" t="e">
        <f t="shared" si="188"/>
        <v>#DIV/0!</v>
      </c>
      <c r="H152" s="41" t="e">
        <f t="shared" si="189"/>
        <v>#DIV/0!</v>
      </c>
      <c r="I152" s="121"/>
      <c r="J152" s="114"/>
      <c r="K152" s="121"/>
      <c r="L152" s="43" t="e">
        <f t="shared" si="191"/>
        <v>#DIV/0!</v>
      </c>
      <c r="M152" s="41" t="e">
        <f t="shared" si="192"/>
        <v>#DIV/0!</v>
      </c>
      <c r="N152" s="121"/>
      <c r="O152" s="121"/>
      <c r="P152" s="121"/>
      <c r="Q152" s="43" t="e">
        <f t="shared" si="194"/>
        <v>#DIV/0!</v>
      </c>
      <c r="R152" s="41" t="e">
        <f t="shared" si="195"/>
        <v>#DIV/0!</v>
      </c>
      <c r="S152" s="121"/>
      <c r="T152" s="121"/>
      <c r="U152" s="121"/>
      <c r="V152" s="43" t="e">
        <f t="shared" si="197"/>
        <v>#DIV/0!</v>
      </c>
      <c r="W152" s="41" t="e">
        <f t="shared" si="198"/>
        <v>#DIV/0!</v>
      </c>
      <c r="X152" s="114"/>
      <c r="Y152" s="121"/>
      <c r="Z152" s="121"/>
      <c r="AA152" s="43" t="e">
        <f t="shared" si="200"/>
        <v>#DIV/0!</v>
      </c>
      <c r="AB152" s="41" t="e">
        <f t="shared" si="201"/>
        <v>#DIV/0!</v>
      </c>
      <c r="AC152" s="114"/>
      <c r="AD152" s="121"/>
      <c r="AE152" s="121"/>
      <c r="AF152" s="43" t="e">
        <f t="shared" si="203"/>
        <v>#DIV/0!</v>
      </c>
      <c r="AG152" s="41" t="e">
        <f t="shared" si="204"/>
        <v>#DIV/0!</v>
      </c>
      <c r="AH152" s="114"/>
      <c r="AI152" s="121"/>
      <c r="AJ152" s="121" t="e">
        <f>#N/A</f>
        <v>#N/A</v>
      </c>
      <c r="AK152" s="43" t="e">
        <f t="shared" si="206"/>
        <v>#N/A</v>
      </c>
      <c r="AL152" s="41" t="e">
        <f t="shared" si="207"/>
        <v>#DIV/0!</v>
      </c>
      <c r="AM152" s="114"/>
      <c r="AN152" s="121"/>
      <c r="AO152" s="121" t="e">
        <f>#N/A</f>
        <v>#N/A</v>
      </c>
      <c r="AP152" s="43" t="e">
        <f t="shared" si="209"/>
        <v>#N/A</v>
      </c>
      <c r="AQ152" s="41" t="e">
        <f t="shared" si="210"/>
        <v>#N/A</v>
      </c>
      <c r="AR152" s="121"/>
      <c r="AS152" s="121" t="e">
        <f>#N/A</f>
        <v>#N/A</v>
      </c>
      <c r="AT152" s="122" t="e">
        <f>#N/A</f>
        <v>#N/A</v>
      </c>
      <c r="AU152" s="43" t="e">
        <f t="shared" si="212"/>
        <v>#N/A</v>
      </c>
      <c r="AV152" s="41" t="e">
        <f t="shared" si="213"/>
        <v>#DIV/0!</v>
      </c>
      <c r="AW152" s="121"/>
      <c r="AX152" s="121"/>
      <c r="AY152" s="121"/>
      <c r="AZ152" s="43" t="e">
        <f t="shared" si="215"/>
        <v>#DIV/0!</v>
      </c>
      <c r="BA152" s="41" t="e">
        <f t="shared" si="216"/>
        <v>#DIV/0!</v>
      </c>
      <c r="BB152" s="114"/>
      <c r="BC152" s="121"/>
      <c r="BD152" s="121"/>
      <c r="BE152" s="43" t="e">
        <f t="shared" si="218"/>
        <v>#DIV/0!</v>
      </c>
      <c r="BF152" s="41" t="e">
        <f t="shared" si="219"/>
        <v>#DIV/0!</v>
      </c>
      <c r="BG152" s="114"/>
      <c r="BH152" s="121"/>
      <c r="BI152" s="121"/>
      <c r="BJ152" s="43" t="e">
        <f t="shared" si="221"/>
        <v>#DIV/0!</v>
      </c>
      <c r="BK152" s="45" t="e">
        <f t="shared" si="222"/>
        <v>#DIV/0!</v>
      </c>
      <c r="BL152" s="115"/>
      <c r="BM152" s="116"/>
      <c r="BN152" s="123" t="e">
        <f>#N/A</f>
        <v>#N/A</v>
      </c>
      <c r="BO152" s="49" t="e">
        <f t="shared" si="226"/>
        <v>#N/A</v>
      </c>
    </row>
    <row r="153" spans="2:67" s="60" customFormat="1" ht="14.25" outlineLevel="1" x14ac:dyDescent="0.2">
      <c r="B153" s="65" t="s">
        <v>37</v>
      </c>
      <c r="C153" s="41" t="e">
        <f t="shared" si="186"/>
        <v>#DIV/0!</v>
      </c>
      <c r="D153" s="548"/>
      <c r="E153" s="475"/>
      <c r="F153" s="548"/>
      <c r="G153" s="43" t="e">
        <f t="shared" si="188"/>
        <v>#DIV/0!</v>
      </c>
      <c r="H153" s="41" t="e">
        <f t="shared" si="189"/>
        <v>#DIV/0!</v>
      </c>
      <c r="I153" s="473"/>
      <c r="J153" s="117"/>
      <c r="K153" s="473"/>
      <c r="L153" s="43" t="e">
        <f t="shared" si="191"/>
        <v>#DIV/0!</v>
      </c>
      <c r="M153" s="41" t="e">
        <f t="shared" si="192"/>
        <v>#DIV/0!</v>
      </c>
      <c r="N153" s="473"/>
      <c r="O153" s="473"/>
      <c r="P153" s="473"/>
      <c r="Q153" s="43" t="e">
        <f t="shared" si="194"/>
        <v>#DIV/0!</v>
      </c>
      <c r="R153" s="41" t="e">
        <f t="shared" si="195"/>
        <v>#DIV/0!</v>
      </c>
      <c r="S153" s="473"/>
      <c r="T153" s="473"/>
      <c r="U153" s="473"/>
      <c r="V153" s="43" t="e">
        <f t="shared" si="197"/>
        <v>#DIV/0!</v>
      </c>
      <c r="W153" s="41" t="e">
        <f t="shared" si="198"/>
        <v>#DIV/0!</v>
      </c>
      <c r="X153" s="117"/>
      <c r="Y153" s="473"/>
      <c r="Z153" s="473"/>
      <c r="AA153" s="43" t="e">
        <f t="shared" si="200"/>
        <v>#DIV/0!</v>
      </c>
      <c r="AB153" s="41" t="e">
        <f t="shared" si="201"/>
        <v>#DIV/0!</v>
      </c>
      <c r="AC153" s="117"/>
      <c r="AD153" s="473"/>
      <c r="AE153" s="473"/>
      <c r="AF153" s="43" t="e">
        <f t="shared" si="203"/>
        <v>#DIV/0!</v>
      </c>
      <c r="AG153" s="41" t="e">
        <f t="shared" si="204"/>
        <v>#DIV/0!</v>
      </c>
      <c r="AH153" s="117"/>
      <c r="AI153" s="473"/>
      <c r="AJ153" s="473"/>
      <c r="AK153" s="43" t="e">
        <f t="shared" si="206"/>
        <v>#DIV/0!</v>
      </c>
      <c r="AL153" s="41" t="e">
        <f t="shared" si="207"/>
        <v>#DIV/0!</v>
      </c>
      <c r="AM153" s="117"/>
      <c r="AN153" s="473"/>
      <c r="AO153" s="473"/>
      <c r="AP153" s="43" t="e">
        <f t="shared" si="209"/>
        <v>#DIV/0!</v>
      </c>
      <c r="AQ153" s="41" t="e">
        <f t="shared" si="210"/>
        <v>#DIV/0!</v>
      </c>
      <c r="AR153" s="474"/>
      <c r="AS153" s="473"/>
      <c r="AT153" s="475"/>
      <c r="AU153" s="43" t="e">
        <f t="shared" si="212"/>
        <v>#DIV/0!</v>
      </c>
      <c r="AV153" s="41" t="e">
        <f t="shared" si="213"/>
        <v>#DIV/0!</v>
      </c>
      <c r="AW153" s="474"/>
      <c r="AX153" s="473"/>
      <c r="AY153" s="473"/>
      <c r="AZ153" s="43" t="e">
        <f t="shared" si="215"/>
        <v>#DIV/0!</v>
      </c>
      <c r="BA153" s="41" t="e">
        <f t="shared" si="216"/>
        <v>#DIV/0!</v>
      </c>
      <c r="BB153" s="117"/>
      <c r="BC153" s="473"/>
      <c r="BD153" s="473"/>
      <c r="BE153" s="43" t="e">
        <f t="shared" si="218"/>
        <v>#DIV/0!</v>
      </c>
      <c r="BF153" s="41" t="e">
        <f t="shared" si="219"/>
        <v>#DIV/0!</v>
      </c>
      <c r="BG153" s="117"/>
      <c r="BH153" s="473"/>
      <c r="BI153" s="473"/>
      <c r="BJ153" s="43" t="e">
        <f t="shared" si="221"/>
        <v>#DIV/0!</v>
      </c>
      <c r="BK153" s="45" t="e">
        <f t="shared" si="222"/>
        <v>#DIV/0!</v>
      </c>
      <c r="BL153" s="118"/>
      <c r="BM153" s="119"/>
      <c r="BN153" s="120"/>
      <c r="BO153" s="49" t="e">
        <f t="shared" si="226"/>
        <v>#DIV/0!</v>
      </c>
    </row>
    <row r="154" spans="2:67" s="60" customFormat="1" ht="14.25" outlineLevel="1" x14ac:dyDescent="0.2">
      <c r="B154" s="65" t="s">
        <v>38</v>
      </c>
      <c r="C154" s="41" t="e">
        <f t="shared" si="186"/>
        <v>#DIV/0!</v>
      </c>
      <c r="D154" s="548"/>
      <c r="E154" s="475"/>
      <c r="F154" s="548"/>
      <c r="G154" s="43" t="e">
        <f t="shared" si="188"/>
        <v>#DIV/0!</v>
      </c>
      <c r="H154" s="41" t="e">
        <f t="shared" si="189"/>
        <v>#DIV/0!</v>
      </c>
      <c r="I154" s="473"/>
      <c r="J154" s="117"/>
      <c r="K154" s="473"/>
      <c r="L154" s="43" t="e">
        <f t="shared" si="191"/>
        <v>#DIV/0!</v>
      </c>
      <c r="M154" s="41" t="e">
        <f t="shared" si="192"/>
        <v>#DIV/0!</v>
      </c>
      <c r="N154" s="473"/>
      <c r="O154" s="473"/>
      <c r="P154" s="473"/>
      <c r="Q154" s="43" t="e">
        <f t="shared" si="194"/>
        <v>#DIV/0!</v>
      </c>
      <c r="R154" s="41" t="e">
        <f t="shared" si="195"/>
        <v>#DIV/0!</v>
      </c>
      <c r="S154" s="473"/>
      <c r="T154" s="473"/>
      <c r="U154" s="473"/>
      <c r="V154" s="43" t="e">
        <f t="shared" si="197"/>
        <v>#DIV/0!</v>
      </c>
      <c r="W154" s="41" t="e">
        <f t="shared" si="198"/>
        <v>#DIV/0!</v>
      </c>
      <c r="X154" s="117"/>
      <c r="Y154" s="473"/>
      <c r="Z154" s="473"/>
      <c r="AA154" s="43" t="e">
        <f t="shared" si="200"/>
        <v>#DIV/0!</v>
      </c>
      <c r="AB154" s="41" t="e">
        <f t="shared" si="201"/>
        <v>#DIV/0!</v>
      </c>
      <c r="AC154" s="117"/>
      <c r="AD154" s="473"/>
      <c r="AE154" s="473"/>
      <c r="AF154" s="43" t="e">
        <f t="shared" si="203"/>
        <v>#DIV/0!</v>
      </c>
      <c r="AG154" s="41" t="e">
        <f t="shared" si="204"/>
        <v>#DIV/0!</v>
      </c>
      <c r="AH154" s="117"/>
      <c r="AI154" s="473"/>
      <c r="AJ154" s="473"/>
      <c r="AK154" s="43" t="e">
        <f t="shared" si="206"/>
        <v>#DIV/0!</v>
      </c>
      <c r="AL154" s="41" t="e">
        <f t="shared" si="207"/>
        <v>#DIV/0!</v>
      </c>
      <c r="AM154" s="117"/>
      <c r="AN154" s="473"/>
      <c r="AO154" s="473"/>
      <c r="AP154" s="43" t="e">
        <f t="shared" si="209"/>
        <v>#DIV/0!</v>
      </c>
      <c r="AQ154" s="41" t="e">
        <f t="shared" si="210"/>
        <v>#DIV/0!</v>
      </c>
      <c r="AR154" s="474"/>
      <c r="AS154" s="473"/>
      <c r="AT154" s="475"/>
      <c r="AU154" s="43" t="e">
        <f t="shared" si="212"/>
        <v>#DIV/0!</v>
      </c>
      <c r="AV154" s="41" t="e">
        <f t="shared" si="213"/>
        <v>#DIV/0!</v>
      </c>
      <c r="AW154" s="474"/>
      <c r="AX154" s="473"/>
      <c r="AY154" s="473"/>
      <c r="AZ154" s="43" t="e">
        <f t="shared" si="215"/>
        <v>#DIV/0!</v>
      </c>
      <c r="BA154" s="41" t="e">
        <f t="shared" si="216"/>
        <v>#DIV/0!</v>
      </c>
      <c r="BB154" s="117"/>
      <c r="BC154" s="473"/>
      <c r="BD154" s="473"/>
      <c r="BE154" s="43" t="e">
        <f t="shared" si="218"/>
        <v>#DIV/0!</v>
      </c>
      <c r="BF154" s="41" t="e">
        <f t="shared" si="219"/>
        <v>#DIV/0!</v>
      </c>
      <c r="BG154" s="117"/>
      <c r="BH154" s="473"/>
      <c r="BI154" s="473"/>
      <c r="BJ154" s="43" t="e">
        <f t="shared" si="221"/>
        <v>#DIV/0!</v>
      </c>
      <c r="BK154" s="45" t="e">
        <f t="shared" si="222"/>
        <v>#DIV/0!</v>
      </c>
      <c r="BL154" s="118"/>
      <c r="BM154" s="119"/>
      <c r="BN154" s="120"/>
      <c r="BO154" s="49" t="e">
        <f t="shared" si="226"/>
        <v>#DIV/0!</v>
      </c>
    </row>
    <row r="155" spans="2:67" s="60" customFormat="1" ht="14.25" outlineLevel="1" x14ac:dyDescent="0.2">
      <c r="B155" s="65" t="s">
        <v>39</v>
      </c>
      <c r="C155" s="41" t="e">
        <f t="shared" si="186"/>
        <v>#DIV/0!</v>
      </c>
      <c r="D155" s="548"/>
      <c r="E155" s="475"/>
      <c r="F155" s="548"/>
      <c r="G155" s="43" t="e">
        <f t="shared" si="188"/>
        <v>#DIV/0!</v>
      </c>
      <c r="H155" s="41" t="e">
        <f t="shared" si="189"/>
        <v>#DIV/0!</v>
      </c>
      <c r="I155" s="473"/>
      <c r="J155" s="117"/>
      <c r="K155" s="473"/>
      <c r="L155" s="43" t="e">
        <f t="shared" si="191"/>
        <v>#DIV/0!</v>
      </c>
      <c r="M155" s="41" t="e">
        <f t="shared" si="192"/>
        <v>#N/A</v>
      </c>
      <c r="N155" s="473" t="e">
        <f>#N/A</f>
        <v>#N/A</v>
      </c>
      <c r="O155" s="473" t="e">
        <f>#N/A</f>
        <v>#N/A</v>
      </c>
      <c r="P155" s="473"/>
      <c r="Q155" s="43" t="e">
        <f t="shared" si="194"/>
        <v>#N/A</v>
      </c>
      <c r="R155" s="41" t="e">
        <f t="shared" si="195"/>
        <v>#N/A</v>
      </c>
      <c r="S155" s="473" t="e">
        <f>#N/A</f>
        <v>#N/A</v>
      </c>
      <c r="T155" s="473" t="e">
        <f>#N/A</f>
        <v>#N/A</v>
      </c>
      <c r="U155" s="473"/>
      <c r="V155" s="43" t="e">
        <f t="shared" si="197"/>
        <v>#N/A</v>
      </c>
      <c r="W155" s="41" t="e">
        <f t="shared" si="198"/>
        <v>#N/A</v>
      </c>
      <c r="X155" s="117" t="e">
        <f>#N/A</f>
        <v>#N/A</v>
      </c>
      <c r="Y155" s="473" t="e">
        <f>#N/A</f>
        <v>#N/A</v>
      </c>
      <c r="Z155" s="473"/>
      <c r="AA155" s="43" t="e">
        <f t="shared" si="200"/>
        <v>#N/A</v>
      </c>
      <c r="AB155" s="41" t="e">
        <f t="shared" si="201"/>
        <v>#N/A</v>
      </c>
      <c r="AC155" s="117" t="e">
        <f>#N/A</f>
        <v>#N/A</v>
      </c>
      <c r="AD155" s="473" t="e">
        <f>#N/A</f>
        <v>#N/A</v>
      </c>
      <c r="AE155" s="473"/>
      <c r="AF155" s="43" t="e">
        <f t="shared" si="203"/>
        <v>#N/A</v>
      </c>
      <c r="AG155" s="41" t="e">
        <f t="shared" si="204"/>
        <v>#N/A</v>
      </c>
      <c r="AH155" s="117" t="e">
        <f>#N/A</f>
        <v>#N/A</v>
      </c>
      <c r="AI155" s="473" t="e">
        <f>#N/A</f>
        <v>#N/A</v>
      </c>
      <c r="AJ155" s="473"/>
      <c r="AK155" s="43" t="e">
        <f t="shared" si="206"/>
        <v>#N/A</v>
      </c>
      <c r="AL155" s="41" t="e">
        <f t="shared" si="207"/>
        <v>#N/A</v>
      </c>
      <c r="AM155" s="117" t="e">
        <f>#N/A</f>
        <v>#N/A</v>
      </c>
      <c r="AN155" s="473" t="e">
        <f>#N/A</f>
        <v>#N/A</v>
      </c>
      <c r="AO155" s="473"/>
      <c r="AP155" s="43" t="e">
        <f t="shared" si="209"/>
        <v>#N/A</v>
      </c>
      <c r="AQ155" s="41" t="e">
        <f t="shared" si="210"/>
        <v>#N/A</v>
      </c>
      <c r="AR155" s="474" t="e">
        <f>#N/A</f>
        <v>#N/A</v>
      </c>
      <c r="AS155" s="473"/>
      <c r="AT155" s="475"/>
      <c r="AU155" s="43" t="e">
        <f t="shared" si="212"/>
        <v>#DIV/0!</v>
      </c>
      <c r="AV155" s="41" t="e">
        <f t="shared" si="213"/>
        <v>#N/A</v>
      </c>
      <c r="AW155" s="474" t="e">
        <f>#N/A</f>
        <v>#N/A</v>
      </c>
      <c r="AX155" s="473"/>
      <c r="AY155" s="473"/>
      <c r="AZ155" s="43" t="e">
        <f t="shared" si="215"/>
        <v>#DIV/0!</v>
      </c>
      <c r="BA155" s="41" t="e">
        <f t="shared" si="216"/>
        <v>#N/A</v>
      </c>
      <c r="BB155" s="117" t="e">
        <f>#N/A</f>
        <v>#N/A</v>
      </c>
      <c r="BC155" s="473"/>
      <c r="BD155" s="473"/>
      <c r="BE155" s="43" t="e">
        <f t="shared" si="218"/>
        <v>#DIV/0!</v>
      </c>
      <c r="BF155" s="41" t="e">
        <f t="shared" si="219"/>
        <v>#N/A</v>
      </c>
      <c r="BG155" s="117" t="e">
        <f>#N/A</f>
        <v>#N/A</v>
      </c>
      <c r="BH155" s="473"/>
      <c r="BI155" s="473"/>
      <c r="BJ155" s="43" t="e">
        <f t="shared" si="221"/>
        <v>#DIV/0!</v>
      </c>
      <c r="BK155" s="45" t="e">
        <f t="shared" si="222"/>
        <v>#DIV/0!</v>
      </c>
      <c r="BL155" s="118"/>
      <c r="BM155" s="119"/>
      <c r="BN155" s="120"/>
      <c r="BO155" s="49" t="e">
        <f t="shared" si="226"/>
        <v>#DIV/0!</v>
      </c>
    </row>
    <row r="156" spans="2:67" s="60" customFormat="1" ht="14.25" outlineLevel="1" x14ac:dyDescent="0.2">
      <c r="B156" s="65" t="s">
        <v>40</v>
      </c>
      <c r="C156" s="41" t="e">
        <f t="shared" si="186"/>
        <v>#DIV/0!</v>
      </c>
      <c r="D156" s="548"/>
      <c r="E156" s="475"/>
      <c r="F156" s="548"/>
      <c r="G156" s="43" t="e">
        <f t="shared" si="188"/>
        <v>#DIV/0!</v>
      </c>
      <c r="H156" s="41" t="e">
        <f t="shared" si="189"/>
        <v>#DIV/0!</v>
      </c>
      <c r="I156" s="473"/>
      <c r="J156" s="117"/>
      <c r="K156" s="473"/>
      <c r="L156" s="43" t="e">
        <f t="shared" si="191"/>
        <v>#DIV/0!</v>
      </c>
      <c r="M156" s="41" t="e">
        <f t="shared" si="192"/>
        <v>#DIV/0!</v>
      </c>
      <c r="N156" s="473"/>
      <c r="O156" s="473"/>
      <c r="P156" s="473"/>
      <c r="Q156" s="43" t="e">
        <f t="shared" si="194"/>
        <v>#DIV/0!</v>
      </c>
      <c r="R156" s="41" t="e">
        <f t="shared" si="195"/>
        <v>#DIV/0!</v>
      </c>
      <c r="S156" s="473"/>
      <c r="T156" s="473"/>
      <c r="U156" s="473"/>
      <c r="V156" s="43" t="e">
        <f t="shared" si="197"/>
        <v>#DIV/0!</v>
      </c>
      <c r="W156" s="41" t="e">
        <f t="shared" si="198"/>
        <v>#DIV/0!</v>
      </c>
      <c r="X156" s="117"/>
      <c r="Y156" s="473"/>
      <c r="Z156" s="473"/>
      <c r="AA156" s="43" t="e">
        <f t="shared" si="200"/>
        <v>#DIV/0!</v>
      </c>
      <c r="AB156" s="41" t="e">
        <f t="shared" si="201"/>
        <v>#DIV/0!</v>
      </c>
      <c r="AC156" s="117"/>
      <c r="AD156" s="473"/>
      <c r="AE156" s="473"/>
      <c r="AF156" s="43" t="e">
        <f t="shared" si="203"/>
        <v>#DIV/0!</v>
      </c>
      <c r="AG156" s="41" t="e">
        <f t="shared" si="204"/>
        <v>#DIV/0!</v>
      </c>
      <c r="AH156" s="117"/>
      <c r="AI156" s="473"/>
      <c r="AJ156" s="473"/>
      <c r="AK156" s="43" t="e">
        <f t="shared" si="206"/>
        <v>#DIV/0!</v>
      </c>
      <c r="AL156" s="41" t="e">
        <f t="shared" si="207"/>
        <v>#DIV/0!</v>
      </c>
      <c r="AM156" s="117"/>
      <c r="AN156" s="473"/>
      <c r="AO156" s="473"/>
      <c r="AP156" s="43" t="e">
        <f t="shared" si="209"/>
        <v>#DIV/0!</v>
      </c>
      <c r="AQ156" s="41" t="e">
        <f t="shared" si="210"/>
        <v>#DIV/0!</v>
      </c>
      <c r="AR156" s="474"/>
      <c r="AS156" s="473"/>
      <c r="AT156" s="475"/>
      <c r="AU156" s="43" t="e">
        <f t="shared" si="212"/>
        <v>#DIV/0!</v>
      </c>
      <c r="AV156" s="41" t="e">
        <f t="shared" si="213"/>
        <v>#DIV/0!</v>
      </c>
      <c r="AW156" s="474"/>
      <c r="AX156" s="473"/>
      <c r="AY156" s="473"/>
      <c r="AZ156" s="43" t="e">
        <f t="shared" si="215"/>
        <v>#DIV/0!</v>
      </c>
      <c r="BA156" s="41" t="e">
        <f t="shared" si="216"/>
        <v>#DIV/0!</v>
      </c>
      <c r="BB156" s="117"/>
      <c r="BC156" s="473"/>
      <c r="BD156" s="473"/>
      <c r="BE156" s="43" t="e">
        <f t="shared" si="218"/>
        <v>#DIV/0!</v>
      </c>
      <c r="BF156" s="41" t="e">
        <f t="shared" si="219"/>
        <v>#DIV/0!</v>
      </c>
      <c r="BG156" s="117"/>
      <c r="BH156" s="473"/>
      <c r="BI156" s="473"/>
      <c r="BJ156" s="43" t="e">
        <f t="shared" si="221"/>
        <v>#DIV/0!</v>
      </c>
      <c r="BK156" s="45" t="e">
        <f t="shared" si="222"/>
        <v>#DIV/0!</v>
      </c>
      <c r="BL156" s="118"/>
      <c r="BM156" s="119"/>
      <c r="BN156" s="120"/>
      <c r="BO156" s="49" t="e">
        <f t="shared" si="226"/>
        <v>#DIV/0!</v>
      </c>
    </row>
    <row r="157" spans="2:67" s="60" customFormat="1" ht="14.25" x14ac:dyDescent="0.2">
      <c r="B157" s="61" t="s">
        <v>43</v>
      </c>
      <c r="C157" s="41" t="e">
        <f t="shared" si="186"/>
        <v>#DIV/0!</v>
      </c>
      <c r="D157" s="679">
        <f>+SUM(D158:D161)</f>
        <v>0</v>
      </c>
      <c r="E157" s="122">
        <v>0</v>
      </c>
      <c r="F157" s="546" t="e">
        <f>#N/A</f>
        <v>#N/A</v>
      </c>
      <c r="G157" s="43" t="e">
        <f t="shared" si="188"/>
        <v>#N/A</v>
      </c>
      <c r="H157" s="41" t="e">
        <f t="shared" si="189"/>
        <v>#N/A</v>
      </c>
      <c r="I157" s="121" t="e">
        <f>#N/A</f>
        <v>#N/A</v>
      </c>
      <c r="J157" s="114" t="e">
        <f>#N/A</f>
        <v>#N/A</v>
      </c>
      <c r="K157" s="121" t="e">
        <f>#N/A</f>
        <v>#N/A</v>
      </c>
      <c r="L157" s="43" t="e">
        <f t="shared" si="191"/>
        <v>#N/A</v>
      </c>
      <c r="M157" s="41" t="e">
        <f t="shared" si="192"/>
        <v>#N/A</v>
      </c>
      <c r="N157" s="121" t="e">
        <f>#N/A</f>
        <v>#N/A</v>
      </c>
      <c r="O157" s="121" t="e">
        <f>#N/A</f>
        <v>#N/A</v>
      </c>
      <c r="P157" s="121" t="e">
        <f>#N/A</f>
        <v>#N/A</v>
      </c>
      <c r="Q157" s="43" t="e">
        <f t="shared" si="194"/>
        <v>#N/A</v>
      </c>
      <c r="R157" s="41" t="e">
        <f t="shared" si="195"/>
        <v>#N/A</v>
      </c>
      <c r="S157" s="121" t="e">
        <f>#N/A</f>
        <v>#N/A</v>
      </c>
      <c r="T157" s="121" t="e">
        <f>#N/A</f>
        <v>#N/A</v>
      </c>
      <c r="U157" s="121" t="e">
        <f>#N/A</f>
        <v>#N/A</v>
      </c>
      <c r="V157" s="43" t="e">
        <f t="shared" si="197"/>
        <v>#N/A</v>
      </c>
      <c r="W157" s="41" t="e">
        <f t="shared" si="198"/>
        <v>#N/A</v>
      </c>
      <c r="X157" s="114" t="e">
        <f>#N/A</f>
        <v>#N/A</v>
      </c>
      <c r="Y157" s="121" t="e">
        <f>#N/A</f>
        <v>#N/A</v>
      </c>
      <c r="Z157" s="121" t="e">
        <f>#N/A</f>
        <v>#N/A</v>
      </c>
      <c r="AA157" s="43" t="e">
        <f t="shared" si="200"/>
        <v>#N/A</v>
      </c>
      <c r="AB157" s="41" t="e">
        <f t="shared" si="201"/>
        <v>#N/A</v>
      </c>
      <c r="AC157" s="114" t="e">
        <f>#N/A</f>
        <v>#N/A</v>
      </c>
      <c r="AD157" s="121" t="e">
        <f>#N/A</f>
        <v>#N/A</v>
      </c>
      <c r="AE157" s="121" t="e">
        <f>#N/A</f>
        <v>#N/A</v>
      </c>
      <c r="AF157" s="43" t="e">
        <f t="shared" si="203"/>
        <v>#N/A</v>
      </c>
      <c r="AG157" s="41" t="e">
        <f t="shared" si="204"/>
        <v>#N/A</v>
      </c>
      <c r="AH157" s="114" t="e">
        <f>#N/A</f>
        <v>#N/A</v>
      </c>
      <c r="AI157" s="121" t="e">
        <f>#N/A</f>
        <v>#N/A</v>
      </c>
      <c r="AJ157" s="121" t="e">
        <f>#N/A</f>
        <v>#N/A</v>
      </c>
      <c r="AK157" s="43" t="e">
        <f t="shared" si="206"/>
        <v>#N/A</v>
      </c>
      <c r="AL157" s="41" t="e">
        <f t="shared" si="207"/>
        <v>#N/A</v>
      </c>
      <c r="AM157" s="114" t="e">
        <f>#N/A</f>
        <v>#N/A</v>
      </c>
      <c r="AN157" s="121" t="e">
        <f>#N/A</f>
        <v>#N/A</v>
      </c>
      <c r="AO157" s="121" t="e">
        <f>#N/A</f>
        <v>#N/A</v>
      </c>
      <c r="AP157" s="43" t="e">
        <f t="shared" si="209"/>
        <v>#N/A</v>
      </c>
      <c r="AQ157" s="41" t="e">
        <f t="shared" si="210"/>
        <v>#N/A</v>
      </c>
      <c r="AR157" s="121" t="e">
        <f>#N/A</f>
        <v>#N/A</v>
      </c>
      <c r="AS157" s="121"/>
      <c r="AT157" s="122" t="e">
        <f>#N/A</f>
        <v>#N/A</v>
      </c>
      <c r="AU157" s="43" t="e">
        <f t="shared" si="212"/>
        <v>#N/A</v>
      </c>
      <c r="AV157" s="41" t="e">
        <f t="shared" si="213"/>
        <v>#N/A</v>
      </c>
      <c r="AW157" s="121" t="e">
        <f>#N/A</f>
        <v>#N/A</v>
      </c>
      <c r="AX157" s="121"/>
      <c r="AY157" s="121" t="e">
        <f>#N/A</f>
        <v>#N/A</v>
      </c>
      <c r="AZ157" s="43" t="e">
        <f t="shared" si="215"/>
        <v>#N/A</v>
      </c>
      <c r="BA157" s="41" t="e">
        <f t="shared" si="216"/>
        <v>#N/A</v>
      </c>
      <c r="BB157" s="114" t="e">
        <f>#N/A</f>
        <v>#N/A</v>
      </c>
      <c r="BC157" s="121"/>
      <c r="BD157" s="121" t="e">
        <f>#N/A</f>
        <v>#N/A</v>
      </c>
      <c r="BE157" s="43" t="e">
        <f t="shared" si="218"/>
        <v>#N/A</v>
      </c>
      <c r="BF157" s="41" t="e">
        <f t="shared" si="219"/>
        <v>#N/A</v>
      </c>
      <c r="BG157" s="114" t="e">
        <f>#N/A</f>
        <v>#N/A</v>
      </c>
      <c r="BH157" s="121"/>
      <c r="BI157" s="121" t="e">
        <f>#N/A</f>
        <v>#N/A</v>
      </c>
      <c r="BJ157" s="43" t="e">
        <f t="shared" si="221"/>
        <v>#N/A</v>
      </c>
      <c r="BK157" s="45" t="e">
        <f t="shared" si="222"/>
        <v>#N/A</v>
      </c>
      <c r="BL157" s="115" t="e">
        <f t="shared" ref="BL157" si="236">+D157+I157+N157+S157+X157+AC157+AH157+AM157+AR157++AW157+BB157+BG157</f>
        <v>#N/A</v>
      </c>
      <c r="BM157" s="116" t="e">
        <f t="shared" ref="BM157" si="237">+E157+J157+O157+T157+Y157+AD157+AI157+AN157+AS157++AX157+BC157+BH157</f>
        <v>#N/A</v>
      </c>
      <c r="BN157" s="123" t="e">
        <f t="shared" ref="BN157" si="238">+F157+K157+P157+U157+Z157+AE157+AJ157+AO157+AT157++AY157+BD157+BI157</f>
        <v>#N/A</v>
      </c>
      <c r="BO157" s="49" t="e">
        <f t="shared" si="226"/>
        <v>#N/A</v>
      </c>
    </row>
    <row r="158" spans="2:67" s="74" customFormat="1" ht="14.25" outlineLevel="1" x14ac:dyDescent="0.2">
      <c r="B158" s="65" t="s">
        <v>37</v>
      </c>
      <c r="C158" s="41" t="e">
        <f t="shared" si="186"/>
        <v>#DIV/0!</v>
      </c>
      <c r="D158" s="548"/>
      <c r="E158" s="475"/>
      <c r="F158" s="548"/>
      <c r="G158" s="43" t="e">
        <f t="shared" si="188"/>
        <v>#DIV/0!</v>
      </c>
      <c r="H158" s="41" t="e">
        <f t="shared" si="189"/>
        <v>#DIV/0!</v>
      </c>
      <c r="I158" s="473"/>
      <c r="J158" s="117"/>
      <c r="K158" s="473"/>
      <c r="L158" s="43" t="e">
        <f t="shared" si="191"/>
        <v>#DIV/0!</v>
      </c>
      <c r="M158" s="41" t="e">
        <f t="shared" si="192"/>
        <v>#DIV/0!</v>
      </c>
      <c r="N158" s="473"/>
      <c r="O158" s="473"/>
      <c r="P158" s="473"/>
      <c r="Q158" s="43" t="e">
        <f t="shared" si="194"/>
        <v>#DIV/0!</v>
      </c>
      <c r="R158" s="41" t="e">
        <f t="shared" si="195"/>
        <v>#DIV/0!</v>
      </c>
      <c r="S158" s="473"/>
      <c r="T158" s="473"/>
      <c r="U158" s="473"/>
      <c r="V158" s="43" t="e">
        <f t="shared" si="197"/>
        <v>#DIV/0!</v>
      </c>
      <c r="W158" s="41" t="e">
        <f t="shared" si="198"/>
        <v>#DIV/0!</v>
      </c>
      <c r="X158" s="117"/>
      <c r="Y158" s="473"/>
      <c r="Z158" s="473"/>
      <c r="AA158" s="43" t="e">
        <f t="shared" si="200"/>
        <v>#DIV/0!</v>
      </c>
      <c r="AB158" s="41" t="e">
        <f t="shared" si="201"/>
        <v>#DIV/0!</v>
      </c>
      <c r="AC158" s="117"/>
      <c r="AD158" s="473"/>
      <c r="AE158" s="473"/>
      <c r="AF158" s="43" t="e">
        <f t="shared" si="203"/>
        <v>#DIV/0!</v>
      </c>
      <c r="AG158" s="41" t="e">
        <f t="shared" si="204"/>
        <v>#DIV/0!</v>
      </c>
      <c r="AH158" s="117"/>
      <c r="AI158" s="473"/>
      <c r="AJ158" s="473"/>
      <c r="AK158" s="43" t="e">
        <f t="shared" si="206"/>
        <v>#DIV/0!</v>
      </c>
      <c r="AL158" s="41" t="e">
        <f t="shared" si="207"/>
        <v>#DIV/0!</v>
      </c>
      <c r="AM158" s="117"/>
      <c r="AN158" s="473"/>
      <c r="AO158" s="473"/>
      <c r="AP158" s="43" t="e">
        <f t="shared" si="209"/>
        <v>#DIV/0!</v>
      </c>
      <c r="AQ158" s="41" t="e">
        <f t="shared" si="210"/>
        <v>#DIV/0!</v>
      </c>
      <c r="AR158" s="474"/>
      <c r="AS158" s="473"/>
      <c r="AT158" s="475"/>
      <c r="AU158" s="43" t="e">
        <f t="shared" si="212"/>
        <v>#DIV/0!</v>
      </c>
      <c r="AV158" s="41" t="e">
        <f t="shared" si="213"/>
        <v>#DIV/0!</v>
      </c>
      <c r="AW158" s="474"/>
      <c r="AX158" s="473"/>
      <c r="AY158" s="473"/>
      <c r="AZ158" s="43" t="e">
        <f t="shared" si="215"/>
        <v>#DIV/0!</v>
      </c>
      <c r="BA158" s="41" t="e">
        <f t="shared" si="216"/>
        <v>#DIV/0!</v>
      </c>
      <c r="BB158" s="117"/>
      <c r="BC158" s="473"/>
      <c r="BD158" s="473"/>
      <c r="BE158" s="43" t="e">
        <f t="shared" si="218"/>
        <v>#DIV/0!</v>
      </c>
      <c r="BF158" s="41" t="e">
        <f t="shared" si="219"/>
        <v>#DIV/0!</v>
      </c>
      <c r="BG158" s="117"/>
      <c r="BH158" s="473"/>
      <c r="BI158" s="473"/>
      <c r="BJ158" s="43" t="e">
        <f t="shared" si="221"/>
        <v>#DIV/0!</v>
      </c>
      <c r="BK158" s="45" t="e">
        <f t="shared" si="222"/>
        <v>#DIV/0!</v>
      </c>
      <c r="BL158" s="118"/>
      <c r="BM158" s="119"/>
      <c r="BN158" s="120"/>
      <c r="BO158" s="49" t="e">
        <f t="shared" si="226"/>
        <v>#DIV/0!</v>
      </c>
    </row>
    <row r="159" spans="2:67" s="74" customFormat="1" ht="14.25" outlineLevel="1" x14ac:dyDescent="0.2">
      <c r="B159" s="65" t="s">
        <v>38</v>
      </c>
      <c r="C159" s="41" t="e">
        <f t="shared" si="186"/>
        <v>#DIV/0!</v>
      </c>
      <c r="D159" s="548"/>
      <c r="E159" s="475"/>
      <c r="F159" s="548"/>
      <c r="G159" s="43" t="e">
        <f t="shared" si="188"/>
        <v>#DIV/0!</v>
      </c>
      <c r="H159" s="41" t="e">
        <f t="shared" si="189"/>
        <v>#DIV/0!</v>
      </c>
      <c r="I159" s="473"/>
      <c r="J159" s="117"/>
      <c r="K159" s="473"/>
      <c r="L159" s="43" t="e">
        <f t="shared" si="191"/>
        <v>#DIV/0!</v>
      </c>
      <c r="M159" s="41" t="e">
        <f t="shared" si="192"/>
        <v>#DIV/0!</v>
      </c>
      <c r="N159" s="473"/>
      <c r="O159" s="473"/>
      <c r="P159" s="473"/>
      <c r="Q159" s="43" t="e">
        <f t="shared" si="194"/>
        <v>#DIV/0!</v>
      </c>
      <c r="R159" s="41" t="e">
        <f t="shared" si="195"/>
        <v>#DIV/0!</v>
      </c>
      <c r="S159" s="473"/>
      <c r="T159" s="473"/>
      <c r="U159" s="473"/>
      <c r="V159" s="43" t="e">
        <f t="shared" si="197"/>
        <v>#DIV/0!</v>
      </c>
      <c r="W159" s="41" t="e">
        <f t="shared" si="198"/>
        <v>#DIV/0!</v>
      </c>
      <c r="X159" s="117"/>
      <c r="Y159" s="473"/>
      <c r="Z159" s="473"/>
      <c r="AA159" s="43" t="e">
        <f t="shared" si="200"/>
        <v>#DIV/0!</v>
      </c>
      <c r="AB159" s="41" t="e">
        <f t="shared" si="201"/>
        <v>#DIV/0!</v>
      </c>
      <c r="AC159" s="117"/>
      <c r="AD159" s="473"/>
      <c r="AE159" s="473"/>
      <c r="AF159" s="43" t="e">
        <f t="shared" si="203"/>
        <v>#DIV/0!</v>
      </c>
      <c r="AG159" s="41" t="e">
        <f t="shared" si="204"/>
        <v>#DIV/0!</v>
      </c>
      <c r="AH159" s="117"/>
      <c r="AI159" s="473"/>
      <c r="AJ159" s="473"/>
      <c r="AK159" s="43" t="e">
        <f t="shared" si="206"/>
        <v>#DIV/0!</v>
      </c>
      <c r="AL159" s="41" t="e">
        <f t="shared" si="207"/>
        <v>#DIV/0!</v>
      </c>
      <c r="AM159" s="117"/>
      <c r="AN159" s="473"/>
      <c r="AO159" s="473"/>
      <c r="AP159" s="43" t="e">
        <f t="shared" si="209"/>
        <v>#DIV/0!</v>
      </c>
      <c r="AQ159" s="41" t="e">
        <f t="shared" si="210"/>
        <v>#DIV/0!</v>
      </c>
      <c r="AR159" s="474"/>
      <c r="AS159" s="473"/>
      <c r="AT159" s="475"/>
      <c r="AU159" s="43" t="e">
        <f t="shared" si="212"/>
        <v>#DIV/0!</v>
      </c>
      <c r="AV159" s="41" t="e">
        <f t="shared" si="213"/>
        <v>#DIV/0!</v>
      </c>
      <c r="AW159" s="474"/>
      <c r="AX159" s="473"/>
      <c r="AY159" s="473"/>
      <c r="AZ159" s="43" t="e">
        <f t="shared" si="215"/>
        <v>#DIV/0!</v>
      </c>
      <c r="BA159" s="41" t="e">
        <f t="shared" si="216"/>
        <v>#DIV/0!</v>
      </c>
      <c r="BB159" s="117"/>
      <c r="BC159" s="473"/>
      <c r="BD159" s="473"/>
      <c r="BE159" s="43" t="e">
        <f t="shared" si="218"/>
        <v>#DIV/0!</v>
      </c>
      <c r="BF159" s="41" t="e">
        <f t="shared" si="219"/>
        <v>#DIV/0!</v>
      </c>
      <c r="BG159" s="117"/>
      <c r="BH159" s="473"/>
      <c r="BI159" s="473"/>
      <c r="BJ159" s="43" t="e">
        <f t="shared" si="221"/>
        <v>#DIV/0!</v>
      </c>
      <c r="BK159" s="45" t="e">
        <f t="shared" si="222"/>
        <v>#DIV/0!</v>
      </c>
      <c r="BL159" s="118"/>
      <c r="BM159" s="119"/>
      <c r="BN159" s="120"/>
      <c r="BO159" s="49" t="e">
        <f t="shared" si="226"/>
        <v>#DIV/0!</v>
      </c>
    </row>
    <row r="160" spans="2:67" s="60" customFormat="1" ht="14.25" outlineLevel="1" x14ac:dyDescent="0.2">
      <c r="B160" s="65" t="s">
        <v>39</v>
      </c>
      <c r="C160" s="41" t="e">
        <f t="shared" si="186"/>
        <v>#DIV/0!</v>
      </c>
      <c r="D160" s="548"/>
      <c r="E160" s="475"/>
      <c r="F160" s="548"/>
      <c r="G160" s="43" t="e">
        <f t="shared" si="188"/>
        <v>#DIV/0!</v>
      </c>
      <c r="H160" s="41" t="e">
        <f t="shared" si="189"/>
        <v>#DIV/0!</v>
      </c>
      <c r="I160" s="473"/>
      <c r="J160" s="117"/>
      <c r="K160" s="473"/>
      <c r="L160" s="43" t="e">
        <f t="shared" si="191"/>
        <v>#DIV/0!</v>
      </c>
      <c r="M160" s="41" t="e">
        <f t="shared" si="192"/>
        <v>#N/A</v>
      </c>
      <c r="N160" s="473" t="e">
        <f>#N/A</f>
        <v>#N/A</v>
      </c>
      <c r="O160" s="473" t="e">
        <f>#N/A</f>
        <v>#N/A</v>
      </c>
      <c r="P160" s="473"/>
      <c r="Q160" s="43" t="e">
        <f t="shared" si="194"/>
        <v>#N/A</v>
      </c>
      <c r="R160" s="41" t="e">
        <f t="shared" si="195"/>
        <v>#N/A</v>
      </c>
      <c r="S160" s="473" t="e">
        <f>#N/A</f>
        <v>#N/A</v>
      </c>
      <c r="T160" s="473" t="e">
        <f>#N/A</f>
        <v>#N/A</v>
      </c>
      <c r="U160" s="473"/>
      <c r="V160" s="43" t="e">
        <f t="shared" si="197"/>
        <v>#N/A</v>
      </c>
      <c r="W160" s="41" t="e">
        <f t="shared" si="198"/>
        <v>#N/A</v>
      </c>
      <c r="X160" s="117" t="e">
        <f>#N/A</f>
        <v>#N/A</v>
      </c>
      <c r="Y160" s="473" t="e">
        <f>#N/A</f>
        <v>#N/A</v>
      </c>
      <c r="Z160" s="473"/>
      <c r="AA160" s="43" t="e">
        <f t="shared" si="200"/>
        <v>#N/A</v>
      </c>
      <c r="AB160" s="41" t="e">
        <f t="shared" si="201"/>
        <v>#N/A</v>
      </c>
      <c r="AC160" s="117" t="e">
        <f>#N/A</f>
        <v>#N/A</v>
      </c>
      <c r="AD160" s="473" t="e">
        <f>#N/A</f>
        <v>#N/A</v>
      </c>
      <c r="AE160" s="473"/>
      <c r="AF160" s="43" t="e">
        <f t="shared" si="203"/>
        <v>#N/A</v>
      </c>
      <c r="AG160" s="41" t="e">
        <f t="shared" si="204"/>
        <v>#N/A</v>
      </c>
      <c r="AH160" s="117" t="e">
        <f>#N/A</f>
        <v>#N/A</v>
      </c>
      <c r="AI160" s="473" t="e">
        <f>#N/A</f>
        <v>#N/A</v>
      </c>
      <c r="AJ160" s="473"/>
      <c r="AK160" s="43" t="e">
        <f t="shared" si="206"/>
        <v>#N/A</v>
      </c>
      <c r="AL160" s="41" t="e">
        <f t="shared" si="207"/>
        <v>#N/A</v>
      </c>
      <c r="AM160" s="117" t="e">
        <f>#N/A</f>
        <v>#N/A</v>
      </c>
      <c r="AN160" s="473" t="e">
        <f>#N/A</f>
        <v>#N/A</v>
      </c>
      <c r="AO160" s="473"/>
      <c r="AP160" s="43" t="e">
        <f t="shared" si="209"/>
        <v>#N/A</v>
      </c>
      <c r="AQ160" s="41" t="e">
        <f t="shared" si="210"/>
        <v>#N/A</v>
      </c>
      <c r="AR160" s="474" t="e">
        <f>#N/A</f>
        <v>#N/A</v>
      </c>
      <c r="AS160" s="473"/>
      <c r="AT160" s="475"/>
      <c r="AU160" s="43" t="e">
        <f t="shared" si="212"/>
        <v>#DIV/0!</v>
      </c>
      <c r="AV160" s="41" t="e">
        <f t="shared" si="213"/>
        <v>#N/A</v>
      </c>
      <c r="AW160" s="474" t="e">
        <f>#N/A</f>
        <v>#N/A</v>
      </c>
      <c r="AX160" s="473"/>
      <c r="AY160" s="473"/>
      <c r="AZ160" s="43" t="e">
        <f t="shared" si="215"/>
        <v>#DIV/0!</v>
      </c>
      <c r="BA160" s="41" t="e">
        <f t="shared" si="216"/>
        <v>#N/A</v>
      </c>
      <c r="BB160" s="117" t="e">
        <f>#N/A</f>
        <v>#N/A</v>
      </c>
      <c r="BC160" s="473"/>
      <c r="BD160" s="473"/>
      <c r="BE160" s="43" t="e">
        <f t="shared" si="218"/>
        <v>#DIV/0!</v>
      </c>
      <c r="BF160" s="41" t="e">
        <f t="shared" si="219"/>
        <v>#N/A</v>
      </c>
      <c r="BG160" s="117" t="e">
        <f>#N/A</f>
        <v>#N/A</v>
      </c>
      <c r="BH160" s="473"/>
      <c r="BI160" s="473"/>
      <c r="BJ160" s="43" t="e">
        <f t="shared" si="221"/>
        <v>#DIV/0!</v>
      </c>
      <c r="BK160" s="45" t="e">
        <f t="shared" si="222"/>
        <v>#DIV/0!</v>
      </c>
      <c r="BL160" s="118"/>
      <c r="BM160" s="119"/>
      <c r="BN160" s="120"/>
      <c r="BO160" s="49" t="e">
        <f t="shared" si="226"/>
        <v>#DIV/0!</v>
      </c>
    </row>
    <row r="161" spans="2:72" s="60" customFormat="1" ht="14.25" outlineLevel="1" x14ac:dyDescent="0.2">
      <c r="B161" s="65" t="s">
        <v>40</v>
      </c>
      <c r="C161" s="41" t="e">
        <f t="shared" si="186"/>
        <v>#DIV/0!</v>
      </c>
      <c r="D161" s="548"/>
      <c r="E161" s="475"/>
      <c r="F161" s="548"/>
      <c r="G161" s="43" t="e">
        <f t="shared" si="188"/>
        <v>#DIV/0!</v>
      </c>
      <c r="H161" s="41" t="e">
        <f t="shared" si="189"/>
        <v>#DIV/0!</v>
      </c>
      <c r="I161" s="473"/>
      <c r="J161" s="117"/>
      <c r="K161" s="473"/>
      <c r="L161" s="43" t="e">
        <f t="shared" si="191"/>
        <v>#DIV/0!</v>
      </c>
      <c r="M161" s="41" t="e">
        <f t="shared" si="192"/>
        <v>#DIV/0!</v>
      </c>
      <c r="N161" s="473"/>
      <c r="O161" s="473"/>
      <c r="P161" s="473"/>
      <c r="Q161" s="43" t="e">
        <f t="shared" si="194"/>
        <v>#DIV/0!</v>
      </c>
      <c r="R161" s="41" t="e">
        <f t="shared" si="195"/>
        <v>#DIV/0!</v>
      </c>
      <c r="S161" s="473"/>
      <c r="T161" s="473"/>
      <c r="U161" s="473"/>
      <c r="V161" s="43" t="e">
        <f t="shared" si="197"/>
        <v>#DIV/0!</v>
      </c>
      <c r="W161" s="41" t="e">
        <f t="shared" si="198"/>
        <v>#DIV/0!</v>
      </c>
      <c r="X161" s="117"/>
      <c r="Y161" s="473"/>
      <c r="Z161" s="473"/>
      <c r="AA161" s="43" t="e">
        <f t="shared" si="200"/>
        <v>#DIV/0!</v>
      </c>
      <c r="AB161" s="41" t="e">
        <f t="shared" si="201"/>
        <v>#DIV/0!</v>
      </c>
      <c r="AC161" s="117"/>
      <c r="AD161" s="473"/>
      <c r="AE161" s="473"/>
      <c r="AF161" s="43" t="e">
        <f t="shared" si="203"/>
        <v>#DIV/0!</v>
      </c>
      <c r="AG161" s="41" t="e">
        <f t="shared" si="204"/>
        <v>#DIV/0!</v>
      </c>
      <c r="AH161" s="117"/>
      <c r="AI161" s="473"/>
      <c r="AJ161" s="473"/>
      <c r="AK161" s="43" t="e">
        <f t="shared" si="206"/>
        <v>#DIV/0!</v>
      </c>
      <c r="AL161" s="41" t="e">
        <f t="shared" si="207"/>
        <v>#DIV/0!</v>
      </c>
      <c r="AM161" s="117"/>
      <c r="AN161" s="473"/>
      <c r="AO161" s="473"/>
      <c r="AP161" s="43" t="e">
        <f t="shared" si="209"/>
        <v>#DIV/0!</v>
      </c>
      <c r="AQ161" s="41" t="e">
        <f t="shared" si="210"/>
        <v>#DIV/0!</v>
      </c>
      <c r="AR161" s="474"/>
      <c r="AS161" s="473"/>
      <c r="AT161" s="475"/>
      <c r="AU161" s="43" t="e">
        <f t="shared" si="212"/>
        <v>#DIV/0!</v>
      </c>
      <c r="AV161" s="41" t="e">
        <f t="shared" si="213"/>
        <v>#DIV/0!</v>
      </c>
      <c r="AW161" s="474"/>
      <c r="AX161" s="473"/>
      <c r="AY161" s="473"/>
      <c r="AZ161" s="43" t="e">
        <f t="shared" si="215"/>
        <v>#DIV/0!</v>
      </c>
      <c r="BA161" s="41" t="e">
        <f t="shared" si="216"/>
        <v>#DIV/0!</v>
      </c>
      <c r="BB161" s="117"/>
      <c r="BC161" s="473"/>
      <c r="BD161" s="473"/>
      <c r="BE161" s="43" t="e">
        <f t="shared" si="218"/>
        <v>#DIV/0!</v>
      </c>
      <c r="BF161" s="41" t="e">
        <f t="shared" si="219"/>
        <v>#DIV/0!</v>
      </c>
      <c r="BG161" s="117"/>
      <c r="BH161" s="473"/>
      <c r="BI161" s="473"/>
      <c r="BJ161" s="43" t="e">
        <f t="shared" si="221"/>
        <v>#DIV/0!</v>
      </c>
      <c r="BK161" s="45" t="e">
        <f t="shared" si="222"/>
        <v>#DIV/0!</v>
      </c>
      <c r="BL161" s="118"/>
      <c r="BM161" s="119"/>
      <c r="BN161" s="120"/>
      <c r="BO161" s="49" t="e">
        <f t="shared" si="226"/>
        <v>#DIV/0!</v>
      </c>
    </row>
    <row r="162" spans="2:72" ht="15.75" thickBot="1" x14ac:dyDescent="0.25">
      <c r="B162" s="40"/>
      <c r="C162" s="137"/>
      <c r="D162" s="549"/>
      <c r="E162" s="649"/>
      <c r="F162" s="550"/>
      <c r="G162" s="138"/>
      <c r="H162" s="137"/>
      <c r="I162" s="125"/>
      <c r="J162" s="126"/>
      <c r="K162" s="125"/>
      <c r="L162" s="138"/>
      <c r="M162" s="137"/>
      <c r="N162" s="125"/>
      <c r="O162" s="125"/>
      <c r="P162" s="125"/>
      <c r="Q162" s="138"/>
      <c r="R162" s="137"/>
      <c r="S162" s="125"/>
      <c r="T162" s="125"/>
      <c r="U162" s="125"/>
      <c r="V162" s="138"/>
      <c r="W162" s="137"/>
      <c r="X162" s="126"/>
      <c r="Y162" s="125"/>
      <c r="Z162" s="125"/>
      <c r="AA162" s="138"/>
      <c r="AB162" s="137"/>
      <c r="AC162" s="126"/>
      <c r="AD162" s="125"/>
      <c r="AE162" s="125"/>
      <c r="AF162" s="138"/>
      <c r="AG162" s="137"/>
      <c r="AH162" s="126"/>
      <c r="AI162" s="125"/>
      <c r="AJ162" s="125"/>
      <c r="AK162" s="138"/>
      <c r="AL162" s="137"/>
      <c r="AM162" s="126"/>
      <c r="AN162" s="125"/>
      <c r="AO162" s="125"/>
      <c r="AP162" s="138"/>
      <c r="AQ162" s="137"/>
      <c r="AR162" s="125"/>
      <c r="AS162" s="125"/>
      <c r="AT162" s="127"/>
      <c r="AU162" s="138"/>
      <c r="AV162" s="137"/>
      <c r="AW162" s="125"/>
      <c r="AX162" s="125"/>
      <c r="AY162" s="125"/>
      <c r="AZ162" s="138"/>
      <c r="BA162" s="137"/>
      <c r="BB162" s="126"/>
      <c r="BC162" s="125"/>
      <c r="BD162" s="125"/>
      <c r="BE162" s="138"/>
      <c r="BF162" s="137"/>
      <c r="BG162" s="126"/>
      <c r="BH162" s="125"/>
      <c r="BI162" s="125"/>
      <c r="BJ162" s="138"/>
      <c r="BK162" s="139"/>
      <c r="BL162" s="128"/>
      <c r="BM162" s="129"/>
      <c r="BN162" s="130"/>
      <c r="BO162" s="140"/>
    </row>
    <row r="163" spans="2:72" s="131" customFormat="1" ht="15.75" thickBot="1" x14ac:dyDescent="0.25">
      <c r="B163" s="141" t="s">
        <v>57</v>
      </c>
      <c r="C163" s="142"/>
      <c r="D163" s="680">
        <f>+SUM(D164:D168)</f>
        <v>0</v>
      </c>
      <c r="E163" s="650"/>
      <c r="F163" s="143">
        <v>82</v>
      </c>
      <c r="G163" s="144"/>
      <c r="H163" s="142"/>
      <c r="I163" s="143"/>
      <c r="J163" s="143"/>
      <c r="K163" s="143">
        <v>82</v>
      </c>
      <c r="L163" s="144"/>
      <c r="M163" s="142"/>
      <c r="N163" s="143"/>
      <c r="O163" s="143"/>
      <c r="P163" s="143">
        <v>82</v>
      </c>
      <c r="Q163" s="144"/>
      <c r="R163" s="142"/>
      <c r="S163" s="143"/>
      <c r="T163" s="143"/>
      <c r="U163" s="143">
        <v>82</v>
      </c>
      <c r="V163" s="144"/>
      <c r="W163" s="142"/>
      <c r="X163" s="143"/>
      <c r="Y163" s="143"/>
      <c r="Z163" s="143">
        <v>86</v>
      </c>
      <c r="AA163" s="144"/>
      <c r="AB163" s="142"/>
      <c r="AC163" s="143"/>
      <c r="AD163" s="143"/>
      <c r="AE163" s="143">
        <v>86</v>
      </c>
      <c r="AF163" s="144"/>
      <c r="AG163" s="142"/>
      <c r="AH163" s="143"/>
      <c r="AI163" s="143"/>
      <c r="AJ163" s="143">
        <v>139</v>
      </c>
      <c r="AK163" s="144"/>
      <c r="AL163" s="142"/>
      <c r="AM163" s="143"/>
      <c r="AN163" s="143"/>
      <c r="AO163" s="143">
        <v>163</v>
      </c>
      <c r="AP163" s="144"/>
      <c r="AQ163" s="142"/>
      <c r="AR163" s="143"/>
      <c r="AS163" s="143"/>
      <c r="AT163" s="143">
        <v>87</v>
      </c>
      <c r="AU163" s="144"/>
      <c r="AV163" s="142"/>
      <c r="AW163" s="143"/>
      <c r="AX163" s="143"/>
      <c r="AY163" s="143">
        <v>82</v>
      </c>
      <c r="AZ163" s="144"/>
      <c r="BA163" s="142"/>
      <c r="BB163" s="143"/>
      <c r="BC163" s="143"/>
      <c r="BD163" s="143">
        <v>82</v>
      </c>
      <c r="BE163" s="144"/>
      <c r="BF163" s="142"/>
      <c r="BG163" s="143"/>
      <c r="BH163" s="143"/>
      <c r="BI163" s="143">
        <v>82</v>
      </c>
      <c r="BJ163" s="144"/>
      <c r="BK163" s="145"/>
      <c r="BL163" s="146">
        <f>BG163</f>
        <v>0</v>
      </c>
      <c r="BM163" s="146">
        <f t="shared" ref="BM163:BN163" si="239">BH163</f>
        <v>0</v>
      </c>
      <c r="BN163" s="146">
        <f t="shared" si="239"/>
        <v>82</v>
      </c>
      <c r="BO163" s="147"/>
    </row>
    <row r="164" spans="2:72" ht="15" outlineLevel="1" x14ac:dyDescent="0.2">
      <c r="B164" s="148" t="s">
        <v>58</v>
      </c>
      <c r="C164" s="41" t="e">
        <f>+(D164-E164)/D164</f>
        <v>#DIV/0!</v>
      </c>
      <c r="D164" s="661"/>
      <c r="E164" s="651"/>
      <c r="F164" s="476">
        <v>28</v>
      </c>
      <c r="G164" s="43">
        <f t="shared" ref="G164:G169" si="240">+(F164-E164)/F164</f>
        <v>1</v>
      </c>
      <c r="H164" s="41" t="e">
        <f>+(I164-J164)/I164</f>
        <v>#DIV/0!</v>
      </c>
      <c r="I164" s="476"/>
      <c r="J164" s="476"/>
      <c r="K164" s="476">
        <v>28</v>
      </c>
      <c r="L164" s="43">
        <f t="shared" ref="L164:L169" si="241">+(K164-J164)/K164</f>
        <v>1</v>
      </c>
      <c r="M164" s="41" t="e">
        <f>+(N164-O164)/N164</f>
        <v>#DIV/0!</v>
      </c>
      <c r="N164" s="476"/>
      <c r="O164" s="476"/>
      <c r="P164" s="476">
        <v>28</v>
      </c>
      <c r="Q164" s="43">
        <f t="shared" ref="Q164:Q169" si="242">+(P164-O164)/P164</f>
        <v>1</v>
      </c>
      <c r="R164" s="41" t="e">
        <f>+(S164-T164)/S164</f>
        <v>#DIV/0!</v>
      </c>
      <c r="S164" s="476"/>
      <c r="T164" s="476"/>
      <c r="U164" s="476">
        <v>28</v>
      </c>
      <c r="V164" s="43">
        <f t="shared" ref="V164:V169" si="243">+(U164-T164)/U164</f>
        <v>1</v>
      </c>
      <c r="W164" s="41" t="e">
        <f>+(X164-Y164)/X164</f>
        <v>#DIV/0!</v>
      </c>
      <c r="X164" s="477"/>
      <c r="Y164" s="476"/>
      <c r="Z164" s="476">
        <v>28</v>
      </c>
      <c r="AA164" s="43">
        <f t="shared" ref="AA164:AA169" si="244">+(Z164-Y164)/Z164</f>
        <v>1</v>
      </c>
      <c r="AB164" s="41" t="e">
        <f>+(AC164-AD164)/AC164</f>
        <v>#DIV/0!</v>
      </c>
      <c r="AC164" s="477"/>
      <c r="AD164" s="476"/>
      <c r="AE164" s="476">
        <v>28</v>
      </c>
      <c r="AF164" s="43">
        <f t="shared" ref="AF164:AF169" si="245">+(AE164-AD164)/AE164</f>
        <v>1</v>
      </c>
      <c r="AG164" s="41" t="e">
        <f>+(AH164-AI164)/AH164</f>
        <v>#DIV/0!</v>
      </c>
      <c r="AH164" s="477"/>
      <c r="AI164" s="476"/>
      <c r="AJ164" s="476">
        <v>68</v>
      </c>
      <c r="AK164" s="43">
        <f t="shared" ref="AK164:AK169" si="246">+(AJ164-AI164)/AJ164</f>
        <v>1</v>
      </c>
      <c r="AL164" s="41" t="e">
        <f>+(AM164-AN164)/AM164</f>
        <v>#DIV/0!</v>
      </c>
      <c r="AM164" s="477"/>
      <c r="AN164" s="476"/>
      <c r="AO164" s="476">
        <v>85</v>
      </c>
      <c r="AP164" s="43">
        <f t="shared" ref="AP164:AP169" si="247">+(AO164-AN164)/AO164</f>
        <v>1</v>
      </c>
      <c r="AQ164" s="41" t="e">
        <f>+(AR164-AS164)/AR164</f>
        <v>#DIV/0!</v>
      </c>
      <c r="AR164" s="477"/>
      <c r="AS164" s="476"/>
      <c r="AT164" s="476">
        <v>31</v>
      </c>
      <c r="AU164" s="43">
        <f t="shared" ref="AU164:AU169" si="248">+(AT164-AS164)/AT164</f>
        <v>1</v>
      </c>
      <c r="AV164" s="41" t="e">
        <f>+(AW164-AX164)/AW164</f>
        <v>#DIV/0!</v>
      </c>
      <c r="AW164" s="478"/>
      <c r="AX164" s="476"/>
      <c r="AY164" s="476">
        <v>28</v>
      </c>
      <c r="AZ164" s="43">
        <f t="shared" ref="AZ164:AZ169" si="249">+(AY164-AX164)/AY164</f>
        <v>1</v>
      </c>
      <c r="BA164" s="41" t="e">
        <f>+(BB164-BC164)/BB164</f>
        <v>#DIV/0!</v>
      </c>
      <c r="BB164" s="477"/>
      <c r="BC164" s="476"/>
      <c r="BD164" s="476">
        <v>28</v>
      </c>
      <c r="BE164" s="43">
        <f t="shared" ref="BE164:BE169" si="250">+(BD164-BC164)/BD164</f>
        <v>1</v>
      </c>
      <c r="BF164" s="41" t="e">
        <f>+(BG164-BH164)/BG164</f>
        <v>#DIV/0!</v>
      </c>
      <c r="BG164" s="477"/>
      <c r="BH164" s="476"/>
      <c r="BI164" s="476">
        <v>28</v>
      </c>
      <c r="BJ164" s="43">
        <f t="shared" ref="BJ164:BJ169" si="251">+(BI164-BH164)/BI164</f>
        <v>1</v>
      </c>
      <c r="BK164" s="45" t="e">
        <f>+(BL164-BM164)/BL164</f>
        <v>#DIV/0!</v>
      </c>
      <c r="BL164" s="149">
        <f t="shared" ref="BL164:BN165" si="252">+BG164</f>
        <v>0</v>
      </c>
      <c r="BM164" s="150">
        <f t="shared" si="252"/>
        <v>0</v>
      </c>
      <c r="BN164" s="151">
        <f t="shared" si="252"/>
        <v>28</v>
      </c>
      <c r="BO164" s="49">
        <f t="shared" ref="BO164:BO169" si="253">+(BN164-BM164)/BN164</f>
        <v>1</v>
      </c>
    </row>
    <row r="165" spans="2:72" ht="15" outlineLevel="1" x14ac:dyDescent="0.2">
      <c r="B165" s="152" t="s">
        <v>59</v>
      </c>
      <c r="C165" s="41" t="e">
        <f>+(D165-E165)/D165</f>
        <v>#DIV/0!</v>
      </c>
      <c r="D165" s="662"/>
      <c r="E165" s="652"/>
      <c r="F165" s="472">
        <v>17</v>
      </c>
      <c r="G165" s="43">
        <f t="shared" si="240"/>
        <v>1</v>
      </c>
      <c r="H165" s="41" t="e">
        <f>+(I165-J165)/I165</f>
        <v>#DIV/0!</v>
      </c>
      <c r="I165" s="472"/>
      <c r="J165" s="472"/>
      <c r="K165" s="472">
        <v>17</v>
      </c>
      <c r="L165" s="43">
        <f t="shared" si="241"/>
        <v>1</v>
      </c>
      <c r="M165" s="41" t="e">
        <f>+(N165-O165)/N165</f>
        <v>#DIV/0!</v>
      </c>
      <c r="N165" s="472"/>
      <c r="O165" s="472"/>
      <c r="P165" s="472">
        <v>17</v>
      </c>
      <c r="Q165" s="43">
        <f t="shared" si="242"/>
        <v>1</v>
      </c>
      <c r="R165" s="41" t="e">
        <f>+(S165-T165)/S165</f>
        <v>#DIV/0!</v>
      </c>
      <c r="S165" s="472"/>
      <c r="T165" s="472"/>
      <c r="U165" s="472">
        <v>17</v>
      </c>
      <c r="V165" s="43">
        <f t="shared" si="243"/>
        <v>1</v>
      </c>
      <c r="W165" s="41" t="e">
        <f>+(X165-Y165)/X165</f>
        <v>#DIV/0!</v>
      </c>
      <c r="X165" s="62"/>
      <c r="Y165" s="472"/>
      <c r="Z165" s="472">
        <v>17</v>
      </c>
      <c r="AA165" s="43">
        <f t="shared" si="244"/>
        <v>1</v>
      </c>
      <c r="AB165" s="41" t="e">
        <f>+(AC165-AD165)/AC165</f>
        <v>#DIV/0!</v>
      </c>
      <c r="AC165" s="62"/>
      <c r="AD165" s="472"/>
      <c r="AE165" s="472">
        <v>17</v>
      </c>
      <c r="AF165" s="43">
        <f t="shared" si="245"/>
        <v>1</v>
      </c>
      <c r="AG165" s="41" t="e">
        <f>+(AH165-AI165)/AH165</f>
        <v>#DIV/0!</v>
      </c>
      <c r="AH165" s="62"/>
      <c r="AI165" s="472"/>
      <c r="AJ165" s="472">
        <v>23</v>
      </c>
      <c r="AK165" s="43">
        <f t="shared" si="246"/>
        <v>1</v>
      </c>
      <c r="AL165" s="41" t="e">
        <f>+(AM165-AN165)/AM165</f>
        <v>#DIV/0!</v>
      </c>
      <c r="AM165" s="62"/>
      <c r="AN165" s="472"/>
      <c r="AO165" s="472">
        <v>30</v>
      </c>
      <c r="AP165" s="43">
        <f t="shared" si="247"/>
        <v>1</v>
      </c>
      <c r="AQ165" s="41" t="e">
        <f>+(AR165-AS165)/AR165</f>
        <v>#DIV/0!</v>
      </c>
      <c r="AR165" s="62"/>
      <c r="AS165" s="472"/>
      <c r="AT165" s="472">
        <v>19</v>
      </c>
      <c r="AU165" s="43">
        <f t="shared" si="248"/>
        <v>1</v>
      </c>
      <c r="AV165" s="41" t="e">
        <f>+(AW165-AX165)/AW165</f>
        <v>#DIV/0!</v>
      </c>
      <c r="AW165" s="63"/>
      <c r="AX165" s="472"/>
      <c r="AY165" s="472">
        <v>17</v>
      </c>
      <c r="AZ165" s="43">
        <f t="shared" si="249"/>
        <v>1</v>
      </c>
      <c r="BA165" s="41" t="e">
        <f>+(BB165-BC165)/BB165</f>
        <v>#DIV/0!</v>
      </c>
      <c r="BB165" s="62"/>
      <c r="BC165" s="472"/>
      <c r="BD165" s="472">
        <v>17</v>
      </c>
      <c r="BE165" s="43">
        <f t="shared" si="250"/>
        <v>1</v>
      </c>
      <c r="BF165" s="41" t="e">
        <f>+(BG165-BH165)/BG165</f>
        <v>#DIV/0!</v>
      </c>
      <c r="BG165" s="62"/>
      <c r="BH165" s="472"/>
      <c r="BI165" s="472">
        <v>17</v>
      </c>
      <c r="BJ165" s="43">
        <f t="shared" si="251"/>
        <v>1</v>
      </c>
      <c r="BK165" s="45" t="e">
        <f>+(BL165-BM165)/BL165</f>
        <v>#DIV/0!</v>
      </c>
      <c r="BL165" s="64">
        <f t="shared" si="252"/>
        <v>0</v>
      </c>
      <c r="BM165" s="72">
        <f t="shared" si="252"/>
        <v>0</v>
      </c>
      <c r="BN165" s="73">
        <f t="shared" si="252"/>
        <v>17</v>
      </c>
      <c r="BO165" s="49">
        <f t="shared" si="253"/>
        <v>1</v>
      </c>
    </row>
    <row r="166" spans="2:72" ht="15" outlineLevel="1" x14ac:dyDescent="0.2">
      <c r="B166" s="152" t="s">
        <v>60</v>
      </c>
      <c r="C166" s="41" t="e">
        <f>+(D166-E166)/D166</f>
        <v>#DIV/0!</v>
      </c>
      <c r="D166" s="662"/>
      <c r="E166" s="652"/>
      <c r="F166" s="472">
        <v>18</v>
      </c>
      <c r="G166" s="43">
        <f t="shared" si="240"/>
        <v>1</v>
      </c>
      <c r="H166" s="41" t="e">
        <f>+(I166-J166)/I166</f>
        <v>#DIV/0!</v>
      </c>
      <c r="I166" s="472"/>
      <c r="J166" s="472"/>
      <c r="K166" s="472">
        <v>18</v>
      </c>
      <c r="L166" s="43">
        <f t="shared" si="241"/>
        <v>1</v>
      </c>
      <c r="M166" s="41" t="e">
        <f>+(N166-O166)/N166</f>
        <v>#DIV/0!</v>
      </c>
      <c r="N166" s="472"/>
      <c r="O166" s="472"/>
      <c r="P166" s="472">
        <v>18</v>
      </c>
      <c r="Q166" s="43">
        <f t="shared" si="242"/>
        <v>1</v>
      </c>
      <c r="R166" s="41" t="e">
        <f>+(S166-T166)/S166</f>
        <v>#DIV/0!</v>
      </c>
      <c r="S166" s="472"/>
      <c r="T166" s="472"/>
      <c r="U166" s="472">
        <v>18</v>
      </c>
      <c r="V166" s="43">
        <f t="shared" si="243"/>
        <v>1</v>
      </c>
      <c r="W166" s="41" t="e">
        <f>+(X166-Y166)/X166</f>
        <v>#DIV/0!</v>
      </c>
      <c r="X166" s="62"/>
      <c r="Y166" s="472"/>
      <c r="Z166" s="472">
        <v>18</v>
      </c>
      <c r="AA166" s="43">
        <f t="shared" si="244"/>
        <v>1</v>
      </c>
      <c r="AB166" s="41" t="e">
        <f>+(AC166-AD166)/AC166</f>
        <v>#DIV/0!</v>
      </c>
      <c r="AC166" s="62"/>
      <c r="AD166" s="472"/>
      <c r="AE166" s="472">
        <v>18</v>
      </c>
      <c r="AF166" s="43">
        <f t="shared" si="245"/>
        <v>1</v>
      </c>
      <c r="AG166" s="41" t="e">
        <f>+(AH166-AI166)/AH166</f>
        <v>#DIV/0!</v>
      </c>
      <c r="AH166" s="62"/>
      <c r="AI166" s="472"/>
      <c r="AJ166" s="472">
        <v>18</v>
      </c>
      <c r="AK166" s="43">
        <f t="shared" si="246"/>
        <v>1</v>
      </c>
      <c r="AL166" s="41" t="e">
        <f>+(AM166-AN166)/AM166</f>
        <v>#DIV/0!</v>
      </c>
      <c r="AM166" s="62"/>
      <c r="AN166" s="472"/>
      <c r="AO166" s="472">
        <v>18</v>
      </c>
      <c r="AP166" s="43">
        <f t="shared" si="247"/>
        <v>1</v>
      </c>
      <c r="AQ166" s="41" t="e">
        <f>+(AR166-AS166)/AR166</f>
        <v>#DIV/0!</v>
      </c>
      <c r="AR166" s="62"/>
      <c r="AS166" s="472"/>
      <c r="AT166" s="472">
        <v>18</v>
      </c>
      <c r="AU166" s="43">
        <f t="shared" si="248"/>
        <v>1</v>
      </c>
      <c r="AV166" s="41" t="e">
        <f>+(AW166-AX166)/AW166</f>
        <v>#DIV/0!</v>
      </c>
      <c r="AW166" s="63"/>
      <c r="AX166" s="472"/>
      <c r="AY166" s="472">
        <v>18</v>
      </c>
      <c r="AZ166" s="43">
        <f t="shared" si="249"/>
        <v>1</v>
      </c>
      <c r="BA166" s="41" t="e">
        <f>+(BB166-BC166)/BB166</f>
        <v>#DIV/0!</v>
      </c>
      <c r="BB166" s="62"/>
      <c r="BC166" s="472"/>
      <c r="BD166" s="472">
        <v>18</v>
      </c>
      <c r="BE166" s="43">
        <f t="shared" si="250"/>
        <v>1</v>
      </c>
      <c r="BF166" s="41" t="e">
        <f>+(BG166-BH166)/BG166</f>
        <v>#DIV/0!</v>
      </c>
      <c r="BG166" s="62"/>
      <c r="BH166" s="472"/>
      <c r="BI166" s="472">
        <v>18</v>
      </c>
      <c r="BJ166" s="43">
        <f t="shared" si="251"/>
        <v>1</v>
      </c>
      <c r="BK166" s="45" t="e">
        <f>+(BL166-BM166)/BL166</f>
        <v>#DIV/0!</v>
      </c>
      <c r="BL166" s="64">
        <f t="shared" ref="BL166:BL168" si="254">+BG166</f>
        <v>0</v>
      </c>
      <c r="BM166" s="72">
        <f t="shared" ref="BM166:BM168" si="255">+BH166</f>
        <v>0</v>
      </c>
      <c r="BN166" s="73">
        <f t="shared" ref="BN166:BN168" si="256">+BI166</f>
        <v>18</v>
      </c>
      <c r="BO166" s="49">
        <f t="shared" si="253"/>
        <v>1</v>
      </c>
    </row>
    <row r="167" spans="2:72" ht="15" outlineLevel="1" x14ac:dyDescent="0.2">
      <c r="B167" s="152" t="s">
        <v>61</v>
      </c>
      <c r="C167" s="41" t="e">
        <f>+(D167-E167)/D167</f>
        <v>#DIV/0!</v>
      </c>
      <c r="D167" s="662"/>
      <c r="E167" s="652"/>
      <c r="F167" s="472">
        <v>16</v>
      </c>
      <c r="G167" s="43">
        <f t="shared" si="240"/>
        <v>1</v>
      </c>
      <c r="H167" s="41" t="e">
        <f>+(I167-J167)/I167</f>
        <v>#DIV/0!</v>
      </c>
      <c r="I167" s="472"/>
      <c r="J167" s="472"/>
      <c r="K167" s="472">
        <v>16</v>
      </c>
      <c r="L167" s="43">
        <f t="shared" si="241"/>
        <v>1</v>
      </c>
      <c r="M167" s="41" t="e">
        <f>+(N167-O167)/N167</f>
        <v>#DIV/0!</v>
      </c>
      <c r="N167" s="472"/>
      <c r="O167" s="472"/>
      <c r="P167" s="472">
        <v>16</v>
      </c>
      <c r="Q167" s="43">
        <f t="shared" si="242"/>
        <v>1</v>
      </c>
      <c r="R167" s="41" t="e">
        <f>+(S167-T167)/S167</f>
        <v>#DIV/0!</v>
      </c>
      <c r="S167" s="472"/>
      <c r="T167" s="472"/>
      <c r="U167" s="472">
        <v>16</v>
      </c>
      <c r="V167" s="43">
        <f t="shared" si="243"/>
        <v>1</v>
      </c>
      <c r="W167" s="41" t="e">
        <f>+(X167-Y167)/X167</f>
        <v>#DIV/0!</v>
      </c>
      <c r="X167" s="62"/>
      <c r="Y167" s="472"/>
      <c r="Z167" s="472">
        <v>16</v>
      </c>
      <c r="AA167" s="43">
        <f t="shared" si="244"/>
        <v>1</v>
      </c>
      <c r="AB167" s="41" t="e">
        <f>+(AC167-AD167)/AC167</f>
        <v>#DIV/0!</v>
      </c>
      <c r="AC167" s="62"/>
      <c r="AD167" s="472"/>
      <c r="AE167" s="472">
        <v>16</v>
      </c>
      <c r="AF167" s="43">
        <f t="shared" si="245"/>
        <v>1</v>
      </c>
      <c r="AG167" s="41" t="e">
        <f>+(AH167-AI167)/AH167</f>
        <v>#DIV/0!</v>
      </c>
      <c r="AH167" s="62"/>
      <c r="AI167" s="472"/>
      <c r="AJ167" s="472">
        <v>21</v>
      </c>
      <c r="AK167" s="43">
        <f t="shared" si="246"/>
        <v>1</v>
      </c>
      <c r="AL167" s="41" t="e">
        <f>+(AM167-AN167)/AM167</f>
        <v>#DIV/0!</v>
      </c>
      <c r="AM167" s="62"/>
      <c r="AN167" s="472"/>
      <c r="AO167" s="472">
        <v>21</v>
      </c>
      <c r="AP167" s="43">
        <f t="shared" si="247"/>
        <v>1</v>
      </c>
      <c r="AQ167" s="41" t="e">
        <f>+(AR167-AS167)/AR167</f>
        <v>#DIV/0!</v>
      </c>
      <c r="AR167" s="62"/>
      <c r="AS167" s="472"/>
      <c r="AT167" s="472">
        <v>16</v>
      </c>
      <c r="AU167" s="43">
        <f t="shared" si="248"/>
        <v>1</v>
      </c>
      <c r="AV167" s="41" t="e">
        <f>+(AW167-AX167)/AW167</f>
        <v>#DIV/0!</v>
      </c>
      <c r="AW167" s="63"/>
      <c r="AX167" s="472"/>
      <c r="AY167" s="472">
        <v>16</v>
      </c>
      <c r="AZ167" s="43">
        <f t="shared" si="249"/>
        <v>1</v>
      </c>
      <c r="BA167" s="41" t="e">
        <f>+(BB167-BC167)/BB167</f>
        <v>#DIV/0!</v>
      </c>
      <c r="BB167" s="62"/>
      <c r="BC167" s="472"/>
      <c r="BD167" s="472">
        <v>16</v>
      </c>
      <c r="BE167" s="43">
        <f t="shared" si="250"/>
        <v>1</v>
      </c>
      <c r="BF167" s="41" t="e">
        <f>+(BG167-BH167)/BG167</f>
        <v>#DIV/0!</v>
      </c>
      <c r="BG167" s="62"/>
      <c r="BH167" s="472"/>
      <c r="BI167" s="472">
        <v>16</v>
      </c>
      <c r="BJ167" s="43">
        <f t="shared" si="251"/>
        <v>1</v>
      </c>
      <c r="BK167" s="45" t="e">
        <f>+(BL167-BM167)/BL167</f>
        <v>#DIV/0!</v>
      </c>
      <c r="BL167" s="64">
        <f t="shared" si="254"/>
        <v>0</v>
      </c>
      <c r="BM167" s="72">
        <f t="shared" si="255"/>
        <v>0</v>
      </c>
      <c r="BN167" s="73">
        <f t="shared" si="256"/>
        <v>16</v>
      </c>
      <c r="BO167" s="49">
        <f t="shared" si="253"/>
        <v>1</v>
      </c>
    </row>
    <row r="168" spans="2:72" ht="15.75" customHeight="1" outlineLevel="1" thickBot="1" x14ac:dyDescent="0.25">
      <c r="B168" s="152" t="s">
        <v>62</v>
      </c>
      <c r="C168" s="41" t="e">
        <f>+(D168-E168)/D168</f>
        <v>#DIV/0!</v>
      </c>
      <c r="D168" s="663"/>
      <c r="E168" s="653"/>
      <c r="F168" s="479">
        <v>3</v>
      </c>
      <c r="G168" s="43">
        <f t="shared" si="240"/>
        <v>1</v>
      </c>
      <c r="H168" s="41" t="e">
        <f>+(I168-J168)/I168</f>
        <v>#DIV/0!</v>
      </c>
      <c r="I168" s="479"/>
      <c r="J168" s="479"/>
      <c r="K168" s="479">
        <v>3</v>
      </c>
      <c r="L168" s="43">
        <f t="shared" si="241"/>
        <v>1</v>
      </c>
      <c r="M168" s="41" t="e">
        <f>+(N168-O168)/N168</f>
        <v>#DIV/0!</v>
      </c>
      <c r="N168" s="479"/>
      <c r="O168" s="479"/>
      <c r="P168" s="479">
        <v>3</v>
      </c>
      <c r="Q168" s="43">
        <f t="shared" si="242"/>
        <v>1</v>
      </c>
      <c r="R168" s="41" t="e">
        <f>+(S168-T168)/S168</f>
        <v>#DIV/0!</v>
      </c>
      <c r="S168" s="479"/>
      <c r="T168" s="479"/>
      <c r="U168" s="479">
        <v>3</v>
      </c>
      <c r="V168" s="43">
        <f t="shared" si="243"/>
        <v>1</v>
      </c>
      <c r="W168" s="41" t="e">
        <f>+(X168-Y168)/X168</f>
        <v>#DIV/0!</v>
      </c>
      <c r="X168" s="480"/>
      <c r="Y168" s="479"/>
      <c r="Z168" s="479">
        <v>3</v>
      </c>
      <c r="AA168" s="43">
        <f t="shared" si="244"/>
        <v>1</v>
      </c>
      <c r="AB168" s="41" t="e">
        <f>+(AC168-AD168)/AC168</f>
        <v>#DIV/0!</v>
      </c>
      <c r="AC168" s="480"/>
      <c r="AD168" s="479"/>
      <c r="AE168" s="479">
        <v>7</v>
      </c>
      <c r="AF168" s="43">
        <f t="shared" si="245"/>
        <v>1</v>
      </c>
      <c r="AG168" s="41" t="e">
        <f>+(AH168-AI168)/AH168</f>
        <v>#DIV/0!</v>
      </c>
      <c r="AH168" s="480"/>
      <c r="AI168" s="479"/>
      <c r="AJ168" s="479">
        <v>9</v>
      </c>
      <c r="AK168" s="43">
        <f t="shared" si="246"/>
        <v>1</v>
      </c>
      <c r="AL168" s="41" t="e">
        <f>+(AM168-AN168)/AM168</f>
        <v>#DIV/0!</v>
      </c>
      <c r="AM168" s="480"/>
      <c r="AN168" s="479"/>
      <c r="AO168" s="479">
        <v>9</v>
      </c>
      <c r="AP168" s="43">
        <f t="shared" si="247"/>
        <v>1</v>
      </c>
      <c r="AQ168" s="41" t="e">
        <f>+(AR168-AS168)/AR168</f>
        <v>#DIV/0!</v>
      </c>
      <c r="AR168" s="480"/>
      <c r="AS168" s="479"/>
      <c r="AT168" s="479">
        <v>3</v>
      </c>
      <c r="AU168" s="43">
        <f t="shared" si="248"/>
        <v>1</v>
      </c>
      <c r="AV168" s="41" t="e">
        <f>+(AW168-AX168)/AW168</f>
        <v>#DIV/0!</v>
      </c>
      <c r="AW168" s="481"/>
      <c r="AX168" s="479"/>
      <c r="AY168" s="479">
        <v>3</v>
      </c>
      <c r="AZ168" s="43">
        <f t="shared" si="249"/>
        <v>1</v>
      </c>
      <c r="BA168" s="41" t="e">
        <f>+(BB168-BC168)/BB168</f>
        <v>#DIV/0!</v>
      </c>
      <c r="BB168" s="480"/>
      <c r="BC168" s="479"/>
      <c r="BD168" s="479">
        <v>3</v>
      </c>
      <c r="BE168" s="43">
        <f t="shared" si="250"/>
        <v>1</v>
      </c>
      <c r="BF168" s="41" t="e">
        <f>+(BG168-BH168)/BG168</f>
        <v>#DIV/0!</v>
      </c>
      <c r="BG168" s="480"/>
      <c r="BH168" s="479"/>
      <c r="BI168" s="479">
        <v>3</v>
      </c>
      <c r="BJ168" s="43">
        <f t="shared" si="251"/>
        <v>1</v>
      </c>
      <c r="BK168" s="45" t="e">
        <f>+(BL168-BM168)/BL168</f>
        <v>#DIV/0!</v>
      </c>
      <c r="BL168" s="64">
        <f t="shared" si="254"/>
        <v>0</v>
      </c>
      <c r="BM168" s="72">
        <f t="shared" si="255"/>
        <v>0</v>
      </c>
      <c r="BN168" s="73">
        <f t="shared" si="256"/>
        <v>3</v>
      </c>
      <c r="BO168" s="49">
        <f t="shared" si="253"/>
        <v>1</v>
      </c>
    </row>
    <row r="169" spans="2:72" ht="24" customHeight="1" thickBot="1" x14ac:dyDescent="0.25">
      <c r="B169" s="141" t="s">
        <v>63</v>
      </c>
      <c r="C169" s="142">
        <f>+(E169-D169)/D169</f>
        <v>-6.3927352185565028E-2</v>
      </c>
      <c r="D169" s="562">
        <v>372733.91100000002</v>
      </c>
      <c r="E169" s="155">
        <v>348906.01899999997</v>
      </c>
      <c r="F169" s="153">
        <v>257976.84</v>
      </c>
      <c r="G169" s="144">
        <f t="shared" si="240"/>
        <v>-0.35247031865341083</v>
      </c>
      <c r="H169" s="142">
        <f>+(J169-I169)/I169</f>
        <v>0.13637043314513159</v>
      </c>
      <c r="I169" s="153">
        <v>288298.21899999998</v>
      </c>
      <c r="J169" s="153">
        <v>327613.57199999999</v>
      </c>
      <c r="K169" s="153">
        <v>219400.5</v>
      </c>
      <c r="L169" s="144">
        <f t="shared" si="241"/>
        <v>-0.49322162893885835</v>
      </c>
      <c r="M169" s="142">
        <f>+(O169-N169)/N169</f>
        <v>-0.48142169274336538</v>
      </c>
      <c r="N169" s="153">
        <v>463605.20799999998</v>
      </c>
      <c r="O169" s="153">
        <v>240415.60399999999</v>
      </c>
      <c r="P169" s="153">
        <v>353986.17153614899</v>
      </c>
      <c r="Q169" s="144">
        <f t="shared" si="242"/>
        <v>0.32083334510865547</v>
      </c>
      <c r="R169" s="142">
        <f>+(T169-S169)/S169</f>
        <v>-1</v>
      </c>
      <c r="S169" s="153">
        <v>1224425.7409999999</v>
      </c>
      <c r="T169" s="153">
        <v>0</v>
      </c>
      <c r="U169" s="153">
        <v>210727</v>
      </c>
      <c r="V169" s="144">
        <f t="shared" si="243"/>
        <v>1</v>
      </c>
      <c r="W169" s="142">
        <f>+(Y169-X169)/X169</f>
        <v>-1</v>
      </c>
      <c r="X169" s="154">
        <v>211733.709</v>
      </c>
      <c r="Y169" s="153">
        <v>0</v>
      </c>
      <c r="Z169" s="153">
        <v>520478.5</v>
      </c>
      <c r="AA169" s="144">
        <f t="shared" si="244"/>
        <v>1</v>
      </c>
      <c r="AB169" s="142">
        <f>+(AD169-AC169)/AC169</f>
        <v>-0.99966537274771772</v>
      </c>
      <c r="AC169" s="153">
        <v>1362725.2320000001</v>
      </c>
      <c r="AD169" s="153">
        <v>456.005</v>
      </c>
      <c r="AE169" s="153">
        <v>1394508.5</v>
      </c>
      <c r="AF169" s="144">
        <f t="shared" si="245"/>
        <v>0.99967299948333055</v>
      </c>
      <c r="AG169" s="142">
        <f>+(AI169-AH169)/AH169</f>
        <v>-0.47559594357505636</v>
      </c>
      <c r="AH169" s="154">
        <v>5968286.0489999996</v>
      </c>
      <c r="AI169" s="153">
        <v>3129793.4139999999</v>
      </c>
      <c r="AJ169" s="153">
        <v>6195060.5530000003</v>
      </c>
      <c r="AK169" s="144">
        <f t="shared" si="246"/>
        <v>0.49479211910457016</v>
      </c>
      <c r="AL169" s="142">
        <f>+(AN169-AM169)/AM169</f>
        <v>-1.2071575833994187E-2</v>
      </c>
      <c r="AM169" s="154">
        <v>7823467.2340000002</v>
      </c>
      <c r="AN169" s="153">
        <v>7729025.6560000004</v>
      </c>
      <c r="AO169" s="153">
        <v>8432727.5999999996</v>
      </c>
      <c r="AP169" s="144">
        <f t="shared" si="247"/>
        <v>8.3448912069684217E-2</v>
      </c>
      <c r="AQ169" s="142">
        <f>+(AS169-AR169)/AR169</f>
        <v>-0.36284553830390315</v>
      </c>
      <c r="AR169" s="153">
        <v>1901830.8319999999</v>
      </c>
      <c r="AS169" s="153">
        <v>1211760</v>
      </c>
      <c r="AT169" s="155">
        <v>1825021</v>
      </c>
      <c r="AU169" s="144">
        <f t="shared" si="248"/>
        <v>0.33602955801604473</v>
      </c>
      <c r="AV169" s="142">
        <f>+(AX169-AW169)/AW169</f>
        <v>-0.48034798868117967</v>
      </c>
      <c r="AW169" s="153">
        <v>577886.72699999996</v>
      </c>
      <c r="AX169" s="153">
        <v>300300</v>
      </c>
      <c r="AY169" s="153">
        <v>654813.5</v>
      </c>
      <c r="AZ169" s="144">
        <f t="shared" si="249"/>
        <v>0.54139613798432684</v>
      </c>
      <c r="BA169" s="142">
        <f>+(BC169-BB169)/BB169</f>
        <v>-0.14168477480723476</v>
      </c>
      <c r="BB169" s="153">
        <v>263683.89299999998</v>
      </c>
      <c r="BC169" s="153">
        <v>226323.9</v>
      </c>
      <c r="BD169" s="153">
        <v>239856.1</v>
      </c>
      <c r="BE169" s="144">
        <f t="shared" si="250"/>
        <v>5.6417993955542554E-2</v>
      </c>
      <c r="BF169" s="142">
        <f>+(BH169-BG169)/BG169</f>
        <v>-0.26924370860196667</v>
      </c>
      <c r="BG169" s="153">
        <v>478682.16</v>
      </c>
      <c r="BH169" s="153">
        <v>349800</v>
      </c>
      <c r="BI169" s="153">
        <v>466290</v>
      </c>
      <c r="BJ169" s="144">
        <f t="shared" si="251"/>
        <v>0.24982307147912244</v>
      </c>
      <c r="BK169" s="145">
        <f>+(BM169-BL169)/BL169</f>
        <v>-0.33781551788429076</v>
      </c>
      <c r="BL169" s="156">
        <f>+D169+I169+N169+S169+X169+AC169+AH169+AM169+AR169+AW169+BB169+BG169</f>
        <v>20937358.914999995</v>
      </c>
      <c r="BM169" s="157">
        <f>+E169+J169+O169+T169+Y169+AD169+AI169+AN169+AS169+AX169+BC169+BH169</f>
        <v>13864394.17</v>
      </c>
      <c r="BN169" s="158">
        <f>+F169+K169+P169+U169+Z169+AE169+AJ169+AO169+AT169+AY169+BD169+BI169</f>
        <v>20770846.26453615</v>
      </c>
      <c r="BO169" s="147">
        <f t="shared" si="253"/>
        <v>0.33250701519697484</v>
      </c>
      <c r="BP169" s="482"/>
      <c r="BQ169" s="482"/>
      <c r="BR169" s="482"/>
      <c r="BS169" s="482"/>
      <c r="BT169" s="482"/>
    </row>
    <row r="170" spans="2:72" ht="6" customHeight="1" thickBot="1" x14ac:dyDescent="0.25">
      <c r="B170" s="159"/>
      <c r="C170" s="160"/>
      <c r="D170" s="161"/>
      <c r="E170" s="161"/>
      <c r="F170" s="161"/>
      <c r="G170" s="160"/>
      <c r="H170" s="160"/>
      <c r="I170" s="161"/>
      <c r="J170" s="161"/>
      <c r="K170" s="161"/>
      <c r="L170" s="160"/>
      <c r="M170" s="160"/>
      <c r="N170" s="161"/>
      <c r="O170" s="161"/>
      <c r="P170" s="161"/>
      <c r="Q170" s="160"/>
      <c r="R170" s="160"/>
      <c r="S170" s="161"/>
      <c r="T170" s="161"/>
      <c r="U170" s="161"/>
      <c r="V170" s="160"/>
      <c r="W170" s="160"/>
      <c r="X170" s="161"/>
      <c r="Y170" s="161"/>
      <c r="Z170" s="161"/>
      <c r="AA170" s="160"/>
      <c r="AB170" s="160"/>
      <c r="AC170" s="161"/>
      <c r="AD170" s="161"/>
      <c r="AE170" s="161"/>
      <c r="AF170" s="160"/>
      <c r="AG170" s="160"/>
      <c r="AH170" s="161"/>
      <c r="AI170" s="161"/>
      <c r="AJ170" s="161"/>
      <c r="AK170" s="160"/>
      <c r="AL170" s="160"/>
      <c r="AM170" s="161"/>
      <c r="AN170" s="161"/>
      <c r="AO170" s="161"/>
      <c r="AP170" s="160"/>
      <c r="AQ170" s="160"/>
      <c r="AR170" s="161"/>
      <c r="AS170" s="161"/>
      <c r="AT170" s="161"/>
      <c r="AU170" s="160"/>
      <c r="AV170" s="160"/>
      <c r="AW170" s="161"/>
      <c r="AX170" s="161"/>
      <c r="AY170" s="161"/>
      <c r="AZ170" s="160"/>
      <c r="BA170" s="160"/>
      <c r="BB170" s="161"/>
      <c r="BC170" s="161"/>
      <c r="BD170" s="161"/>
      <c r="BE170" s="160"/>
      <c r="BF170" s="160"/>
      <c r="BG170" s="161"/>
      <c r="BH170" s="161"/>
      <c r="BI170" s="161"/>
      <c r="BJ170" s="160"/>
      <c r="BK170" s="162"/>
      <c r="BL170" s="163"/>
      <c r="BM170" s="163"/>
      <c r="BN170" s="163"/>
      <c r="BO170" s="162"/>
      <c r="BP170" s="482"/>
      <c r="BQ170" s="482"/>
      <c r="BR170" s="482"/>
      <c r="BS170" s="482"/>
      <c r="BT170" s="482"/>
    </row>
    <row r="171" spans="2:72" ht="24" customHeight="1" x14ac:dyDescent="0.2">
      <c r="B171" s="164" t="s">
        <v>64</v>
      </c>
      <c r="C171" s="165">
        <f t="shared" ref="C171:C193" si="257">+(E171-D171)/D171</f>
        <v>-6.3927352185564654E-2</v>
      </c>
      <c r="D171" s="681">
        <f>+D178+D434+D550</f>
        <v>338849.00999999995</v>
      </c>
      <c r="E171" s="592">
        <f>+E178+E434+E550</f>
        <v>317187.29000000004</v>
      </c>
      <c r="F171" s="560">
        <f>+F178+F434+F550</f>
        <v>234524.40000000008</v>
      </c>
      <c r="G171" s="167">
        <f t="shared" ref="G171:G193" si="258">+(F171-E171)/F171</f>
        <v>-0.35247031865341061</v>
      </c>
      <c r="H171" s="165">
        <f t="shared" ref="H171:H193" si="259">+(J171-I171)/I171</f>
        <v>0.13637043314513148</v>
      </c>
      <c r="I171" s="166">
        <f>+I178+I434+I550</f>
        <v>262089.29000000004</v>
      </c>
      <c r="J171" s="166">
        <f>+J178+J434+J550</f>
        <v>297830.52</v>
      </c>
      <c r="K171" s="166">
        <f>+K178+K434+K550</f>
        <v>199455</v>
      </c>
      <c r="L171" s="167">
        <f t="shared" ref="L171:L193" si="260">+(K171-J171)/K171</f>
        <v>-0.49322162893885846</v>
      </c>
      <c r="M171" s="165">
        <f t="shared" ref="M171:M193" si="261">+(O171-N171)/N171</f>
        <v>-0.48142169274336538</v>
      </c>
      <c r="N171" s="166">
        <f>+N178+N434+N550</f>
        <v>421459.28</v>
      </c>
      <c r="O171" s="166">
        <f>+O178+O434+O550</f>
        <v>218559.64</v>
      </c>
      <c r="P171" s="166">
        <f>+P178+P434+P550</f>
        <v>321805.61048740771</v>
      </c>
      <c r="Q171" s="167">
        <f t="shared" ref="Q171:Q193" si="262">+(P171-O171)/P171</f>
        <v>0.32083334510865441</v>
      </c>
      <c r="R171" s="165">
        <f t="shared" ref="R171:R193" si="263">+(T171-S171)/S171</f>
        <v>-1</v>
      </c>
      <c r="S171" s="166">
        <f>+S178+S434+S550</f>
        <v>1113114.31</v>
      </c>
      <c r="T171" s="166">
        <f>+T178+T434+T550</f>
        <v>0</v>
      </c>
      <c r="U171" s="166">
        <f>+U178+U434+U550</f>
        <v>191570</v>
      </c>
      <c r="V171" s="167">
        <f t="shared" ref="V171:V193" si="264">+(U171-T171)/U171</f>
        <v>1</v>
      </c>
      <c r="W171" s="165">
        <f t="shared" ref="W171:W193" si="265">+(Y171-X171)/X171</f>
        <v>-1</v>
      </c>
      <c r="X171" s="168">
        <f>+X178+X434+X550</f>
        <v>192485.19</v>
      </c>
      <c r="Y171" s="166">
        <f>+Y178+Y434+Y550</f>
        <v>0</v>
      </c>
      <c r="Z171" s="166">
        <f>+Z178+Z434+Z550</f>
        <v>470435.00000000006</v>
      </c>
      <c r="AA171" s="167">
        <f t="shared" ref="AA171:AA193" si="266">+(Z171-Y171)/Z171</f>
        <v>1</v>
      </c>
      <c r="AB171" s="165">
        <f t="shared" ref="AB171:AB193" si="267">+(AD171-AC171)/AC171</f>
        <v>-0.99966537274771761</v>
      </c>
      <c r="AC171" s="166">
        <f>+AC178+AC434+AC550</f>
        <v>1238841.1199999999</v>
      </c>
      <c r="AD171" s="166">
        <f>+AD178+AD434+AD550</f>
        <v>414.55</v>
      </c>
      <c r="AE171" s="166">
        <f>+AE178+AE434+AE550</f>
        <v>1267735</v>
      </c>
      <c r="AF171" s="167">
        <f t="shared" ref="AF171:AF193" si="268">+(AE171-AD171)/AE171</f>
        <v>0.99967299948333044</v>
      </c>
      <c r="AG171" s="165">
        <f t="shared" ref="AG171:AG193" si="269">+(AI171-AH171)/AH171</f>
        <v>-0.47559594357505641</v>
      </c>
      <c r="AH171" s="168">
        <f>+AH178+AH434+AH550</f>
        <v>5425714.5900000008</v>
      </c>
      <c r="AI171" s="166">
        <f>+AI178+AI434+AI550</f>
        <v>2845266.74</v>
      </c>
      <c r="AJ171" s="166">
        <f>+AJ178+AJ434+AJ550</f>
        <v>5631873.2300000004</v>
      </c>
      <c r="AK171" s="167">
        <f t="shared" ref="AK171:AK193" si="270">+(AJ171-AI171)/AJ171</f>
        <v>0.49479211910457011</v>
      </c>
      <c r="AL171" s="165">
        <f t="shared" ref="AL171:AL193" si="271">+(AN171-AM171)/AM171</f>
        <v>-1.2071575833994153E-2</v>
      </c>
      <c r="AM171" s="168">
        <f>+AM178+AM434+AM550</f>
        <v>7112242.9399999995</v>
      </c>
      <c r="AN171" s="166">
        <f>+AN178+AN434+AN550</f>
        <v>7026386.96</v>
      </c>
      <c r="AO171" s="166">
        <f>+AO178+AO434+AO550</f>
        <v>7666116</v>
      </c>
      <c r="AP171" s="167">
        <f t="shared" ref="AP171:AP193" si="272">+(AO171-AN171)/AO171</f>
        <v>8.3448912069684314E-2</v>
      </c>
      <c r="AQ171" s="165">
        <f t="shared" ref="AQ171:AQ193" si="273">+(AS171-AR171)/AR171</f>
        <v>-0.36284553830390354</v>
      </c>
      <c r="AR171" s="166">
        <f>+AR178+AR434+AR550</f>
        <v>1728937.120000001</v>
      </c>
      <c r="AS171" s="166">
        <f>+AS178+AS434+AS550</f>
        <v>1101600</v>
      </c>
      <c r="AT171" s="169">
        <f>+AT178+AT434+AT550</f>
        <v>1659110</v>
      </c>
      <c r="AU171" s="167">
        <f t="shared" ref="AU171:AU193" si="274">+(AT171-AS171)/AT171</f>
        <v>0.33602955801604473</v>
      </c>
      <c r="AV171" s="165">
        <f t="shared" ref="AV171:AV193" si="275">+(AX171-AW171)/AW171</f>
        <v>-0.48034798868117978</v>
      </c>
      <c r="AW171" s="166">
        <f>+AW178+AW434+AW550</f>
        <v>525351.57000000007</v>
      </c>
      <c r="AX171" s="166">
        <f>+AX178+AX434+AX550</f>
        <v>273000</v>
      </c>
      <c r="AY171" s="166">
        <f>+AY178+AY434+AY550</f>
        <v>595285</v>
      </c>
      <c r="AZ171" s="167">
        <f t="shared" ref="AZ171:AZ193" si="276">+(AY171-AX171)/AY171</f>
        <v>0.54139613798432684</v>
      </c>
      <c r="BA171" s="165">
        <f t="shared" ref="BA171:BA193" si="277">+(BC171-BB171)/BB171</f>
        <v>-0.14168477480723474</v>
      </c>
      <c r="BB171" s="166">
        <f>+BB178+BB434+BB550</f>
        <v>239712.62999999998</v>
      </c>
      <c r="BC171" s="166">
        <f>+BC178+BC434+BC550</f>
        <v>205749</v>
      </c>
      <c r="BD171" s="166">
        <f>+BD178+BD434+BD550</f>
        <v>218050.99999999997</v>
      </c>
      <c r="BE171" s="167">
        <f t="shared" ref="BE171:BE193" si="278">+(BD171-BC171)/BD171</f>
        <v>5.6417993955542388E-2</v>
      </c>
      <c r="BF171" s="165">
        <f t="shared" ref="BF171:BF193" si="279">+(BH171-BG171)/BG171</f>
        <v>-0.27020440471308016</v>
      </c>
      <c r="BG171" s="166">
        <f>+BG178+BG434+BG550</f>
        <v>435165.60000000003</v>
      </c>
      <c r="BH171" s="166">
        <f>+BH178+BH434+BH550</f>
        <v>317581.93810038967</v>
      </c>
      <c r="BI171" s="166">
        <f>+BI178+BI434+BI550</f>
        <v>423142.14223867614</v>
      </c>
      <c r="BJ171" s="167">
        <f t="shared" ref="BJ171:BJ193" si="280">+(BI171-BH171)/BI171</f>
        <v>0.24946748054875739</v>
      </c>
      <c r="BK171" s="170">
        <f t="shared" ref="BK171:BK193" si="281">+(BM171-BL171)/BL171</f>
        <v>-0.3378374818813471</v>
      </c>
      <c r="BL171" s="171">
        <f t="shared" ref="BL171:BN174" si="282">+D171+I171+N171+S171+X171+AC171+AH171+AM171+AR171+AW171+BB171+BG171</f>
        <v>19033962.650000002</v>
      </c>
      <c r="BM171" s="172">
        <f t="shared" si="282"/>
        <v>12603576.638100389</v>
      </c>
      <c r="BN171" s="173">
        <f t="shared" si="282"/>
        <v>18879102.382726084</v>
      </c>
      <c r="BO171" s="174">
        <f t="shared" ref="BO171:BO193" si="283">+(BN171-BM171)/BN171</f>
        <v>0.33240593845010591</v>
      </c>
      <c r="BP171" s="483"/>
      <c r="BQ171" s="482"/>
      <c r="BR171" s="482"/>
      <c r="BS171" s="482"/>
      <c r="BT171" s="482"/>
    </row>
    <row r="172" spans="2:72" ht="17.25" customHeight="1" x14ac:dyDescent="0.2">
      <c r="B172" s="175" t="s">
        <v>65</v>
      </c>
      <c r="C172" s="53">
        <f t="shared" si="257"/>
        <v>-3.7591044873749029E-2</v>
      </c>
      <c r="D172" s="682">
        <f t="shared" ref="D172:F173" si="284">+D195+D443+D552+D561+D619</f>
        <v>451600.11</v>
      </c>
      <c r="E172" s="593">
        <f t="shared" si="284"/>
        <v>434623.99</v>
      </c>
      <c r="F172" s="561">
        <f t="shared" si="284"/>
        <v>447006.87262245</v>
      </c>
      <c r="G172" s="56">
        <f t="shared" si="258"/>
        <v>2.7701772345922773E-2</v>
      </c>
      <c r="H172" s="53">
        <f t="shared" si="259"/>
        <v>1.5179819668804803E-3</v>
      </c>
      <c r="I172" s="176">
        <f t="shared" ref="I172:K173" si="285">+I195+I443+I552+I561+I619</f>
        <v>446700.3</v>
      </c>
      <c r="J172" s="176">
        <f t="shared" si="285"/>
        <v>447378.38300000009</v>
      </c>
      <c r="K172" s="176">
        <f t="shared" si="285"/>
        <v>447006.87262245</v>
      </c>
      <c r="L172" s="56">
        <f t="shared" si="260"/>
        <v>-8.3110663460397069E-4</v>
      </c>
      <c r="M172" s="53">
        <f t="shared" si="261"/>
        <v>-0.21274647643129738</v>
      </c>
      <c r="N172" s="176">
        <f t="shared" ref="N172:P173" si="286">+N195+N443+N552+N561+N619</f>
        <v>434599.87</v>
      </c>
      <c r="O172" s="176">
        <f t="shared" si="286"/>
        <v>342140.2790000001</v>
      </c>
      <c r="P172" s="176">
        <f t="shared" si="286"/>
        <v>447289.74362245004</v>
      </c>
      <c r="Q172" s="56">
        <f t="shared" si="262"/>
        <v>0.23508132283758532</v>
      </c>
      <c r="R172" s="53">
        <f t="shared" si="263"/>
        <v>-0.31939175538100451</v>
      </c>
      <c r="S172" s="176">
        <f t="shared" ref="S172:U173" si="287">+S195+S443+S552+S561+S619</f>
        <v>445915.32999999996</v>
      </c>
      <c r="T172" s="176">
        <f t="shared" si="287"/>
        <v>303493.65000000008</v>
      </c>
      <c r="U172" s="176">
        <f t="shared" si="287"/>
        <v>447289.74362245004</v>
      </c>
      <c r="V172" s="56">
        <f t="shared" si="264"/>
        <v>0.32148310054662443</v>
      </c>
      <c r="W172" s="53">
        <f t="shared" si="265"/>
        <v>-2.0857501137024368E-2</v>
      </c>
      <c r="X172" s="176">
        <f t="shared" ref="X172:Z173" si="288">+X195+X443+X552+X561+X619</f>
        <v>421187.08</v>
      </c>
      <c r="Y172" s="176">
        <f t="shared" si="288"/>
        <v>412402.17000000004</v>
      </c>
      <c r="Z172" s="176">
        <f t="shared" si="288"/>
        <v>447489.74362245004</v>
      </c>
      <c r="AA172" s="56">
        <f t="shared" si="266"/>
        <v>7.8409782844215556E-2</v>
      </c>
      <c r="AB172" s="53">
        <f t="shared" si="267"/>
        <v>0.1504913159339285</v>
      </c>
      <c r="AC172" s="176">
        <f t="shared" ref="AC172:AE173" si="289">+AC195+AC443+AC552+AC561+AC619</f>
        <v>397792.92</v>
      </c>
      <c r="AD172" s="176">
        <f t="shared" si="289"/>
        <v>457657.29999999993</v>
      </c>
      <c r="AE172" s="176">
        <f t="shared" si="289"/>
        <v>447489.74362245004</v>
      </c>
      <c r="AF172" s="56">
        <f t="shared" si="268"/>
        <v>-2.2721317130629748E-2</v>
      </c>
      <c r="AG172" s="53">
        <f t="shared" si="269"/>
        <v>0.10997497748394784</v>
      </c>
      <c r="AH172" s="176">
        <f t="shared" ref="AH172:AJ173" si="290">+AH195+AH443+AH552+AH561+AH619</f>
        <v>460549.21</v>
      </c>
      <c r="AI172" s="176">
        <f t="shared" si="290"/>
        <v>511198.09899999999</v>
      </c>
      <c r="AJ172" s="176">
        <f t="shared" si="290"/>
        <v>447846.17912245</v>
      </c>
      <c r="AK172" s="56">
        <f t="shared" si="270"/>
        <v>-0.14145910544930274</v>
      </c>
      <c r="AL172" s="53">
        <f t="shared" si="271"/>
        <v>2.5965508895306622E-2</v>
      </c>
      <c r="AM172" s="176">
        <f t="shared" ref="AM172:AO173" si="291">+AM195+AM443+AM552+AM561+AM619</f>
        <v>500090.68000000005</v>
      </c>
      <c r="AN172" s="176">
        <f t="shared" si="291"/>
        <v>513075.78899999999</v>
      </c>
      <c r="AO172" s="176">
        <f t="shared" si="291"/>
        <v>473446.17912245</v>
      </c>
      <c r="AP172" s="56">
        <f t="shared" si="272"/>
        <v>-8.3704572188131141E-2</v>
      </c>
      <c r="AQ172" s="53">
        <f t="shared" si="273"/>
        <v>-5.178486729214795E-2</v>
      </c>
      <c r="AR172" s="176">
        <f t="shared" ref="AR172:AT173" si="292">+AR195+AR443+AR552+AR561+AR619</f>
        <v>468412.03</v>
      </c>
      <c r="AS172" s="176">
        <f t="shared" si="292"/>
        <v>444155.3751884044</v>
      </c>
      <c r="AT172" s="176">
        <f t="shared" si="292"/>
        <v>447846.17912245</v>
      </c>
      <c r="AU172" s="56">
        <f t="shared" si="274"/>
        <v>8.241231266676639E-3</v>
      </c>
      <c r="AV172" s="53">
        <f t="shared" si="275"/>
        <v>1.9902860195075679E-2</v>
      </c>
      <c r="AW172" s="176">
        <f t="shared" ref="AW172:AY173" si="293">+AW195+AW443+AW552+AW561+AW619</f>
        <v>435487.9200000001</v>
      </c>
      <c r="AX172" s="176">
        <f t="shared" si="293"/>
        <v>444155.3751884044</v>
      </c>
      <c r="AY172" s="176">
        <f t="shared" si="293"/>
        <v>448158.67912245</v>
      </c>
      <c r="AZ172" s="56">
        <f t="shared" si="276"/>
        <v>8.9327823392477065E-3</v>
      </c>
      <c r="BA172" s="53">
        <f t="shared" si="277"/>
        <v>0.14849031789404665</v>
      </c>
      <c r="BB172" s="176">
        <f t="shared" ref="BB172:BD173" si="294">+BB195+BB443+BB552+BB561+BB619</f>
        <v>387130.99</v>
      </c>
      <c r="BC172" s="176">
        <f t="shared" si="294"/>
        <v>444616.19377173699</v>
      </c>
      <c r="BD172" s="176">
        <f t="shared" si="294"/>
        <v>448158.67912245</v>
      </c>
      <c r="BE172" s="56">
        <f t="shared" si="278"/>
        <v>7.9045336300295269E-3</v>
      </c>
      <c r="BF172" s="53">
        <f t="shared" si="279"/>
        <v>0.15596972368602233</v>
      </c>
      <c r="BG172" s="176">
        <f t="shared" ref="BG172:BI173" si="295">+BG195+BG443+BG552+BG561+BG619</f>
        <v>384978.93999999994</v>
      </c>
      <c r="BH172" s="176">
        <f t="shared" si="295"/>
        <v>445023.9988967377</v>
      </c>
      <c r="BI172" s="176">
        <f t="shared" si="295"/>
        <v>448158.67912245</v>
      </c>
      <c r="BJ172" s="56">
        <f t="shared" si="280"/>
        <v>6.99457663488833E-3</v>
      </c>
      <c r="BK172" s="57">
        <f t="shared" si="281"/>
        <v>-6.5956896000160248E-3</v>
      </c>
      <c r="BL172" s="183">
        <f t="shared" si="282"/>
        <v>5234445.3800000008</v>
      </c>
      <c r="BM172" s="176">
        <f t="shared" si="282"/>
        <v>5199920.6030452829</v>
      </c>
      <c r="BN172" s="176">
        <f t="shared" si="282"/>
        <v>5397187.2944693994</v>
      </c>
      <c r="BO172" s="59">
        <f t="shared" si="283"/>
        <v>3.6549906583056589E-2</v>
      </c>
      <c r="BP172" s="482"/>
      <c r="BQ172" s="482"/>
      <c r="BR172" s="482"/>
      <c r="BS172" s="482"/>
      <c r="BT172" s="482"/>
    </row>
    <row r="173" spans="2:72" ht="17.25" customHeight="1" thickBot="1" x14ac:dyDescent="0.25">
      <c r="B173" s="177" t="s">
        <v>66</v>
      </c>
      <c r="C173" s="178">
        <f t="shared" si="257"/>
        <v>0.1421605882532819</v>
      </c>
      <c r="D173" s="682">
        <f t="shared" si="284"/>
        <v>53631.32</v>
      </c>
      <c r="E173" s="593">
        <f t="shared" si="284"/>
        <v>61255.58</v>
      </c>
      <c r="F173" s="561">
        <f t="shared" si="284"/>
        <v>59415</v>
      </c>
      <c r="G173" s="179">
        <f t="shared" si="258"/>
        <v>-3.0978372464865803E-2</v>
      </c>
      <c r="H173" s="178">
        <f t="shared" si="259"/>
        <v>0.28082318438713255</v>
      </c>
      <c r="I173" s="176">
        <f t="shared" si="285"/>
        <v>43045.52</v>
      </c>
      <c r="J173" s="176">
        <f t="shared" si="285"/>
        <v>55133.7</v>
      </c>
      <c r="K173" s="176">
        <f t="shared" si="285"/>
        <v>59415</v>
      </c>
      <c r="L173" s="179">
        <f t="shared" si="260"/>
        <v>7.2057561221913702E-2</v>
      </c>
      <c r="M173" s="178">
        <f t="shared" si="261"/>
        <v>7.2707750178975074E-3</v>
      </c>
      <c r="N173" s="176">
        <f t="shared" si="286"/>
        <v>42337.99</v>
      </c>
      <c r="O173" s="176">
        <f t="shared" si="286"/>
        <v>42645.819999999992</v>
      </c>
      <c r="P173" s="176">
        <f t="shared" si="286"/>
        <v>59415</v>
      </c>
      <c r="Q173" s="179">
        <f t="shared" si="262"/>
        <v>0.28223815534797625</v>
      </c>
      <c r="R173" s="178">
        <f t="shared" si="263"/>
        <v>0.18575912587947882</v>
      </c>
      <c r="S173" s="176">
        <f t="shared" si="287"/>
        <v>55196.049999999996</v>
      </c>
      <c r="T173" s="176">
        <f t="shared" si="287"/>
        <v>65449.22</v>
      </c>
      <c r="U173" s="176">
        <f t="shared" si="287"/>
        <v>59415</v>
      </c>
      <c r="V173" s="179">
        <f t="shared" si="264"/>
        <v>-0.10156054868299252</v>
      </c>
      <c r="W173" s="178">
        <f t="shared" si="265"/>
        <v>4.4032434740538459E-2</v>
      </c>
      <c r="X173" s="180">
        <f t="shared" si="288"/>
        <v>48758.829999999994</v>
      </c>
      <c r="Y173" s="176">
        <f t="shared" si="288"/>
        <v>50905.8</v>
      </c>
      <c r="Z173" s="176">
        <f t="shared" si="288"/>
        <v>73775</v>
      </c>
      <c r="AA173" s="179">
        <f t="shared" si="266"/>
        <v>0.30998576753642831</v>
      </c>
      <c r="AB173" s="178">
        <f t="shared" si="267"/>
        <v>-0.40668690323585438</v>
      </c>
      <c r="AC173" s="176">
        <f t="shared" si="289"/>
        <v>80132.160000000003</v>
      </c>
      <c r="AD173" s="176">
        <f t="shared" si="289"/>
        <v>47543.46</v>
      </c>
      <c r="AE173" s="176">
        <f t="shared" si="289"/>
        <v>87381</v>
      </c>
      <c r="AF173" s="179">
        <f t="shared" si="268"/>
        <v>0.45590620386582897</v>
      </c>
      <c r="AG173" s="178">
        <f t="shared" si="269"/>
        <v>-0.40886069743802689</v>
      </c>
      <c r="AH173" s="180">
        <f t="shared" si="290"/>
        <v>294957.82</v>
      </c>
      <c r="AI173" s="176">
        <f t="shared" si="290"/>
        <v>174361.16</v>
      </c>
      <c r="AJ173" s="176">
        <f t="shared" si="290"/>
        <v>289631</v>
      </c>
      <c r="AK173" s="179">
        <f t="shared" si="270"/>
        <v>0.39798861309735489</v>
      </c>
      <c r="AL173" s="178">
        <f t="shared" si="271"/>
        <v>-0.19983108066847713</v>
      </c>
      <c r="AM173" s="180">
        <f t="shared" si="291"/>
        <v>401209.26</v>
      </c>
      <c r="AN173" s="176">
        <f t="shared" si="291"/>
        <v>321035.18</v>
      </c>
      <c r="AO173" s="176">
        <f t="shared" si="291"/>
        <v>384934</v>
      </c>
      <c r="AP173" s="179">
        <f t="shared" si="272"/>
        <v>0.16599941808206084</v>
      </c>
      <c r="AQ173" s="178">
        <f t="shared" si="273"/>
        <v>-0.29292636285944434</v>
      </c>
      <c r="AR173" s="176">
        <f t="shared" si="292"/>
        <v>112039.25</v>
      </c>
      <c r="AS173" s="176">
        <f t="shared" si="292"/>
        <v>79220</v>
      </c>
      <c r="AT173" s="181">
        <f t="shared" si="292"/>
        <v>79220</v>
      </c>
      <c r="AU173" s="179">
        <f t="shared" si="274"/>
        <v>0</v>
      </c>
      <c r="AV173" s="178">
        <f t="shared" si="275"/>
        <v>-0.13669346987762748</v>
      </c>
      <c r="AW173" s="176">
        <f t="shared" si="293"/>
        <v>68822.600000000006</v>
      </c>
      <c r="AX173" s="176">
        <f t="shared" si="293"/>
        <v>59415</v>
      </c>
      <c r="AY173" s="176">
        <f t="shared" si="293"/>
        <v>59415</v>
      </c>
      <c r="AZ173" s="179">
        <f t="shared" si="276"/>
        <v>0</v>
      </c>
      <c r="BA173" s="178">
        <f t="shared" si="277"/>
        <v>-0.16182912120079282</v>
      </c>
      <c r="BB173" s="176">
        <f t="shared" si="294"/>
        <v>70886.5</v>
      </c>
      <c r="BC173" s="176">
        <f t="shared" si="294"/>
        <v>59415</v>
      </c>
      <c r="BD173" s="176">
        <f t="shared" si="294"/>
        <v>59415</v>
      </c>
      <c r="BE173" s="179">
        <f t="shared" si="278"/>
        <v>0</v>
      </c>
      <c r="BF173" s="178">
        <f t="shared" si="279"/>
        <v>6.798409863455741E-3</v>
      </c>
      <c r="BG173" s="176">
        <f t="shared" si="295"/>
        <v>59013.799999999996</v>
      </c>
      <c r="BH173" s="176">
        <f t="shared" si="295"/>
        <v>59415</v>
      </c>
      <c r="BI173" s="176">
        <f t="shared" si="295"/>
        <v>59415</v>
      </c>
      <c r="BJ173" s="179">
        <f t="shared" si="280"/>
        <v>0</v>
      </c>
      <c r="BK173" s="182">
        <f t="shared" si="281"/>
        <v>-0.19115055279534451</v>
      </c>
      <c r="BL173" s="183">
        <f t="shared" si="282"/>
        <v>1330031.1000000001</v>
      </c>
      <c r="BM173" s="184">
        <f t="shared" si="282"/>
        <v>1075794.92</v>
      </c>
      <c r="BN173" s="185">
        <f t="shared" si="282"/>
        <v>1330846</v>
      </c>
      <c r="BO173" s="186">
        <f t="shared" si="283"/>
        <v>0.19164582528707308</v>
      </c>
      <c r="BP173" s="482"/>
      <c r="BQ173" s="482"/>
      <c r="BR173" s="482"/>
      <c r="BS173" s="482"/>
      <c r="BT173" s="482"/>
    </row>
    <row r="174" spans="2:72" ht="17.25" customHeight="1" thickBot="1" x14ac:dyDescent="0.25">
      <c r="B174" s="187" t="s">
        <v>67</v>
      </c>
      <c r="C174" s="142">
        <f t="shared" si="257"/>
        <v>-1.8510051918187248E-2</v>
      </c>
      <c r="D174" s="683">
        <f>+SUM(D172:D173)</f>
        <v>505231.43</v>
      </c>
      <c r="E174" s="454">
        <f>+SUM(E172:E173)</f>
        <v>495879.57</v>
      </c>
      <c r="F174" s="562">
        <f>++SUM(F172:F173)</f>
        <v>506421.87262245</v>
      </c>
      <c r="G174" s="144">
        <f t="shared" si="258"/>
        <v>2.0817233994767714E-2</v>
      </c>
      <c r="H174" s="142">
        <f t="shared" si="259"/>
        <v>2.6067119878634377E-2</v>
      </c>
      <c r="I174" s="153">
        <f>+SUM(I172:I173)</f>
        <v>489745.82</v>
      </c>
      <c r="J174" s="153">
        <f>+SUM(J172:J173)</f>
        <v>502512.0830000001</v>
      </c>
      <c r="K174" s="153">
        <f>+SUM(K172:K173)</f>
        <v>506421.87262245</v>
      </c>
      <c r="L174" s="144">
        <f t="shared" si="260"/>
        <v>7.720420135495891E-3</v>
      </c>
      <c r="M174" s="142">
        <f t="shared" si="261"/>
        <v>-0.19321544529930981</v>
      </c>
      <c r="N174" s="153">
        <f>+SUM(N172:N173)</f>
        <v>476937.86</v>
      </c>
      <c r="O174" s="153">
        <f>+SUM(O172:O173)</f>
        <v>384786.0990000001</v>
      </c>
      <c r="P174" s="153">
        <f>+SUM(P172:P173)</f>
        <v>506704.74362245004</v>
      </c>
      <c r="Q174" s="144">
        <f t="shared" si="262"/>
        <v>0.24061082150297086</v>
      </c>
      <c r="R174" s="142">
        <f t="shared" si="263"/>
        <v>-0.26375076534881298</v>
      </c>
      <c r="S174" s="153">
        <f>+SUM(S172:S173)</f>
        <v>501111.37999999995</v>
      </c>
      <c r="T174" s="153">
        <f>+SUM(T172:T173)</f>
        <v>368942.87000000011</v>
      </c>
      <c r="U174" s="153">
        <f>+SUM(U172:U173)</f>
        <v>506704.74362245004</v>
      </c>
      <c r="V174" s="144">
        <f t="shared" si="264"/>
        <v>0.27187800263637846</v>
      </c>
      <c r="W174" s="142">
        <f t="shared" si="265"/>
        <v>-1.4124902161612603E-2</v>
      </c>
      <c r="X174" s="154">
        <f>+SUM(X172:X173)</f>
        <v>469945.91000000003</v>
      </c>
      <c r="Y174" s="153">
        <f>+SUM(Y172:Y173)</f>
        <v>463307.97000000003</v>
      </c>
      <c r="Z174" s="153">
        <f>+SUM(Z172:Z173)</f>
        <v>521264.74362245004</v>
      </c>
      <c r="AA174" s="144">
        <f t="shared" si="266"/>
        <v>0.11118491003187407</v>
      </c>
      <c r="AB174" s="142">
        <f t="shared" si="267"/>
        <v>5.7071037159213314E-2</v>
      </c>
      <c r="AC174" s="153">
        <f>+SUM(AC172:AC173)</f>
        <v>477925.07999999996</v>
      </c>
      <c r="AD174" s="153">
        <f>+SUM(AD172:AD173)</f>
        <v>505200.75999999995</v>
      </c>
      <c r="AE174" s="153">
        <f>+SUM(AE172:AE173)</f>
        <v>534870.74362245004</v>
      </c>
      <c r="AF174" s="144">
        <f t="shared" si="268"/>
        <v>5.5471315221894586E-2</v>
      </c>
      <c r="AG174" s="142">
        <f t="shared" si="269"/>
        <v>-9.2583878405473025E-2</v>
      </c>
      <c r="AH174" s="154">
        <f>+SUM(AH172:AH173)</f>
        <v>755507.03</v>
      </c>
      <c r="AI174" s="153">
        <f>+SUM(AI172:AI173)</f>
        <v>685559.25899999996</v>
      </c>
      <c r="AJ174" s="153">
        <f>+SUM(AJ172:AJ173)</f>
        <v>737477.17912245006</v>
      </c>
      <c r="AK174" s="144">
        <f t="shared" si="270"/>
        <v>7.0399358234012138E-2</v>
      </c>
      <c r="AL174" s="142">
        <f t="shared" si="271"/>
        <v>-7.4546738569626458E-2</v>
      </c>
      <c r="AM174" s="154">
        <f>+SUM(AM172:AM173)</f>
        <v>901299.94000000006</v>
      </c>
      <c r="AN174" s="153">
        <f>+SUM(AN172:AN173)</f>
        <v>834110.96900000004</v>
      </c>
      <c r="AO174" s="153">
        <f>+SUM(AO172:AO173)</f>
        <v>858380.17912245006</v>
      </c>
      <c r="AP174" s="144">
        <f t="shared" si="272"/>
        <v>2.8273264822192452E-2</v>
      </c>
      <c r="AQ174" s="142">
        <f t="shared" si="273"/>
        <v>-9.8330224737544936E-2</v>
      </c>
      <c r="AR174" s="153">
        <f>+SUM(AR172:AR173)</f>
        <v>580451.28</v>
      </c>
      <c r="AS174" s="153">
        <f>+SUM(AS172:AS173)</f>
        <v>523375.3751884044</v>
      </c>
      <c r="AT174" s="155">
        <f>+SUM(AT172:AT173)</f>
        <v>527066.17912245006</v>
      </c>
      <c r="AU174" s="144">
        <f t="shared" si="274"/>
        <v>7.0025436657513134E-3</v>
      </c>
      <c r="AV174" s="142">
        <f t="shared" si="275"/>
        <v>-1.467637065345636E-3</v>
      </c>
      <c r="AW174" s="153">
        <f>+SUM(AW172:AW173)</f>
        <v>504310.52000000014</v>
      </c>
      <c r="AX174" s="153">
        <f>+SUM(AX172:AX173)</f>
        <v>503570.3751884044</v>
      </c>
      <c r="AY174" s="153">
        <f>+SUM(AY172:AY173)</f>
        <v>507573.67912245</v>
      </c>
      <c r="AZ174" s="144">
        <f t="shared" si="276"/>
        <v>7.8871385548733731E-3</v>
      </c>
      <c r="BA174" s="142">
        <f t="shared" si="277"/>
        <v>0.10046276567241351</v>
      </c>
      <c r="BB174" s="153">
        <f>+SUM(BB172:BB173)</f>
        <v>458017.49</v>
      </c>
      <c r="BC174" s="153">
        <f>+SUM(BC172:BC173)</f>
        <v>504031.19377173699</v>
      </c>
      <c r="BD174" s="153">
        <f>+SUM(BD172:BD173)</f>
        <v>507573.67912245</v>
      </c>
      <c r="BE174" s="144">
        <f t="shared" si="278"/>
        <v>6.9792534491498089E-3</v>
      </c>
      <c r="BF174" s="142">
        <f t="shared" si="279"/>
        <v>0.13614244885341542</v>
      </c>
      <c r="BG174" s="153">
        <f>+SUM(BG172:BG173)</f>
        <v>443992.73999999993</v>
      </c>
      <c r="BH174" s="153">
        <f>+SUM(BH172:BH173)</f>
        <v>504438.9988967377</v>
      </c>
      <c r="BI174" s="153">
        <f>+SUM(BI172:BI173)</f>
        <v>507573.67912245</v>
      </c>
      <c r="BJ174" s="144">
        <f t="shared" si="280"/>
        <v>6.1758131964838887E-3</v>
      </c>
      <c r="BK174" s="145">
        <f t="shared" si="281"/>
        <v>-4.3988421290636959E-2</v>
      </c>
      <c r="BL174" s="188">
        <f t="shared" si="282"/>
        <v>6564476.4800000014</v>
      </c>
      <c r="BM174" s="157">
        <f t="shared" si="282"/>
        <v>6275715.5230452837</v>
      </c>
      <c r="BN174" s="158">
        <f t="shared" si="282"/>
        <v>6728033.2944693994</v>
      </c>
      <c r="BO174" s="147">
        <f t="shared" si="283"/>
        <v>6.7228824773493831E-2</v>
      </c>
      <c r="BP174" s="482"/>
      <c r="BQ174" s="482"/>
      <c r="BR174" s="482"/>
      <c r="BS174" s="482"/>
      <c r="BT174" s="482"/>
    </row>
    <row r="175" spans="2:72" ht="17.25" customHeight="1" thickBot="1" x14ac:dyDescent="0.25">
      <c r="B175" s="189" t="s">
        <v>68</v>
      </c>
      <c r="C175" s="190">
        <f t="shared" si="257"/>
        <v>4.8518990885396351E-2</v>
      </c>
      <c r="D175" s="684">
        <f>IFERROR(D174/D171,0)</f>
        <v>1.4910222992830939</v>
      </c>
      <c r="E175" s="594">
        <f>+E174/E171</f>
        <v>1.5633651966319331</v>
      </c>
      <c r="F175" s="563">
        <f>+F174/F171</f>
        <v>2.1593568627505277</v>
      </c>
      <c r="G175" s="192">
        <f t="shared" si="258"/>
        <v>0.27600424756074698</v>
      </c>
      <c r="H175" s="190">
        <f t="shared" si="259"/>
        <v>-9.7066335104487672E-2</v>
      </c>
      <c r="I175" s="191">
        <f>+I174/I171</f>
        <v>1.8686220257226076</v>
      </c>
      <c r="J175" s="191">
        <f>+J174/J171</f>
        <v>1.6872417339901904</v>
      </c>
      <c r="K175" s="191">
        <f>+K174/K171</f>
        <v>2.5390282149981198</v>
      </c>
      <c r="L175" s="192">
        <f t="shared" si="260"/>
        <v>0.33547735939931655</v>
      </c>
      <c r="M175" s="190">
        <f t="shared" si="261"/>
        <v>0.55576225116070621</v>
      </c>
      <c r="N175" s="191">
        <f>+N174/N171</f>
        <v>1.1316344962198956</v>
      </c>
      <c r="O175" s="191">
        <f>+O174/O171</f>
        <v>1.7605542313301765</v>
      </c>
      <c r="P175" s="191">
        <f>+P174/P171</f>
        <v>1.5745677735543318</v>
      </c>
      <c r="Q175" s="192">
        <f t="shared" si="262"/>
        <v>-0.11811905520967857</v>
      </c>
      <c r="R175" s="190" t="e">
        <f t="shared" si="263"/>
        <v>#DIV/0!</v>
      </c>
      <c r="S175" s="191">
        <f>+S174/S171</f>
        <v>0.45018860641545422</v>
      </c>
      <c r="T175" s="191" t="e">
        <f>+T174/T171</f>
        <v>#DIV/0!</v>
      </c>
      <c r="U175" s="191">
        <f>+U174/U171</f>
        <v>2.6450109287594614</v>
      </c>
      <c r="V175" s="192" t="e">
        <f t="shared" si="264"/>
        <v>#DIV/0!</v>
      </c>
      <c r="W175" s="190" t="e">
        <f t="shared" si="265"/>
        <v>#DIV/0!</v>
      </c>
      <c r="X175" s="193">
        <f>+X174/X171</f>
        <v>2.441465288835988</v>
      </c>
      <c r="Y175" s="191" t="e">
        <f>+Y174/Y171</f>
        <v>#DIV/0!</v>
      </c>
      <c r="Z175" s="191">
        <f>+Z174/Z171</f>
        <v>1.1080483884541965</v>
      </c>
      <c r="AA175" s="192" t="e">
        <f t="shared" si="266"/>
        <v>#DIV/0!</v>
      </c>
      <c r="AB175" s="190">
        <f t="shared" si="267"/>
        <v>3157.9508324541821</v>
      </c>
      <c r="AC175" s="191">
        <f>+AC174/AC171</f>
        <v>0.38578399787052597</v>
      </c>
      <c r="AD175" s="191">
        <f>+AD174/AD171</f>
        <v>1218.6726812206005</v>
      </c>
      <c r="AE175" s="191">
        <f>+AE174/AE171</f>
        <v>0.42191052832212572</v>
      </c>
      <c r="AF175" s="192">
        <f t="shared" si="268"/>
        <v>-2887.4623620725397</v>
      </c>
      <c r="AG175" s="190">
        <f t="shared" si="269"/>
        <v>0.73037586280456757</v>
      </c>
      <c r="AH175" s="193">
        <f>+AH174/AH171</f>
        <v>0.13924562699859963</v>
      </c>
      <c r="AI175" s="191">
        <f>+AI174/AI171</f>
        <v>0.24094727195946483</v>
      </c>
      <c r="AJ175" s="191">
        <f>+AJ174/AJ171</f>
        <v>0.13094704887781183</v>
      </c>
      <c r="AK175" s="192">
        <f t="shared" si="270"/>
        <v>-0.8400359078293963</v>
      </c>
      <c r="AL175" s="190">
        <f t="shared" si="271"/>
        <v>-6.3238551708209925E-2</v>
      </c>
      <c r="AM175" s="193">
        <f>+AM174/AM171</f>
        <v>0.12672513405454625</v>
      </c>
      <c r="AN175" s="191">
        <f>+AN174/AN171</f>
        <v>0.11871122011190799</v>
      </c>
      <c r="AO175" s="191">
        <f>+AO174/AO171</f>
        <v>0.11197067447485141</v>
      </c>
      <c r="AP175" s="192">
        <f t="shared" si="272"/>
        <v>-6.019920544973139E-2</v>
      </c>
      <c r="AQ175" s="190">
        <f t="shared" si="273"/>
        <v>0.41515100257200199</v>
      </c>
      <c r="AR175" s="191">
        <f>+AR174/AR171</f>
        <v>0.33572723570189739</v>
      </c>
      <c r="AS175" s="191">
        <f>+AS174/AS171</f>
        <v>0.47510473419426691</v>
      </c>
      <c r="AT175" s="194">
        <f>+AT174/AT171</f>
        <v>0.31768006890588935</v>
      </c>
      <c r="AU175" s="192">
        <f t="shared" si="274"/>
        <v>-0.49554467118619772</v>
      </c>
      <c r="AV175" s="190">
        <f t="shared" si="275"/>
        <v>0.9215404562766687</v>
      </c>
      <c r="AW175" s="191">
        <f>+AW174/AW171</f>
        <v>0.95994863020967092</v>
      </c>
      <c r="AX175" s="191">
        <f>+AX174/AX171</f>
        <v>1.8445801288952541</v>
      </c>
      <c r="AY175" s="191">
        <f>+AY174/AY171</f>
        <v>0.85265659158629903</v>
      </c>
      <c r="AZ175" s="192">
        <f t="shared" si="276"/>
        <v>-1.163332984341986</v>
      </c>
      <c r="BA175" s="190">
        <f t="shared" si="277"/>
        <v>0.28211959123207381</v>
      </c>
      <c r="BB175" s="191">
        <f>+BB174/BB171</f>
        <v>1.9106940255922269</v>
      </c>
      <c r="BC175" s="191">
        <f>+BC174/BC171</f>
        <v>2.4497382430618715</v>
      </c>
      <c r="BD175" s="191">
        <f>+BD174/BD171</f>
        <v>2.3277750577729526</v>
      </c>
      <c r="BE175" s="192">
        <f t="shared" si="278"/>
        <v>-5.2394747027491785E-2</v>
      </c>
      <c r="BF175" s="190">
        <f t="shared" si="279"/>
        <v>0.55679543174926927</v>
      </c>
      <c r="BG175" s="191">
        <f>+BG174/BG171</f>
        <v>1.0202845537422993</v>
      </c>
      <c r="BH175" s="191">
        <f>+BH174/BH171</f>
        <v>1.5883743323503534</v>
      </c>
      <c r="BI175" s="191">
        <f>+BI174/BI171</f>
        <v>1.1995346916690461</v>
      </c>
      <c r="BJ175" s="192">
        <f t="shared" si="280"/>
        <v>-0.32415872869860179</v>
      </c>
      <c r="BK175" s="195">
        <f t="shared" si="281"/>
        <v>0.44377181213095374</v>
      </c>
      <c r="BL175" s="196">
        <f>+BL174/BL171</f>
        <v>0.34488228230289192</v>
      </c>
      <c r="BM175" s="197">
        <f>+BM174/BM171</f>
        <v>0.49793131769230542</v>
      </c>
      <c r="BN175" s="198">
        <f>+BN174/BN171</f>
        <v>0.35637463890366866</v>
      </c>
      <c r="BO175" s="199">
        <f t="shared" si="283"/>
        <v>-0.39721311040570662</v>
      </c>
      <c r="BP175" s="482"/>
      <c r="BQ175" s="482"/>
      <c r="BR175" s="482"/>
      <c r="BS175" s="482"/>
      <c r="BT175" s="482"/>
    </row>
    <row r="176" spans="2:72" s="200" customFormat="1" ht="17.25" customHeight="1" thickBot="1" x14ac:dyDescent="0.25">
      <c r="B176" s="189" t="s">
        <v>69</v>
      </c>
      <c r="C176" s="142">
        <f t="shared" si="257"/>
        <v>3.6043304707061345E-2</v>
      </c>
      <c r="D176" s="685">
        <f>+D195+D196+D198+D201+D440+D441+D443+D444+D446+D551+D552+D553+D554+D559+D579+D589+D630</f>
        <v>964251.75999999989</v>
      </c>
      <c r="E176" s="595">
        <f>+E195+E196+E198+E201+E440+E441+E443+E444+E446+E551+E552+E553+E554+E559+E579+E589+E630</f>
        <v>999006.58000000007</v>
      </c>
      <c r="F176" s="564">
        <f>+F195+F196+F198+F201+F440+F441+F443+F444+F446+F551+F552+F553+F554+F559+F579+F589+F630</f>
        <v>1064123.0466356575</v>
      </c>
      <c r="G176" s="144">
        <f t="shared" si="258"/>
        <v>6.1192610047804498E-2</v>
      </c>
      <c r="H176" s="142">
        <f t="shared" si="259"/>
        <v>1.1216800459359492E-2</v>
      </c>
      <c r="I176" s="201">
        <f>+I195+I196+I198+I201+I440+I441+I443+I444+I446+I551+I552+I553+I554+I559+I579+I589+I630</f>
        <v>916563.51</v>
      </c>
      <c r="J176" s="201">
        <f>+J195+J196+J198+J201+J440+J441+J443+J444+J446+J551+J552+J553+J554+J559+J579+J589+J630</f>
        <v>926844.42000000016</v>
      </c>
      <c r="K176" s="201">
        <f>+K195+K196+K198+K201+K440+K441+K443+K444+K446+K551+K552+K553+K554+K559+K579+K589+K630</f>
        <v>1043692.1806048534</v>
      </c>
      <c r="L176" s="144">
        <f t="shared" si="260"/>
        <v>0.11195615218381363</v>
      </c>
      <c r="M176" s="142">
        <f t="shared" si="261"/>
        <v>-0.18647216797812166</v>
      </c>
      <c r="N176" s="201">
        <f>+N195+N196+N198+N201+N440+N441+N443+N444+N446+N551+N552+N553+N554+N559+N579+N589+N630</f>
        <v>935211.79</v>
      </c>
      <c r="O176" s="201">
        <f>+O195+O196+O198+O201+O440+O441+O443+O444+O446+O551+O552+O553+O554+O559+O579+O589+O630</f>
        <v>760820.82000000018</v>
      </c>
      <c r="P176" s="201">
        <f>+P195+P196+P198+P201+P440+P441+P443+P444+P446+P551+P552+P553+P554+P559+P579+P589+P630</f>
        <v>1063654.0314573511</v>
      </c>
      <c r="Q176" s="144">
        <f t="shared" si="262"/>
        <v>0.28471025587373378</v>
      </c>
      <c r="R176" s="142">
        <f t="shared" si="263"/>
        <v>-0.48972109086567556</v>
      </c>
      <c r="S176" s="201">
        <f>+S195+S196+S198+S201+S440+S441+S443+S444+S446+S551+S552+S553+S554+S559+S579+S589+S630</f>
        <v>1127712.08</v>
      </c>
      <c r="T176" s="201">
        <f>+T195+T196+T198+T201+T440+T441+T443+T444+T446+T551+T552+T553+T554+T559+T579+T589+T630</f>
        <v>575447.69000000006</v>
      </c>
      <c r="U176" s="201">
        <f>+U195+U196+U198+U201+U440+U441+U443+U444+U446+U551+U552+U553+U554+U559+U579+U589+U630</f>
        <v>1076820.3434437346</v>
      </c>
      <c r="V176" s="144">
        <f t="shared" si="264"/>
        <v>0.46560473759282389</v>
      </c>
      <c r="W176" s="142">
        <f t="shared" si="265"/>
        <v>-0.21093748469852577</v>
      </c>
      <c r="X176" s="202">
        <f>+X195+X196+X198+X201+X440+X441+X443+X444+X446+X551+X552+X553+X554+X559+X579+X589+X630</f>
        <v>898606.23999999987</v>
      </c>
      <c r="Y176" s="201">
        <f>+Y195+Y196+Y198+Y201+Y440+Y441+Y443+Y444+Y446+Y551+Y552+Y553+Y554+Y559+Y579+Y589+Y630</f>
        <v>709056.50000000012</v>
      </c>
      <c r="Z176" s="201">
        <f>+Z195+Z196+Z198+Z201+Z440+Z441+Z443+Z444+Z446+Z551+Z552+Z553+Z554+Z559+Z579+Z589+Z630</f>
        <v>1140260.7065281433</v>
      </c>
      <c r="AA176" s="144">
        <f t="shared" si="266"/>
        <v>0.37816282194014234</v>
      </c>
      <c r="AB176" s="142">
        <f t="shared" si="267"/>
        <v>-0.2275286173343139</v>
      </c>
      <c r="AC176" s="201">
        <f>+AC195+AC196+AC198+AC201+AC440+AC441+AC443+AC444+AC446+AC551+AC552+AC553+AC554+AC559+AC579+AC589+AC630</f>
        <v>1143946.52</v>
      </c>
      <c r="AD176" s="201">
        <f>+AD195+AD196+AD198+AD201+AD440+AD441+AD443+AD444+AD446+AD551+AD552+AD553+AD554+AD559+AD579+AD589+AD630</f>
        <v>883665.95</v>
      </c>
      <c r="AE176" s="201">
        <f>+AE195+AE196+AE198+AE201+AE440+AE441+AE443+AE444+AE446+AE551+AE552+AE553+AE554+AE559+AE579+AE589+AE630</f>
        <v>1334326.1308882099</v>
      </c>
      <c r="AF176" s="144">
        <f t="shared" si="268"/>
        <v>0.33774365236197745</v>
      </c>
      <c r="AG176" s="142">
        <f t="shared" si="269"/>
        <v>-0.15959103975360753</v>
      </c>
      <c r="AH176" s="202">
        <f>+AH195+AH196+AH198+AH201+AH440+AH441+AH443+AH444+AH446+AH551+AH552+AH553+AH554+AH559+AH579+AH589+AH630</f>
        <v>1925408.6600000001</v>
      </c>
      <c r="AI176" s="201">
        <f>+AI195+AI196+AI198+AI201+AI440+AI441+AI443+AI444+AI446+AI551+AI552+AI553+AI554+AI559+AI579+AI589+AI630</f>
        <v>1618130.69</v>
      </c>
      <c r="AJ176" s="201">
        <f>+AJ195+AJ196+AJ198+AJ201+AJ440+AJ441+AJ443+AJ444+AJ446+AJ551+AJ552+AJ553+AJ554+AJ559+AJ579+AJ589+AJ630</f>
        <v>1979803.4979019687</v>
      </c>
      <c r="AK176" s="144">
        <f t="shared" si="270"/>
        <v>0.18268116420909425</v>
      </c>
      <c r="AL176" s="142">
        <f t="shared" si="271"/>
        <v>5.4436235508946405E-2</v>
      </c>
      <c r="AM176" s="202">
        <f>+AM195+AM196+AM198+AM201+AM440+AM441+AM443+AM444+AM446+AM551+AM552+AM553+AM554+AM559+AM579+AM589+AM630</f>
        <v>2217227.5300000003</v>
      </c>
      <c r="AN176" s="201">
        <f>+AN195+AN196+AN198+AN201+AN440+AN441+AN443+AN444+AN446+AN551+AN552+AN553+AN554+AN559+AN579+AN589+AN630</f>
        <v>2337925.0499999998</v>
      </c>
      <c r="AO176" s="201">
        <f>+AO195+AO196+AO198+AO201+AO440+AO441+AO443+AO444+AO446+AO551+AO552+AO553+AO554+AO559+AO579+AO589+AO630</f>
        <v>2375393.4739712109</v>
      </c>
      <c r="AP176" s="144">
        <f t="shared" si="272"/>
        <v>1.5773565256357685E-2</v>
      </c>
      <c r="AQ176" s="142">
        <f t="shared" si="273"/>
        <v>-0.14370865793413112</v>
      </c>
      <c r="AR176" s="201">
        <f>+AR195+AR196+AR198+AR201+AR440+AR441+AR443+AR444+AR446+AR551+AR552+AR553+AR554+AR559+AR579+AR589+AR630</f>
        <v>1286785.8399999999</v>
      </c>
      <c r="AS176" s="203">
        <f>+AS195+AS196+AS198+AS201+AS440+AS441+AS443+AS444+AS446+AS551+AS552+AS553+AS554+AS559+AS579+AS589+AS630</f>
        <v>1101863.5738849563</v>
      </c>
      <c r="AT176" s="203">
        <f>+AT195+AT196+AT198+AT201+AT440+AT441+AT443+AT444+AT446+AT551+AT552+AT553+AT554+AT559+AT579+AT589+AT630</f>
        <v>1228360.4055648395</v>
      </c>
      <c r="AU176" s="144">
        <f t="shared" si="274"/>
        <v>0.10298022559732042</v>
      </c>
      <c r="AV176" s="142">
        <f t="shared" si="275"/>
        <v>-8.7961492181583834E-2</v>
      </c>
      <c r="AW176" s="201">
        <f>+AW195+AW196+AW198+AW201+AW440+AW441+AW443+AW444+AW446+AW551+AW552+AW553+AW554+AW559+AW579+AW589+AW630</f>
        <v>1049516.78</v>
      </c>
      <c r="AX176" s="201">
        <f>+AX195+AX196+AX198+AX201+AX440+AX441+AX443+AX444+AX446+AX551+AX552+AX553+AX554+AX559+AX579+AX589+AX630</f>
        <v>957199.71796158899</v>
      </c>
      <c r="AY176" s="201">
        <f>+AY195+AY196+AY198+AY201+AY440+AY441+AY443+AY444+AY446+AY551+AY552+AY553+AY554+AY559+AY579+AY589+AY630</f>
        <v>1059865.1582623259</v>
      </c>
      <c r="AZ176" s="144">
        <f t="shared" si="276"/>
        <v>9.6866511273056052E-2</v>
      </c>
      <c r="BA176" s="142">
        <f t="shared" si="277"/>
        <v>5.0839083298034576E-2</v>
      </c>
      <c r="BB176" s="201">
        <f>+BB195+BB196+BB198+BB201+BB440+BB441+BB443+BB444+BB446+BB551+BB552+BB553+BB554+BB559+BB579+BB589+BB630</f>
        <v>936764.8</v>
      </c>
      <c r="BC176" s="201">
        <f>+BC195+BC196+BC198+BC201+BC440+BC441+BC443+BC444+BC446+BC551+BC552+BC553+BC554+BC559+BC579+BC589+BC630</f>
        <v>984389.06369786675</v>
      </c>
      <c r="BD176" s="201">
        <f>+BD195+BD196+BD198+BD201+BD440+BD441+BD443+BD444+BD446+BD551+BD552+BD553+BD554+BD559+BD579+BD589+BD630</f>
        <v>1007601.2223623092</v>
      </c>
      <c r="BE176" s="144">
        <f t="shared" si="278"/>
        <v>2.3037048932931868E-2</v>
      </c>
      <c r="BF176" s="142">
        <f t="shared" si="279"/>
        <v>0.32696203038111804</v>
      </c>
      <c r="BG176" s="201">
        <f>+BG195+BG196+BG198+BG201+BG440+BG441+BG443+BG444+BG446+BG551+BG552+BG553+BG554+BG559+BG579+BG589+BG630</f>
        <v>726230.92999999982</v>
      </c>
      <c r="BH176" s="201">
        <f>+BH195+BH196+BH198+BH201+BH440+BH441+BH443+BH444+BH446+BH551+BH552+BH553+BH554+BH559+BH579+BH589+BH630</f>
        <v>963680.86939836736</v>
      </c>
      <c r="BI176" s="201">
        <f>+BI195+BI196+BI198+BI201+BI440+BI441+BI443+BI444+BI446+BI551+BI552+BI553+BI554+BI559+BI579+BI589+BI630</f>
        <v>994488.13542213</v>
      </c>
      <c r="BJ176" s="144">
        <f t="shared" si="280"/>
        <v>3.0978012634294418E-2</v>
      </c>
      <c r="BK176" s="145">
        <f t="shared" si="281"/>
        <v>-9.2736021794482301E-2</v>
      </c>
      <c r="BL176" s="204">
        <f t="shared" ref="BL176:BN177" si="296">+D176+I176+N176+S176+X176+AC176+AH176+AM176+AR176+AW176+BB176+BG176</f>
        <v>14128226.439999999</v>
      </c>
      <c r="BM176" s="205">
        <f t="shared" si="296"/>
        <v>12818030.924942778</v>
      </c>
      <c r="BN176" s="206">
        <f t="shared" si="296"/>
        <v>15368388.333042732</v>
      </c>
      <c r="BO176" s="147">
        <f t="shared" si="283"/>
        <v>0.16594826684699066</v>
      </c>
      <c r="BP176" s="482"/>
      <c r="BQ176" s="482"/>
      <c r="BR176" s="482"/>
      <c r="BS176" s="482"/>
      <c r="BT176" s="482"/>
    </row>
    <row r="177" spans="2:72" ht="17.25" customHeight="1" thickBot="1" x14ac:dyDescent="0.25">
      <c r="B177" s="207" t="s">
        <v>70</v>
      </c>
      <c r="C177" s="142">
        <f t="shared" si="257"/>
        <v>9.6088728793341627E-2</v>
      </c>
      <c r="D177" s="685">
        <f>+D176-D174</f>
        <v>459020.3299999999</v>
      </c>
      <c r="E177" s="595">
        <f>+E176-E174</f>
        <v>503127.01000000007</v>
      </c>
      <c r="F177" s="564">
        <f>+F176-F174</f>
        <v>557701.17401320755</v>
      </c>
      <c r="G177" s="144">
        <f t="shared" si="258"/>
        <v>9.7855565948503906E-2</v>
      </c>
      <c r="H177" s="142">
        <f t="shared" si="259"/>
        <v>-5.8229849845256986E-3</v>
      </c>
      <c r="I177" s="201">
        <f>+I176-I174</f>
        <v>426817.69</v>
      </c>
      <c r="J177" s="201">
        <f>+J176-J174</f>
        <v>424332.33700000006</v>
      </c>
      <c r="K177" s="201">
        <f>+K176-K174</f>
        <v>537270.30798240344</v>
      </c>
      <c r="L177" s="144">
        <f t="shared" si="260"/>
        <v>0.2102069839044638</v>
      </c>
      <c r="M177" s="142">
        <f t="shared" si="261"/>
        <v>-0.1794542600317674</v>
      </c>
      <c r="N177" s="201">
        <f>+N176-N174</f>
        <v>458273.93000000005</v>
      </c>
      <c r="O177" s="201">
        <f>+O176-O174</f>
        <v>376034.72100000008</v>
      </c>
      <c r="P177" s="201">
        <f>+P176-P174</f>
        <v>556949.28783490101</v>
      </c>
      <c r="Q177" s="144">
        <f t="shared" si="262"/>
        <v>0.3248313101147734</v>
      </c>
      <c r="R177" s="142">
        <f t="shared" si="263"/>
        <v>-0.67043634008069275</v>
      </c>
      <c r="S177" s="201">
        <f>+S176-S174</f>
        <v>626600.70000000019</v>
      </c>
      <c r="T177" s="201">
        <f>+T176-T174</f>
        <v>206504.81999999995</v>
      </c>
      <c r="U177" s="201">
        <f>+U176-U174</f>
        <v>570115.59982128453</v>
      </c>
      <c r="V177" s="144">
        <f t="shared" si="264"/>
        <v>0.63778430187713953</v>
      </c>
      <c r="W177" s="142">
        <f t="shared" si="265"/>
        <v>-0.42670568559493205</v>
      </c>
      <c r="X177" s="202">
        <f>+X176-X174</f>
        <v>428660.32999999984</v>
      </c>
      <c r="Y177" s="201">
        <f>+Y176-Y174</f>
        <v>245748.53000000009</v>
      </c>
      <c r="Z177" s="201">
        <f>+Z176-Z174</f>
        <v>618995.96290569322</v>
      </c>
      <c r="AA177" s="144">
        <f t="shared" si="266"/>
        <v>0.60298847694190705</v>
      </c>
      <c r="AB177" s="142">
        <f t="shared" si="267"/>
        <v>-0.43175224208998442</v>
      </c>
      <c r="AC177" s="201">
        <f>+AC176-AC174</f>
        <v>666021.44000000006</v>
      </c>
      <c r="AD177" s="201">
        <f>+AD176-AD174</f>
        <v>378465.19</v>
      </c>
      <c r="AE177" s="201">
        <f>+AE176-AE174</f>
        <v>799455.38726575987</v>
      </c>
      <c r="AF177" s="144">
        <f t="shared" si="268"/>
        <v>0.52659623535166911</v>
      </c>
      <c r="AG177" s="142">
        <f t="shared" si="269"/>
        <v>-0.20286338006042448</v>
      </c>
      <c r="AH177" s="202">
        <f>+AH176-AH174</f>
        <v>1169901.6300000001</v>
      </c>
      <c r="AI177" s="201">
        <f>+AI176-AI174</f>
        <v>932571.43099999998</v>
      </c>
      <c r="AJ177" s="201">
        <f>+AJ176-AJ174</f>
        <v>1242326.3187795186</v>
      </c>
      <c r="AK177" s="144">
        <f t="shared" si="270"/>
        <v>0.24933456137661705</v>
      </c>
      <c r="AL177" s="142">
        <f t="shared" si="271"/>
        <v>0.14277874590348805</v>
      </c>
      <c r="AM177" s="202">
        <f>+AM176-AM174</f>
        <v>1315927.5900000003</v>
      </c>
      <c r="AN177" s="201">
        <f>+AN176-AN174</f>
        <v>1503814.0809999998</v>
      </c>
      <c r="AO177" s="201">
        <f>+AO176-AO174</f>
        <v>1517013.2948487608</v>
      </c>
      <c r="AP177" s="144">
        <f t="shared" si="272"/>
        <v>8.7007898306368826E-3</v>
      </c>
      <c r="AQ177" s="142">
        <f t="shared" si="273"/>
        <v>-0.18099972526255548</v>
      </c>
      <c r="AR177" s="201">
        <f>+AR176-AR174</f>
        <v>706334.55999999982</v>
      </c>
      <c r="AS177" s="203">
        <f>+AS176-AS174</f>
        <v>578488.19869655184</v>
      </c>
      <c r="AT177" s="203">
        <f>+AT176-AT174</f>
        <v>701294.22644238942</v>
      </c>
      <c r="AU177" s="144">
        <f t="shared" si="274"/>
        <v>0.17511341618884119</v>
      </c>
      <c r="AV177" s="142">
        <f t="shared" si="275"/>
        <v>-0.16796747202942117</v>
      </c>
      <c r="AW177" s="201">
        <f>+AW176-AW174</f>
        <v>545206.25999999989</v>
      </c>
      <c r="AX177" s="201">
        <f>+AX176-AX174</f>
        <v>453629.34277318459</v>
      </c>
      <c r="AY177" s="201">
        <f>+AY176-AY174</f>
        <v>552291.47913987585</v>
      </c>
      <c r="AZ177" s="144">
        <f t="shared" si="276"/>
        <v>0.17864142412688508</v>
      </c>
      <c r="BA177" s="142">
        <f t="shared" si="277"/>
        <v>3.3641127427529623E-3</v>
      </c>
      <c r="BB177" s="201">
        <f>+BB176-BB174</f>
        <v>478747.31000000006</v>
      </c>
      <c r="BC177" s="201">
        <f>+BC176-BC174</f>
        <v>480357.86992612976</v>
      </c>
      <c r="BD177" s="201">
        <f>+BD176-BD174</f>
        <v>500027.54323985922</v>
      </c>
      <c r="BE177" s="144">
        <f t="shared" si="278"/>
        <v>3.9337179680708267E-2</v>
      </c>
      <c r="BF177" s="142">
        <f t="shared" si="279"/>
        <v>0.62714291252232679</v>
      </c>
      <c r="BG177" s="201">
        <f>+BG176-BG174</f>
        <v>282238.18999999989</v>
      </c>
      <c r="BH177" s="201">
        <f>+BH176-BH174</f>
        <v>459241.87050162966</v>
      </c>
      <c r="BI177" s="201">
        <f>+BI176-BI174</f>
        <v>486914.45629967999</v>
      </c>
      <c r="BJ177" s="144">
        <f t="shared" si="280"/>
        <v>5.6832540993645833E-2</v>
      </c>
      <c r="BK177" s="145">
        <f t="shared" si="281"/>
        <v>-0.1350434061813571</v>
      </c>
      <c r="BL177" s="204">
        <f t="shared" si="296"/>
        <v>7563749.959999999</v>
      </c>
      <c r="BM177" s="205">
        <f t="shared" si="296"/>
        <v>6542315.4018974956</v>
      </c>
      <c r="BN177" s="206">
        <f t="shared" si="296"/>
        <v>8640355.0385733321</v>
      </c>
      <c r="BO177" s="147">
        <f t="shared" si="283"/>
        <v>0.24281868364315018</v>
      </c>
      <c r="BP177" s="482"/>
      <c r="BQ177" s="482"/>
      <c r="BR177" s="482"/>
      <c r="BS177" s="482"/>
      <c r="BT177" s="482"/>
    </row>
    <row r="178" spans="2:72" ht="15" x14ac:dyDescent="0.2">
      <c r="B178" s="164" t="s">
        <v>71</v>
      </c>
      <c r="C178" s="165">
        <f t="shared" si="257"/>
        <v>-8.3007140428221535E-2</v>
      </c>
      <c r="D178" s="681">
        <f>+D179+D184+D189</f>
        <v>266549.83999999997</v>
      </c>
      <c r="E178" s="592">
        <f>+E179+E184+E189</f>
        <v>244424.3</v>
      </c>
      <c r="F178" s="560">
        <f>+F179+F184+F189</f>
        <v>166566.40000000002</v>
      </c>
      <c r="G178" s="167">
        <f t="shared" si="258"/>
        <v>-0.46742860504879707</v>
      </c>
      <c r="H178" s="165">
        <f t="shared" si="259"/>
        <v>0.1607140381541505</v>
      </c>
      <c r="I178" s="166">
        <f>+I179+I184+I189</f>
        <v>203413.78000000003</v>
      </c>
      <c r="J178" s="166">
        <f>+J179+J184+J189</f>
        <v>236105.23</v>
      </c>
      <c r="K178" s="166">
        <f>+K179+K184+K189</f>
        <v>148448</v>
      </c>
      <c r="L178" s="167">
        <f t="shared" si="260"/>
        <v>-0.5904911484156069</v>
      </c>
      <c r="M178" s="165">
        <f t="shared" si="261"/>
        <v>-0.43104094781376157</v>
      </c>
      <c r="N178" s="166">
        <f>+N179+N184+N189</f>
        <v>297087.90000000002</v>
      </c>
      <c r="O178" s="166">
        <f>+O179+O184+O189</f>
        <v>169030.85</v>
      </c>
      <c r="P178" s="166">
        <f>+P179+P184+P189</f>
        <v>275520</v>
      </c>
      <c r="Q178" s="167">
        <f t="shared" si="262"/>
        <v>0.38650243176538907</v>
      </c>
      <c r="R178" s="165">
        <f t="shared" si="263"/>
        <v>-1</v>
      </c>
      <c r="S178" s="166">
        <f>+S179+S184+S189</f>
        <v>828245.63</v>
      </c>
      <c r="T178" s="166">
        <f>+T179+T184+T189</f>
        <v>0</v>
      </c>
      <c r="U178" s="166">
        <f>+U179+U184+U189</f>
        <v>164990</v>
      </c>
      <c r="V178" s="167">
        <f t="shared" si="264"/>
        <v>1</v>
      </c>
      <c r="W178" s="165">
        <f t="shared" si="265"/>
        <v>-1</v>
      </c>
      <c r="X178" s="168">
        <f>+X179+X184+X189</f>
        <v>107294.97</v>
      </c>
      <c r="Y178" s="166">
        <f>+Y179+Y184+Y189</f>
        <v>0</v>
      </c>
      <c r="Z178" s="166">
        <f>+Z179+Z184+Z189</f>
        <v>335748</v>
      </c>
      <c r="AA178" s="167">
        <f t="shared" si="266"/>
        <v>1</v>
      </c>
      <c r="AB178" s="165">
        <f t="shared" si="267"/>
        <v>-0.99955270111501449</v>
      </c>
      <c r="AC178" s="166">
        <f>+AC179+AC184+AC189</f>
        <v>926785.23</v>
      </c>
      <c r="AD178" s="166">
        <f>+AD179+AD184+AD189</f>
        <v>414.55</v>
      </c>
      <c r="AE178" s="166">
        <f>+AE179+AE184+AE189</f>
        <v>944735</v>
      </c>
      <c r="AF178" s="167">
        <f t="shared" si="268"/>
        <v>0.99956119970150359</v>
      </c>
      <c r="AG178" s="165">
        <f t="shared" si="269"/>
        <v>-0.47015006878593119</v>
      </c>
      <c r="AH178" s="168">
        <f>+AH179+AH184+AH189</f>
        <v>4776623.57</v>
      </c>
      <c r="AI178" s="166">
        <f>+AI179+AI184+AI189</f>
        <v>2530893.67</v>
      </c>
      <c r="AJ178" s="166">
        <f>+AJ179+AJ184+AJ189</f>
        <v>4982783.2300000004</v>
      </c>
      <c r="AK178" s="167">
        <f t="shared" si="270"/>
        <v>0.49207229109182027</v>
      </c>
      <c r="AL178" s="165">
        <f t="shared" si="271"/>
        <v>6.9230576524693822E-3</v>
      </c>
      <c r="AM178" s="168">
        <f>+AM179+AM184+AM189</f>
        <v>6351242.7899999991</v>
      </c>
      <c r="AN178" s="166">
        <f>+AN179+AN184+AN189</f>
        <v>6395212.8099999996</v>
      </c>
      <c r="AO178" s="166">
        <f>+AO179+AO184+AO189</f>
        <v>6904456</v>
      </c>
      <c r="AP178" s="167">
        <f t="shared" si="272"/>
        <v>7.3755729633152911E-2</v>
      </c>
      <c r="AQ178" s="165">
        <f t="shared" si="273"/>
        <v>-0.32930528487474425</v>
      </c>
      <c r="AR178" s="168">
        <f>+AR179+AR184+AR189</f>
        <v>1427773.2900000012</v>
      </c>
      <c r="AS178" s="166">
        <f>+AS179+AS184+AS189</f>
        <v>957600</v>
      </c>
      <c r="AT178" s="166">
        <f>+AT179+AT184+AT189</f>
        <v>1494110</v>
      </c>
      <c r="AU178" s="167">
        <f t="shared" si="274"/>
        <v>0.35908333389107899</v>
      </c>
      <c r="AV178" s="165">
        <f t="shared" si="275"/>
        <v>-0.46863024821034738</v>
      </c>
      <c r="AW178" s="168">
        <f>+AW179+AW184+AW189</f>
        <v>469729.41000000003</v>
      </c>
      <c r="AX178" s="166">
        <f>+AX179+AX184+AX189</f>
        <v>249600</v>
      </c>
      <c r="AY178" s="166">
        <f>+AY179+AY184+AY189</f>
        <v>513285</v>
      </c>
      <c r="AZ178" s="167">
        <f t="shared" si="276"/>
        <v>0.51372044770449166</v>
      </c>
      <c r="BA178" s="165">
        <f t="shared" si="277"/>
        <v>-0.15407452213971407</v>
      </c>
      <c r="BB178" s="166">
        <f>+BB179+BB184+BB189</f>
        <v>203574.66999999998</v>
      </c>
      <c r="BC178" s="166">
        <f>+BC179+BC184+BC189</f>
        <v>172209</v>
      </c>
      <c r="BD178" s="166">
        <f>+BD179+BD184+BD189</f>
        <v>174431</v>
      </c>
      <c r="BE178" s="167">
        <f t="shared" si="278"/>
        <v>1.2738561379571292E-2</v>
      </c>
      <c r="BF178" s="165">
        <f t="shared" si="279"/>
        <v>-0.11760323680491373</v>
      </c>
      <c r="BG178" s="166">
        <f>+BG179+BG184+BG189</f>
        <v>283432.59000000003</v>
      </c>
      <c r="BH178" s="166">
        <f>+BH179+BH184+BH189</f>
        <v>250100</v>
      </c>
      <c r="BI178" s="166">
        <f>+BI179+BI184+BI189</f>
        <v>305900</v>
      </c>
      <c r="BJ178" s="167">
        <f t="shared" si="280"/>
        <v>0.18241255312193527</v>
      </c>
      <c r="BK178" s="170">
        <f t="shared" si="281"/>
        <v>-0.30580092850592977</v>
      </c>
      <c r="BL178" s="168">
        <f t="shared" ref="BL178" si="297">+D178+I178+N178+S178+X178+AC178+AH178+AM178+AR178++AW178+BB178+BG178</f>
        <v>16141753.67</v>
      </c>
      <c r="BM178" s="168">
        <f t="shared" ref="BM178" si="298">+E178+J178+O178+T178+Y178+AD178+AI178+AN178+AS178++AX178+BC178+BH178</f>
        <v>11205590.41</v>
      </c>
      <c r="BN178" s="168">
        <f t="shared" ref="BN178" si="299">+F178+K178+P178+U178+Z178+AE178+AJ178+AO178+AT178++AY178+BD178+BI178</f>
        <v>16410972.630000001</v>
      </c>
      <c r="BO178" s="174">
        <f t="shared" si="283"/>
        <v>0.31718913542542421</v>
      </c>
      <c r="BP178" s="469">
        <f>+BL178-BL179-BL184-BL189</f>
        <v>0</v>
      </c>
      <c r="BQ178" s="469">
        <f>+BM178-BM179-BM184-BM189</f>
        <v>0</v>
      </c>
      <c r="BR178" s="469">
        <f>+BN178-BN179-BN184-BN189</f>
        <v>0</v>
      </c>
      <c r="BS178" s="482"/>
      <c r="BT178" s="482"/>
    </row>
    <row r="179" spans="2:72" s="60" customFormat="1" ht="14.25" x14ac:dyDescent="0.2">
      <c r="B179" s="61" t="s">
        <v>36</v>
      </c>
      <c r="C179" s="41">
        <f t="shared" si="257"/>
        <v>-6.3940284873025499E-2</v>
      </c>
      <c r="D179" s="538">
        <v>133945.29</v>
      </c>
      <c r="E179" s="596">
        <v>125380.79</v>
      </c>
      <c r="F179" s="538">
        <v>78860.800000000003</v>
      </c>
      <c r="G179" s="43">
        <f t="shared" si="258"/>
        <v>-0.58990005173673088</v>
      </c>
      <c r="H179" s="41">
        <f t="shared" si="259"/>
        <v>0.62239119605139814</v>
      </c>
      <c r="I179" s="62">
        <v>73228.960000000006</v>
      </c>
      <c r="J179" s="62">
        <v>118806.02</v>
      </c>
      <c r="K179" s="62">
        <v>65760</v>
      </c>
      <c r="L179" s="43">
        <f t="shared" si="260"/>
        <v>-0.80666088807785896</v>
      </c>
      <c r="M179" s="41">
        <f t="shared" si="261"/>
        <v>-0.41568679552270865</v>
      </c>
      <c r="N179" s="62">
        <v>151514.82</v>
      </c>
      <c r="O179" s="62">
        <v>88532.11</v>
      </c>
      <c r="P179" s="62">
        <v>124470</v>
      </c>
      <c r="Q179" s="43">
        <f t="shared" si="262"/>
        <v>0.28872732385313732</v>
      </c>
      <c r="R179" s="41">
        <f t="shared" si="263"/>
        <v>-1</v>
      </c>
      <c r="S179" s="62">
        <v>463817.54</v>
      </c>
      <c r="T179" s="62">
        <v>0</v>
      </c>
      <c r="U179" s="62">
        <v>76670</v>
      </c>
      <c r="V179" s="43">
        <f t="shared" si="264"/>
        <v>1</v>
      </c>
      <c r="W179" s="41">
        <f t="shared" si="265"/>
        <v>-1</v>
      </c>
      <c r="X179" s="62">
        <v>64376.98</v>
      </c>
      <c r="Y179" s="62">
        <v>0</v>
      </c>
      <c r="Z179" s="62">
        <v>190560</v>
      </c>
      <c r="AA179" s="43">
        <f t="shared" si="266"/>
        <v>1</v>
      </c>
      <c r="AB179" s="41">
        <f t="shared" si="267"/>
        <v>-0.99915104334530414</v>
      </c>
      <c r="AC179" s="62">
        <v>488305.26</v>
      </c>
      <c r="AD179" s="62">
        <v>414.55</v>
      </c>
      <c r="AE179" s="62">
        <v>544055</v>
      </c>
      <c r="AF179" s="43">
        <f t="shared" si="268"/>
        <v>0.99923803659556465</v>
      </c>
      <c r="AG179" s="41">
        <f t="shared" si="269"/>
        <v>-0.37243984270967867</v>
      </c>
      <c r="AH179" s="62">
        <v>1600940.21</v>
      </c>
      <c r="AI179" s="62">
        <v>1004686.29</v>
      </c>
      <c r="AJ179" s="62">
        <v>1256635</v>
      </c>
      <c r="AK179" s="43">
        <f t="shared" si="270"/>
        <v>0.20049474190994199</v>
      </c>
      <c r="AL179" s="41">
        <f t="shared" si="271"/>
        <v>-0.32584422238941441</v>
      </c>
      <c r="AM179" s="62">
        <v>2019034.05</v>
      </c>
      <c r="AN179" s="62">
        <v>1361143.47</v>
      </c>
      <c r="AO179" s="62">
        <v>1412320</v>
      </c>
      <c r="AP179" s="43">
        <f t="shared" si="272"/>
        <v>3.6235789339526474E-2</v>
      </c>
      <c r="AQ179" s="41">
        <f t="shared" si="273"/>
        <v>-0.22439354164253744</v>
      </c>
      <c r="AR179" s="62">
        <v>595662.91</v>
      </c>
      <c r="AS179" s="62">
        <v>462000</v>
      </c>
      <c r="AT179" s="62">
        <v>633560</v>
      </c>
      <c r="AU179" s="43">
        <f t="shared" si="274"/>
        <v>0.27078729717785216</v>
      </c>
      <c r="AV179" s="41">
        <f t="shared" si="275"/>
        <v>-0.36305429447534071</v>
      </c>
      <c r="AW179" s="62">
        <v>205983.02</v>
      </c>
      <c r="AX179" s="62">
        <v>131200</v>
      </c>
      <c r="AY179" s="62">
        <v>227700</v>
      </c>
      <c r="AZ179" s="43">
        <f t="shared" si="276"/>
        <v>0.4238032498902064</v>
      </c>
      <c r="BA179" s="41">
        <f t="shared" si="277"/>
        <v>-0.16113652737876577</v>
      </c>
      <c r="BB179" s="62">
        <v>159244.03</v>
      </c>
      <c r="BC179" s="62">
        <v>133584</v>
      </c>
      <c r="BD179" s="62">
        <v>135056</v>
      </c>
      <c r="BE179" s="43">
        <f t="shared" si="278"/>
        <v>1.0899182561307902E-2</v>
      </c>
      <c r="BF179" s="41">
        <f t="shared" si="279"/>
        <v>-0.17268768558439915</v>
      </c>
      <c r="BG179" s="62">
        <v>117005.39</v>
      </c>
      <c r="BH179" s="62">
        <v>96800</v>
      </c>
      <c r="BI179" s="62">
        <v>118680</v>
      </c>
      <c r="BJ179" s="43">
        <f t="shared" si="280"/>
        <v>0.18436130771823392</v>
      </c>
      <c r="BK179" s="45">
        <f t="shared" si="281"/>
        <v>-0.41997146031095506</v>
      </c>
      <c r="BL179" s="208">
        <f t="shared" ref="BL179:BL183" si="300">+D179+I179+N179+S179+X179+AC179+AH179+AM179+AR179++AW179+BB179+BG179</f>
        <v>6073058.46</v>
      </c>
      <c r="BM179" s="72">
        <f t="shared" ref="BM179:BM183" si="301">+E179+J179+O179+T179+Y179+AD179+AI179+AN179+AS179++AX179+BC179+BH179</f>
        <v>3522547.23</v>
      </c>
      <c r="BN179" s="73">
        <f t="shared" ref="BN179:BN183" si="302">+F179+K179+P179+U179+Z179+AE179+AJ179+AO179+AT179++AY179+BD179+BI179</f>
        <v>4864326.8</v>
      </c>
      <c r="BO179" s="49">
        <f t="shared" si="283"/>
        <v>0.27584075354476595</v>
      </c>
      <c r="BP179" s="482"/>
      <c r="BQ179" s="482"/>
      <c r="BR179" s="482"/>
      <c r="BS179" s="482"/>
      <c r="BT179" s="482"/>
    </row>
    <row r="180" spans="2:72" s="60" customFormat="1" ht="14.25" outlineLevel="1" x14ac:dyDescent="0.2">
      <c r="B180" s="65" t="s">
        <v>37</v>
      </c>
      <c r="C180" s="41" t="e">
        <f t="shared" si="257"/>
        <v>#DIV/0!</v>
      </c>
      <c r="D180" s="539"/>
      <c r="E180" s="597"/>
      <c r="F180" s="539"/>
      <c r="G180" s="43" t="e">
        <f t="shared" si="258"/>
        <v>#DIV/0!</v>
      </c>
      <c r="H180" s="41" t="e">
        <f t="shared" si="259"/>
        <v>#DIV/0!</v>
      </c>
      <c r="I180" s="107"/>
      <c r="J180" s="107"/>
      <c r="K180" s="107"/>
      <c r="L180" s="43" t="e">
        <f t="shared" si="260"/>
        <v>#DIV/0!</v>
      </c>
      <c r="M180" s="41" t="e">
        <f t="shared" si="261"/>
        <v>#DIV/0!</v>
      </c>
      <c r="N180" s="107"/>
      <c r="O180" s="107"/>
      <c r="P180" s="107"/>
      <c r="Q180" s="43" t="e">
        <f t="shared" si="262"/>
        <v>#DIV/0!</v>
      </c>
      <c r="R180" s="41" t="e">
        <f t="shared" si="263"/>
        <v>#DIV/0!</v>
      </c>
      <c r="S180" s="107"/>
      <c r="T180" s="107"/>
      <c r="U180" s="107"/>
      <c r="V180" s="43" t="e">
        <f t="shared" si="264"/>
        <v>#DIV/0!</v>
      </c>
      <c r="W180" s="41" t="e">
        <f t="shared" si="265"/>
        <v>#DIV/0!</v>
      </c>
      <c r="X180" s="107"/>
      <c r="Y180" s="107"/>
      <c r="Z180" s="107"/>
      <c r="AA180" s="43" t="e">
        <f t="shared" si="266"/>
        <v>#DIV/0!</v>
      </c>
      <c r="AB180" s="41" t="e">
        <f t="shared" si="267"/>
        <v>#DIV/0!</v>
      </c>
      <c r="AC180" s="107"/>
      <c r="AD180" s="107"/>
      <c r="AE180" s="107"/>
      <c r="AF180" s="43" t="e">
        <f t="shared" si="268"/>
        <v>#DIV/0!</v>
      </c>
      <c r="AG180" s="41" t="e">
        <f t="shared" si="269"/>
        <v>#DIV/0!</v>
      </c>
      <c r="AH180" s="107"/>
      <c r="AI180" s="107"/>
      <c r="AJ180" s="107"/>
      <c r="AK180" s="43" t="e">
        <f t="shared" si="270"/>
        <v>#DIV/0!</v>
      </c>
      <c r="AL180" s="41" t="e">
        <f t="shared" si="271"/>
        <v>#DIV/0!</v>
      </c>
      <c r="AM180" s="107"/>
      <c r="AN180" s="107"/>
      <c r="AO180" s="107"/>
      <c r="AP180" s="43" t="e">
        <f t="shared" si="272"/>
        <v>#DIV/0!</v>
      </c>
      <c r="AQ180" s="41" t="e">
        <f t="shared" si="273"/>
        <v>#DIV/0!</v>
      </c>
      <c r="AR180" s="107"/>
      <c r="AS180" s="107"/>
      <c r="AT180" s="107"/>
      <c r="AU180" s="43" t="e">
        <f t="shared" si="274"/>
        <v>#DIV/0!</v>
      </c>
      <c r="AV180" s="41" t="e">
        <f t="shared" si="275"/>
        <v>#DIV/0!</v>
      </c>
      <c r="AW180" s="107"/>
      <c r="AX180" s="107"/>
      <c r="AY180" s="107"/>
      <c r="AZ180" s="43" t="e">
        <f t="shared" si="276"/>
        <v>#DIV/0!</v>
      </c>
      <c r="BA180" s="41" t="e">
        <f t="shared" si="277"/>
        <v>#DIV/0!</v>
      </c>
      <c r="BB180" s="107"/>
      <c r="BC180" s="107"/>
      <c r="BD180" s="107"/>
      <c r="BE180" s="43" t="e">
        <f t="shared" si="278"/>
        <v>#DIV/0!</v>
      </c>
      <c r="BF180" s="41" t="e">
        <f t="shared" si="279"/>
        <v>#DIV/0!</v>
      </c>
      <c r="BG180" s="107"/>
      <c r="BH180" s="107"/>
      <c r="BI180" s="107"/>
      <c r="BJ180" s="43" t="e">
        <f t="shared" si="280"/>
        <v>#DIV/0!</v>
      </c>
      <c r="BK180" s="45" t="e">
        <f t="shared" si="281"/>
        <v>#DIV/0!</v>
      </c>
      <c r="BL180" s="209">
        <f t="shared" si="300"/>
        <v>0</v>
      </c>
      <c r="BM180" s="69">
        <f t="shared" si="301"/>
        <v>0</v>
      </c>
      <c r="BN180" s="70">
        <f t="shared" si="302"/>
        <v>0</v>
      </c>
      <c r="BO180" s="49" t="e">
        <f t="shared" si="283"/>
        <v>#DIV/0!</v>
      </c>
      <c r="BP180" s="482"/>
      <c r="BQ180" s="482"/>
      <c r="BR180" s="482"/>
      <c r="BS180" s="482"/>
      <c r="BT180" s="482"/>
    </row>
    <row r="181" spans="2:72" s="60" customFormat="1" ht="14.25" outlineLevel="1" x14ac:dyDescent="0.2">
      <c r="B181" s="65" t="s">
        <v>38</v>
      </c>
      <c r="C181" s="41" t="e">
        <f t="shared" si="257"/>
        <v>#DIV/0!</v>
      </c>
      <c r="D181" s="539"/>
      <c r="E181" s="597"/>
      <c r="F181" s="539"/>
      <c r="G181" s="43" t="e">
        <f t="shared" si="258"/>
        <v>#DIV/0!</v>
      </c>
      <c r="H181" s="41" t="e">
        <f t="shared" si="259"/>
        <v>#DIV/0!</v>
      </c>
      <c r="I181" s="107"/>
      <c r="J181" s="107"/>
      <c r="K181" s="107"/>
      <c r="L181" s="43" t="e">
        <f t="shared" si="260"/>
        <v>#DIV/0!</v>
      </c>
      <c r="M181" s="41" t="e">
        <f t="shared" si="261"/>
        <v>#DIV/0!</v>
      </c>
      <c r="N181" s="107"/>
      <c r="O181" s="107"/>
      <c r="P181" s="107"/>
      <c r="Q181" s="43" t="e">
        <f t="shared" si="262"/>
        <v>#DIV/0!</v>
      </c>
      <c r="R181" s="41" t="e">
        <f t="shared" si="263"/>
        <v>#DIV/0!</v>
      </c>
      <c r="S181" s="107"/>
      <c r="T181" s="107"/>
      <c r="U181" s="107"/>
      <c r="V181" s="43" t="e">
        <f t="shared" si="264"/>
        <v>#DIV/0!</v>
      </c>
      <c r="W181" s="41" t="e">
        <f t="shared" si="265"/>
        <v>#DIV/0!</v>
      </c>
      <c r="X181" s="107"/>
      <c r="Y181" s="107"/>
      <c r="Z181" s="107"/>
      <c r="AA181" s="43" t="e">
        <f t="shared" si="266"/>
        <v>#DIV/0!</v>
      </c>
      <c r="AB181" s="41" t="e">
        <f t="shared" si="267"/>
        <v>#DIV/0!</v>
      </c>
      <c r="AC181" s="107"/>
      <c r="AD181" s="107"/>
      <c r="AE181" s="107"/>
      <c r="AF181" s="43" t="e">
        <f t="shared" si="268"/>
        <v>#DIV/0!</v>
      </c>
      <c r="AG181" s="41" t="e">
        <f t="shared" si="269"/>
        <v>#DIV/0!</v>
      </c>
      <c r="AH181" s="107"/>
      <c r="AI181" s="107"/>
      <c r="AJ181" s="107"/>
      <c r="AK181" s="43" t="e">
        <f t="shared" si="270"/>
        <v>#DIV/0!</v>
      </c>
      <c r="AL181" s="41" t="e">
        <f t="shared" si="271"/>
        <v>#DIV/0!</v>
      </c>
      <c r="AM181" s="107"/>
      <c r="AN181" s="107"/>
      <c r="AO181" s="107"/>
      <c r="AP181" s="43" t="e">
        <f t="shared" si="272"/>
        <v>#DIV/0!</v>
      </c>
      <c r="AQ181" s="41" t="e">
        <f t="shared" si="273"/>
        <v>#DIV/0!</v>
      </c>
      <c r="AR181" s="107"/>
      <c r="AS181" s="107"/>
      <c r="AT181" s="107"/>
      <c r="AU181" s="43" t="e">
        <f t="shared" si="274"/>
        <v>#DIV/0!</v>
      </c>
      <c r="AV181" s="41" t="e">
        <f t="shared" si="275"/>
        <v>#DIV/0!</v>
      </c>
      <c r="AW181" s="107"/>
      <c r="AX181" s="107"/>
      <c r="AY181" s="107"/>
      <c r="AZ181" s="43" t="e">
        <f t="shared" si="276"/>
        <v>#DIV/0!</v>
      </c>
      <c r="BA181" s="41" t="e">
        <f t="shared" si="277"/>
        <v>#DIV/0!</v>
      </c>
      <c r="BB181" s="107"/>
      <c r="BC181" s="107"/>
      <c r="BD181" s="107"/>
      <c r="BE181" s="43" t="e">
        <f t="shared" si="278"/>
        <v>#DIV/0!</v>
      </c>
      <c r="BF181" s="41" t="e">
        <f t="shared" si="279"/>
        <v>#DIV/0!</v>
      </c>
      <c r="BG181" s="107"/>
      <c r="BH181" s="107"/>
      <c r="BI181" s="107"/>
      <c r="BJ181" s="43" t="e">
        <f t="shared" si="280"/>
        <v>#DIV/0!</v>
      </c>
      <c r="BK181" s="45" t="e">
        <f t="shared" si="281"/>
        <v>#DIV/0!</v>
      </c>
      <c r="BL181" s="209">
        <f t="shared" si="300"/>
        <v>0</v>
      </c>
      <c r="BM181" s="69">
        <f t="shared" si="301"/>
        <v>0</v>
      </c>
      <c r="BN181" s="70">
        <f t="shared" si="302"/>
        <v>0</v>
      </c>
      <c r="BO181" s="49" t="e">
        <f t="shared" si="283"/>
        <v>#DIV/0!</v>
      </c>
      <c r="BP181" s="482"/>
      <c r="BQ181" s="482"/>
      <c r="BR181" s="482"/>
      <c r="BS181" s="482"/>
      <c r="BT181" s="482"/>
    </row>
    <row r="182" spans="2:72" s="60" customFormat="1" ht="14.25" outlineLevel="1" x14ac:dyDescent="0.2">
      <c r="B182" s="65" t="s">
        <v>39</v>
      </c>
      <c r="C182" s="41" t="e">
        <f t="shared" si="257"/>
        <v>#DIV/0!</v>
      </c>
      <c r="D182" s="539"/>
      <c r="E182" s="597"/>
      <c r="F182" s="539"/>
      <c r="G182" s="43" t="e">
        <f t="shared" si="258"/>
        <v>#DIV/0!</v>
      </c>
      <c r="H182" s="41" t="e">
        <f t="shared" si="259"/>
        <v>#DIV/0!</v>
      </c>
      <c r="I182" s="107"/>
      <c r="J182" s="107"/>
      <c r="K182" s="107"/>
      <c r="L182" s="43" t="e">
        <f t="shared" si="260"/>
        <v>#DIV/0!</v>
      </c>
      <c r="M182" s="41" t="e">
        <f t="shared" si="261"/>
        <v>#DIV/0!</v>
      </c>
      <c r="N182" s="107"/>
      <c r="O182" s="107"/>
      <c r="P182" s="107"/>
      <c r="Q182" s="43" t="e">
        <f t="shared" si="262"/>
        <v>#DIV/0!</v>
      </c>
      <c r="R182" s="41" t="e">
        <f t="shared" si="263"/>
        <v>#DIV/0!</v>
      </c>
      <c r="S182" s="107"/>
      <c r="T182" s="107"/>
      <c r="U182" s="107"/>
      <c r="V182" s="43" t="e">
        <f t="shared" si="264"/>
        <v>#DIV/0!</v>
      </c>
      <c r="W182" s="41" t="e">
        <f t="shared" si="265"/>
        <v>#DIV/0!</v>
      </c>
      <c r="X182" s="107"/>
      <c r="Y182" s="107"/>
      <c r="Z182" s="107"/>
      <c r="AA182" s="43" t="e">
        <f t="shared" si="266"/>
        <v>#DIV/0!</v>
      </c>
      <c r="AB182" s="41" t="e">
        <f t="shared" si="267"/>
        <v>#DIV/0!</v>
      </c>
      <c r="AC182" s="107"/>
      <c r="AD182" s="107"/>
      <c r="AE182" s="107"/>
      <c r="AF182" s="43" t="e">
        <f t="shared" si="268"/>
        <v>#DIV/0!</v>
      </c>
      <c r="AG182" s="41" t="e">
        <f t="shared" si="269"/>
        <v>#DIV/0!</v>
      </c>
      <c r="AH182" s="107"/>
      <c r="AI182" s="107"/>
      <c r="AJ182" s="107"/>
      <c r="AK182" s="43" t="e">
        <f t="shared" si="270"/>
        <v>#DIV/0!</v>
      </c>
      <c r="AL182" s="41" t="e">
        <f t="shared" si="271"/>
        <v>#DIV/0!</v>
      </c>
      <c r="AM182" s="107"/>
      <c r="AN182" s="107"/>
      <c r="AO182" s="107"/>
      <c r="AP182" s="43" t="e">
        <f t="shared" si="272"/>
        <v>#DIV/0!</v>
      </c>
      <c r="AQ182" s="41" t="e">
        <f t="shared" si="273"/>
        <v>#DIV/0!</v>
      </c>
      <c r="AR182" s="107"/>
      <c r="AS182" s="107"/>
      <c r="AT182" s="107"/>
      <c r="AU182" s="43" t="e">
        <f t="shared" si="274"/>
        <v>#DIV/0!</v>
      </c>
      <c r="AV182" s="41" t="e">
        <f t="shared" si="275"/>
        <v>#DIV/0!</v>
      </c>
      <c r="AW182" s="107"/>
      <c r="AX182" s="107"/>
      <c r="AY182" s="107"/>
      <c r="AZ182" s="43" t="e">
        <f t="shared" si="276"/>
        <v>#DIV/0!</v>
      </c>
      <c r="BA182" s="41" t="e">
        <f t="shared" si="277"/>
        <v>#DIV/0!</v>
      </c>
      <c r="BB182" s="107"/>
      <c r="BC182" s="107"/>
      <c r="BD182" s="107"/>
      <c r="BE182" s="43" t="e">
        <f t="shared" si="278"/>
        <v>#DIV/0!</v>
      </c>
      <c r="BF182" s="41" t="e">
        <f t="shared" si="279"/>
        <v>#DIV/0!</v>
      </c>
      <c r="BG182" s="107"/>
      <c r="BH182" s="107"/>
      <c r="BI182" s="107"/>
      <c r="BJ182" s="43" t="e">
        <f t="shared" si="280"/>
        <v>#DIV/0!</v>
      </c>
      <c r="BK182" s="45" t="e">
        <f t="shared" si="281"/>
        <v>#DIV/0!</v>
      </c>
      <c r="BL182" s="209">
        <f t="shared" si="300"/>
        <v>0</v>
      </c>
      <c r="BM182" s="69">
        <f t="shared" si="301"/>
        <v>0</v>
      </c>
      <c r="BN182" s="70">
        <f t="shared" si="302"/>
        <v>0</v>
      </c>
      <c r="BO182" s="49" t="e">
        <f t="shared" si="283"/>
        <v>#DIV/0!</v>
      </c>
      <c r="BP182" s="482"/>
      <c r="BQ182" s="482"/>
      <c r="BR182" s="482"/>
      <c r="BS182" s="482"/>
      <c r="BT182" s="482"/>
    </row>
    <row r="183" spans="2:72" s="60" customFormat="1" ht="14.25" outlineLevel="1" x14ac:dyDescent="0.2">
      <c r="B183" s="65" t="s">
        <v>40</v>
      </c>
      <c r="C183" s="41" t="e">
        <f t="shared" si="257"/>
        <v>#DIV/0!</v>
      </c>
      <c r="D183" s="539"/>
      <c r="E183" s="597"/>
      <c r="F183" s="539"/>
      <c r="G183" s="43" t="e">
        <f t="shared" si="258"/>
        <v>#DIV/0!</v>
      </c>
      <c r="H183" s="41" t="e">
        <f t="shared" si="259"/>
        <v>#DIV/0!</v>
      </c>
      <c r="I183" s="107"/>
      <c r="J183" s="107"/>
      <c r="K183" s="107"/>
      <c r="L183" s="43" t="e">
        <f t="shared" si="260"/>
        <v>#DIV/0!</v>
      </c>
      <c r="M183" s="41" t="e">
        <f t="shared" si="261"/>
        <v>#DIV/0!</v>
      </c>
      <c r="N183" s="107"/>
      <c r="O183" s="107"/>
      <c r="P183" s="107"/>
      <c r="Q183" s="43" t="e">
        <f t="shared" si="262"/>
        <v>#DIV/0!</v>
      </c>
      <c r="R183" s="41" t="e">
        <f t="shared" si="263"/>
        <v>#DIV/0!</v>
      </c>
      <c r="S183" s="107"/>
      <c r="T183" s="107"/>
      <c r="U183" s="107"/>
      <c r="V183" s="43" t="e">
        <f t="shared" si="264"/>
        <v>#DIV/0!</v>
      </c>
      <c r="W183" s="41" t="e">
        <f t="shared" si="265"/>
        <v>#DIV/0!</v>
      </c>
      <c r="X183" s="107"/>
      <c r="Y183" s="107"/>
      <c r="Z183" s="107"/>
      <c r="AA183" s="43" t="e">
        <f t="shared" si="266"/>
        <v>#DIV/0!</v>
      </c>
      <c r="AB183" s="41" t="e">
        <f t="shared" si="267"/>
        <v>#DIV/0!</v>
      </c>
      <c r="AC183" s="107"/>
      <c r="AD183" s="107"/>
      <c r="AE183" s="107"/>
      <c r="AF183" s="43" t="e">
        <f t="shared" si="268"/>
        <v>#DIV/0!</v>
      </c>
      <c r="AG183" s="41" t="e">
        <f t="shared" si="269"/>
        <v>#DIV/0!</v>
      </c>
      <c r="AH183" s="107"/>
      <c r="AI183" s="107"/>
      <c r="AJ183" s="107"/>
      <c r="AK183" s="43" t="e">
        <f t="shared" si="270"/>
        <v>#DIV/0!</v>
      </c>
      <c r="AL183" s="41" t="e">
        <f t="shared" si="271"/>
        <v>#DIV/0!</v>
      </c>
      <c r="AM183" s="107"/>
      <c r="AN183" s="107"/>
      <c r="AO183" s="107"/>
      <c r="AP183" s="43" t="e">
        <f t="shared" si="272"/>
        <v>#DIV/0!</v>
      </c>
      <c r="AQ183" s="41" t="e">
        <f t="shared" si="273"/>
        <v>#DIV/0!</v>
      </c>
      <c r="AR183" s="107"/>
      <c r="AS183" s="107"/>
      <c r="AT183" s="107"/>
      <c r="AU183" s="43" t="e">
        <f t="shared" si="274"/>
        <v>#DIV/0!</v>
      </c>
      <c r="AV183" s="41" t="e">
        <f t="shared" si="275"/>
        <v>#DIV/0!</v>
      </c>
      <c r="AW183" s="107"/>
      <c r="AX183" s="107"/>
      <c r="AY183" s="107"/>
      <c r="AZ183" s="43" t="e">
        <f t="shared" si="276"/>
        <v>#DIV/0!</v>
      </c>
      <c r="BA183" s="41" t="e">
        <f t="shared" si="277"/>
        <v>#DIV/0!</v>
      </c>
      <c r="BB183" s="107"/>
      <c r="BC183" s="107"/>
      <c r="BD183" s="107"/>
      <c r="BE183" s="43" t="e">
        <f t="shared" si="278"/>
        <v>#DIV/0!</v>
      </c>
      <c r="BF183" s="41" t="e">
        <f t="shared" si="279"/>
        <v>#DIV/0!</v>
      </c>
      <c r="BG183" s="107"/>
      <c r="BH183" s="107"/>
      <c r="BI183" s="107"/>
      <c r="BJ183" s="43" t="e">
        <f t="shared" si="280"/>
        <v>#DIV/0!</v>
      </c>
      <c r="BK183" s="45" t="e">
        <f t="shared" si="281"/>
        <v>#DIV/0!</v>
      </c>
      <c r="BL183" s="209">
        <f t="shared" si="300"/>
        <v>0</v>
      </c>
      <c r="BM183" s="69">
        <f t="shared" si="301"/>
        <v>0</v>
      </c>
      <c r="BN183" s="70">
        <f t="shared" si="302"/>
        <v>0</v>
      </c>
      <c r="BO183" s="49" t="e">
        <f t="shared" si="283"/>
        <v>#DIV/0!</v>
      </c>
      <c r="BP183" s="482"/>
      <c r="BQ183" s="482"/>
      <c r="BR183" s="482"/>
      <c r="BS183" s="482"/>
      <c r="BT183" s="482"/>
    </row>
    <row r="184" spans="2:72" s="60" customFormat="1" ht="14.25" x14ac:dyDescent="0.2">
      <c r="B184" s="61" t="s">
        <v>41</v>
      </c>
      <c r="C184" s="41">
        <f t="shared" si="257"/>
        <v>-0.10226677742204167</v>
      </c>
      <c r="D184" s="538">
        <v>132604.54999999999</v>
      </c>
      <c r="E184" s="596">
        <v>119043.51</v>
      </c>
      <c r="F184" s="538">
        <v>87705.600000000006</v>
      </c>
      <c r="G184" s="43">
        <f t="shared" si="258"/>
        <v>-0.35730797121278446</v>
      </c>
      <c r="H184" s="41">
        <f t="shared" si="259"/>
        <v>-9.8979358730149944E-2</v>
      </c>
      <c r="I184" s="62">
        <v>130184.82</v>
      </c>
      <c r="J184" s="62">
        <v>117299.21</v>
      </c>
      <c r="K184" s="62">
        <v>82688</v>
      </c>
      <c r="L184" s="43">
        <f t="shared" si="260"/>
        <v>-0.41857597232972144</v>
      </c>
      <c r="M184" s="41">
        <f t="shared" si="261"/>
        <v>-0.44702179826105204</v>
      </c>
      <c r="N184" s="62">
        <v>145573.07999999999</v>
      </c>
      <c r="O184" s="62">
        <v>80498.740000000005</v>
      </c>
      <c r="P184" s="62">
        <v>151050</v>
      </c>
      <c r="Q184" s="43">
        <f t="shared" si="262"/>
        <v>0.46707222773915918</v>
      </c>
      <c r="R184" s="41">
        <f t="shared" si="263"/>
        <v>-1</v>
      </c>
      <c r="S184" s="62">
        <v>364428.09</v>
      </c>
      <c r="T184" s="62">
        <v>0</v>
      </c>
      <c r="U184" s="62">
        <v>88320</v>
      </c>
      <c r="V184" s="43">
        <f t="shared" si="264"/>
        <v>1</v>
      </c>
      <c r="W184" s="41">
        <f t="shared" si="265"/>
        <v>-1</v>
      </c>
      <c r="X184" s="62">
        <v>42917.99</v>
      </c>
      <c r="Y184" s="62">
        <v>0</v>
      </c>
      <c r="Z184" s="62">
        <v>145188</v>
      </c>
      <c r="AA184" s="43">
        <f t="shared" si="266"/>
        <v>1</v>
      </c>
      <c r="AB184" s="41">
        <f t="shared" si="267"/>
        <v>-1</v>
      </c>
      <c r="AC184" s="62">
        <v>433025.42</v>
      </c>
      <c r="AD184" s="62">
        <v>0</v>
      </c>
      <c r="AE184" s="62">
        <v>400680</v>
      </c>
      <c r="AF184" s="43">
        <f t="shared" si="268"/>
        <v>1</v>
      </c>
      <c r="AG184" s="41">
        <f t="shared" si="269"/>
        <v>-0.28565117656550543</v>
      </c>
      <c r="AH184" s="62">
        <v>1260356.0900000001</v>
      </c>
      <c r="AI184" s="62">
        <v>900333.89</v>
      </c>
      <c r="AJ184" s="62">
        <v>1613730.23</v>
      </c>
      <c r="AK184" s="43">
        <f t="shared" si="270"/>
        <v>0.44207905803437791</v>
      </c>
      <c r="AL184" s="41">
        <f t="shared" si="271"/>
        <v>0.35718405914802825</v>
      </c>
      <c r="AM184" s="62">
        <v>1440983.96</v>
      </c>
      <c r="AN184" s="62">
        <v>1955680.46</v>
      </c>
      <c r="AO184" s="62">
        <v>2443716</v>
      </c>
      <c r="AP184" s="43">
        <f t="shared" si="272"/>
        <v>0.1997104164313693</v>
      </c>
      <c r="AQ184" s="41">
        <f t="shared" si="273"/>
        <v>-0.42467534377090438</v>
      </c>
      <c r="AR184" s="62">
        <v>780081.29000000097</v>
      </c>
      <c r="AS184" s="62">
        <v>448800</v>
      </c>
      <c r="AT184" s="62">
        <v>807000</v>
      </c>
      <c r="AU184" s="43">
        <f t="shared" si="274"/>
        <v>0.44386617100371745</v>
      </c>
      <c r="AV184" s="41">
        <f t="shared" si="275"/>
        <v>-0.55108390298725984</v>
      </c>
      <c r="AW184" s="62">
        <v>263746.39</v>
      </c>
      <c r="AX184" s="62">
        <v>118400</v>
      </c>
      <c r="AY184" s="62">
        <v>285585</v>
      </c>
      <c r="AZ184" s="43">
        <f t="shared" si="276"/>
        <v>0.5854123991105975</v>
      </c>
      <c r="BA184" s="41">
        <f t="shared" si="277"/>
        <v>-0.12870646577626671</v>
      </c>
      <c r="BB184" s="62">
        <v>44330.64</v>
      </c>
      <c r="BC184" s="62">
        <v>38625</v>
      </c>
      <c r="BD184" s="62">
        <v>39375</v>
      </c>
      <c r="BE184" s="43">
        <f t="shared" si="278"/>
        <v>1.9047619047619049E-2</v>
      </c>
      <c r="BF184" s="41">
        <f t="shared" si="279"/>
        <v>-7.887652979801385E-2</v>
      </c>
      <c r="BG184" s="62">
        <v>166427.20000000001</v>
      </c>
      <c r="BH184" s="62">
        <v>153300</v>
      </c>
      <c r="BI184" s="62">
        <v>187220</v>
      </c>
      <c r="BJ184" s="43">
        <f t="shared" si="280"/>
        <v>0.18117722465548552</v>
      </c>
      <c r="BK184" s="45">
        <f t="shared" si="281"/>
        <v>-0.24452679471336491</v>
      </c>
      <c r="BL184" s="208">
        <f t="shared" ref="BL184:BL188" si="303">+D184+I184+N184+S184+X184+AC184+AH184+AM184+AR184++AW184+BB184+BG184</f>
        <v>5204659.5200000005</v>
      </c>
      <c r="BM184" s="72">
        <f t="shared" ref="BM184:BM188" si="304">+E184+J184+O184+T184+Y184+AD184+AI184+AN184+AS184++AX184+BC184+BH184</f>
        <v>3931980.81</v>
      </c>
      <c r="BN184" s="73">
        <f t="shared" ref="BN184:BN188" si="305">+F184+K184+P184+U184+Z184+AE184+AJ184+AO184+AT184++AY184+BD184+BI184</f>
        <v>6332257.8300000001</v>
      </c>
      <c r="BO184" s="49">
        <f t="shared" si="283"/>
        <v>0.37905547822584473</v>
      </c>
      <c r="BP184" s="482"/>
      <c r="BQ184" s="482"/>
      <c r="BR184" s="482"/>
      <c r="BS184" s="482"/>
      <c r="BT184" s="482"/>
    </row>
    <row r="185" spans="2:72" s="60" customFormat="1" ht="14.25" outlineLevel="1" x14ac:dyDescent="0.2">
      <c r="B185" s="65" t="s">
        <v>37</v>
      </c>
      <c r="C185" s="41" t="e">
        <f t="shared" si="257"/>
        <v>#DIV/0!</v>
      </c>
      <c r="D185" s="539"/>
      <c r="E185" s="597"/>
      <c r="F185" s="539"/>
      <c r="G185" s="43" t="e">
        <f t="shared" si="258"/>
        <v>#DIV/0!</v>
      </c>
      <c r="H185" s="41" t="e">
        <f t="shared" si="259"/>
        <v>#DIV/0!</v>
      </c>
      <c r="I185" s="107"/>
      <c r="J185" s="107"/>
      <c r="K185" s="107"/>
      <c r="L185" s="43" t="e">
        <f t="shared" si="260"/>
        <v>#DIV/0!</v>
      </c>
      <c r="M185" s="41" t="e">
        <f t="shared" si="261"/>
        <v>#DIV/0!</v>
      </c>
      <c r="N185" s="107"/>
      <c r="O185" s="107"/>
      <c r="P185" s="107"/>
      <c r="Q185" s="43" t="e">
        <f t="shared" si="262"/>
        <v>#DIV/0!</v>
      </c>
      <c r="R185" s="41" t="e">
        <f t="shared" si="263"/>
        <v>#DIV/0!</v>
      </c>
      <c r="S185" s="107"/>
      <c r="T185" s="107"/>
      <c r="U185" s="107"/>
      <c r="V185" s="43" t="e">
        <f t="shared" si="264"/>
        <v>#DIV/0!</v>
      </c>
      <c r="W185" s="41" t="e">
        <f t="shared" si="265"/>
        <v>#DIV/0!</v>
      </c>
      <c r="X185" s="107"/>
      <c r="Y185" s="107"/>
      <c r="Z185" s="107"/>
      <c r="AA185" s="43" t="e">
        <f t="shared" si="266"/>
        <v>#DIV/0!</v>
      </c>
      <c r="AB185" s="41" t="e">
        <f t="shared" si="267"/>
        <v>#DIV/0!</v>
      </c>
      <c r="AC185" s="107"/>
      <c r="AD185" s="107"/>
      <c r="AE185" s="107"/>
      <c r="AF185" s="43" t="e">
        <f t="shared" si="268"/>
        <v>#DIV/0!</v>
      </c>
      <c r="AG185" s="41" t="e">
        <f t="shared" si="269"/>
        <v>#DIV/0!</v>
      </c>
      <c r="AH185" s="107"/>
      <c r="AI185" s="107"/>
      <c r="AJ185" s="107"/>
      <c r="AK185" s="43" t="e">
        <f t="shared" si="270"/>
        <v>#DIV/0!</v>
      </c>
      <c r="AL185" s="41" t="e">
        <f t="shared" si="271"/>
        <v>#DIV/0!</v>
      </c>
      <c r="AM185" s="107"/>
      <c r="AN185" s="107"/>
      <c r="AO185" s="107"/>
      <c r="AP185" s="43" t="e">
        <f t="shared" si="272"/>
        <v>#DIV/0!</v>
      </c>
      <c r="AQ185" s="41" t="e">
        <f t="shared" si="273"/>
        <v>#DIV/0!</v>
      </c>
      <c r="AR185" s="107"/>
      <c r="AS185" s="107"/>
      <c r="AT185" s="107"/>
      <c r="AU185" s="43" t="e">
        <f t="shared" si="274"/>
        <v>#DIV/0!</v>
      </c>
      <c r="AV185" s="41" t="e">
        <f t="shared" si="275"/>
        <v>#DIV/0!</v>
      </c>
      <c r="AW185" s="107"/>
      <c r="AX185" s="107"/>
      <c r="AY185" s="107"/>
      <c r="AZ185" s="43" t="e">
        <f t="shared" si="276"/>
        <v>#DIV/0!</v>
      </c>
      <c r="BA185" s="41" t="e">
        <f t="shared" si="277"/>
        <v>#DIV/0!</v>
      </c>
      <c r="BB185" s="107"/>
      <c r="BC185" s="107"/>
      <c r="BD185" s="107"/>
      <c r="BE185" s="43" t="e">
        <f t="shared" si="278"/>
        <v>#DIV/0!</v>
      </c>
      <c r="BF185" s="41" t="e">
        <f t="shared" si="279"/>
        <v>#DIV/0!</v>
      </c>
      <c r="BG185" s="107"/>
      <c r="BH185" s="107"/>
      <c r="BI185" s="107"/>
      <c r="BJ185" s="43" t="e">
        <f t="shared" si="280"/>
        <v>#DIV/0!</v>
      </c>
      <c r="BK185" s="45" t="e">
        <f t="shared" si="281"/>
        <v>#DIV/0!</v>
      </c>
      <c r="BL185" s="209">
        <f t="shared" si="303"/>
        <v>0</v>
      </c>
      <c r="BM185" s="69">
        <f t="shared" si="304"/>
        <v>0</v>
      </c>
      <c r="BN185" s="70">
        <f t="shared" si="305"/>
        <v>0</v>
      </c>
      <c r="BO185" s="49" t="e">
        <f t="shared" si="283"/>
        <v>#DIV/0!</v>
      </c>
      <c r="BP185" s="482"/>
      <c r="BQ185" s="482"/>
      <c r="BR185" s="482"/>
      <c r="BS185" s="482"/>
      <c r="BT185" s="482"/>
    </row>
    <row r="186" spans="2:72" s="60" customFormat="1" ht="14.25" outlineLevel="1" x14ac:dyDescent="0.2">
      <c r="B186" s="65" t="s">
        <v>38</v>
      </c>
      <c r="C186" s="41" t="e">
        <f t="shared" si="257"/>
        <v>#DIV/0!</v>
      </c>
      <c r="D186" s="539"/>
      <c r="E186" s="597"/>
      <c r="F186" s="539"/>
      <c r="G186" s="43" t="e">
        <f t="shared" si="258"/>
        <v>#DIV/0!</v>
      </c>
      <c r="H186" s="41" t="e">
        <f t="shared" si="259"/>
        <v>#DIV/0!</v>
      </c>
      <c r="I186" s="107"/>
      <c r="J186" s="107"/>
      <c r="K186" s="107"/>
      <c r="L186" s="43" t="e">
        <f t="shared" si="260"/>
        <v>#DIV/0!</v>
      </c>
      <c r="M186" s="41" t="e">
        <f t="shared" si="261"/>
        <v>#DIV/0!</v>
      </c>
      <c r="N186" s="107"/>
      <c r="O186" s="107"/>
      <c r="P186" s="107"/>
      <c r="Q186" s="43" t="e">
        <f t="shared" si="262"/>
        <v>#DIV/0!</v>
      </c>
      <c r="R186" s="41" t="e">
        <f t="shared" si="263"/>
        <v>#DIV/0!</v>
      </c>
      <c r="S186" s="107"/>
      <c r="T186" s="107"/>
      <c r="U186" s="107"/>
      <c r="V186" s="43" t="e">
        <f t="shared" si="264"/>
        <v>#DIV/0!</v>
      </c>
      <c r="W186" s="41" t="e">
        <f t="shared" si="265"/>
        <v>#DIV/0!</v>
      </c>
      <c r="X186" s="107"/>
      <c r="Y186" s="107"/>
      <c r="Z186" s="107"/>
      <c r="AA186" s="43" t="e">
        <f t="shared" si="266"/>
        <v>#DIV/0!</v>
      </c>
      <c r="AB186" s="41" t="e">
        <f t="shared" si="267"/>
        <v>#DIV/0!</v>
      </c>
      <c r="AC186" s="107"/>
      <c r="AD186" s="107"/>
      <c r="AE186" s="107"/>
      <c r="AF186" s="43" t="e">
        <f t="shared" si="268"/>
        <v>#DIV/0!</v>
      </c>
      <c r="AG186" s="41" t="e">
        <f t="shared" si="269"/>
        <v>#DIV/0!</v>
      </c>
      <c r="AH186" s="107"/>
      <c r="AI186" s="107"/>
      <c r="AJ186" s="107"/>
      <c r="AK186" s="43" t="e">
        <f t="shared" si="270"/>
        <v>#DIV/0!</v>
      </c>
      <c r="AL186" s="41" t="e">
        <f t="shared" si="271"/>
        <v>#DIV/0!</v>
      </c>
      <c r="AM186" s="107"/>
      <c r="AN186" s="107"/>
      <c r="AO186" s="107"/>
      <c r="AP186" s="43" t="e">
        <f t="shared" si="272"/>
        <v>#DIV/0!</v>
      </c>
      <c r="AQ186" s="41" t="e">
        <f t="shared" si="273"/>
        <v>#DIV/0!</v>
      </c>
      <c r="AR186" s="107"/>
      <c r="AS186" s="107"/>
      <c r="AT186" s="107"/>
      <c r="AU186" s="43" t="e">
        <f t="shared" si="274"/>
        <v>#DIV/0!</v>
      </c>
      <c r="AV186" s="41" t="e">
        <f t="shared" si="275"/>
        <v>#DIV/0!</v>
      </c>
      <c r="AW186" s="107"/>
      <c r="AX186" s="107"/>
      <c r="AY186" s="107"/>
      <c r="AZ186" s="43" t="e">
        <f t="shared" si="276"/>
        <v>#DIV/0!</v>
      </c>
      <c r="BA186" s="41" t="e">
        <f t="shared" si="277"/>
        <v>#DIV/0!</v>
      </c>
      <c r="BB186" s="107"/>
      <c r="BC186" s="107"/>
      <c r="BD186" s="107"/>
      <c r="BE186" s="43" t="e">
        <f t="shared" si="278"/>
        <v>#DIV/0!</v>
      </c>
      <c r="BF186" s="41" t="e">
        <f t="shared" si="279"/>
        <v>#DIV/0!</v>
      </c>
      <c r="BG186" s="107"/>
      <c r="BH186" s="107"/>
      <c r="BI186" s="107"/>
      <c r="BJ186" s="43" t="e">
        <f t="shared" si="280"/>
        <v>#DIV/0!</v>
      </c>
      <c r="BK186" s="45" t="e">
        <f t="shared" si="281"/>
        <v>#DIV/0!</v>
      </c>
      <c r="BL186" s="209">
        <f t="shared" si="303"/>
        <v>0</v>
      </c>
      <c r="BM186" s="69">
        <f t="shared" si="304"/>
        <v>0</v>
      </c>
      <c r="BN186" s="70">
        <f t="shared" si="305"/>
        <v>0</v>
      </c>
      <c r="BO186" s="49" t="e">
        <f t="shared" si="283"/>
        <v>#DIV/0!</v>
      </c>
      <c r="BP186" s="482"/>
      <c r="BQ186" s="482"/>
      <c r="BR186" s="482"/>
      <c r="BS186" s="482"/>
      <c r="BT186" s="482"/>
    </row>
    <row r="187" spans="2:72" s="60" customFormat="1" ht="14.25" outlineLevel="1" x14ac:dyDescent="0.2">
      <c r="B187" s="65" t="s">
        <v>39</v>
      </c>
      <c r="C187" s="41" t="e">
        <f t="shared" si="257"/>
        <v>#DIV/0!</v>
      </c>
      <c r="D187" s="539"/>
      <c r="E187" s="597"/>
      <c r="F187" s="539"/>
      <c r="G187" s="43" t="e">
        <f t="shared" si="258"/>
        <v>#DIV/0!</v>
      </c>
      <c r="H187" s="41" t="e">
        <f t="shared" si="259"/>
        <v>#DIV/0!</v>
      </c>
      <c r="I187" s="107"/>
      <c r="J187" s="107"/>
      <c r="K187" s="107"/>
      <c r="L187" s="43" t="e">
        <f t="shared" si="260"/>
        <v>#DIV/0!</v>
      </c>
      <c r="M187" s="41" t="e">
        <f t="shared" si="261"/>
        <v>#DIV/0!</v>
      </c>
      <c r="N187" s="107"/>
      <c r="O187" s="107"/>
      <c r="P187" s="107"/>
      <c r="Q187" s="43" t="e">
        <f t="shared" si="262"/>
        <v>#DIV/0!</v>
      </c>
      <c r="R187" s="41" t="e">
        <f t="shared" si="263"/>
        <v>#DIV/0!</v>
      </c>
      <c r="S187" s="107"/>
      <c r="T187" s="107"/>
      <c r="U187" s="107"/>
      <c r="V187" s="43" t="e">
        <f t="shared" si="264"/>
        <v>#DIV/0!</v>
      </c>
      <c r="W187" s="41" t="e">
        <f t="shared" si="265"/>
        <v>#DIV/0!</v>
      </c>
      <c r="X187" s="107"/>
      <c r="Y187" s="107"/>
      <c r="Z187" s="107"/>
      <c r="AA187" s="43" t="e">
        <f t="shared" si="266"/>
        <v>#DIV/0!</v>
      </c>
      <c r="AB187" s="41" t="e">
        <f t="shared" si="267"/>
        <v>#DIV/0!</v>
      </c>
      <c r="AC187" s="107"/>
      <c r="AD187" s="107"/>
      <c r="AE187" s="107"/>
      <c r="AF187" s="43" t="e">
        <f t="shared" si="268"/>
        <v>#DIV/0!</v>
      </c>
      <c r="AG187" s="41" t="e">
        <f t="shared" si="269"/>
        <v>#DIV/0!</v>
      </c>
      <c r="AH187" s="107"/>
      <c r="AI187" s="107"/>
      <c r="AJ187" s="107"/>
      <c r="AK187" s="43" t="e">
        <f t="shared" si="270"/>
        <v>#DIV/0!</v>
      </c>
      <c r="AL187" s="41" t="e">
        <f t="shared" si="271"/>
        <v>#DIV/0!</v>
      </c>
      <c r="AM187" s="107"/>
      <c r="AN187" s="107"/>
      <c r="AO187" s="107"/>
      <c r="AP187" s="43" t="e">
        <f t="shared" si="272"/>
        <v>#DIV/0!</v>
      </c>
      <c r="AQ187" s="41" t="e">
        <f t="shared" si="273"/>
        <v>#DIV/0!</v>
      </c>
      <c r="AR187" s="107"/>
      <c r="AS187" s="107"/>
      <c r="AT187" s="107"/>
      <c r="AU187" s="43" t="e">
        <f t="shared" si="274"/>
        <v>#DIV/0!</v>
      </c>
      <c r="AV187" s="41" t="e">
        <f t="shared" si="275"/>
        <v>#DIV/0!</v>
      </c>
      <c r="AW187" s="107"/>
      <c r="AX187" s="107"/>
      <c r="AY187" s="107"/>
      <c r="AZ187" s="43" t="e">
        <f t="shared" si="276"/>
        <v>#DIV/0!</v>
      </c>
      <c r="BA187" s="41" t="e">
        <f t="shared" si="277"/>
        <v>#DIV/0!</v>
      </c>
      <c r="BB187" s="107"/>
      <c r="BC187" s="107"/>
      <c r="BD187" s="107"/>
      <c r="BE187" s="43" t="e">
        <f t="shared" si="278"/>
        <v>#DIV/0!</v>
      </c>
      <c r="BF187" s="41" t="e">
        <f t="shared" si="279"/>
        <v>#DIV/0!</v>
      </c>
      <c r="BG187" s="107"/>
      <c r="BH187" s="107"/>
      <c r="BI187" s="107"/>
      <c r="BJ187" s="43" t="e">
        <f t="shared" si="280"/>
        <v>#DIV/0!</v>
      </c>
      <c r="BK187" s="45" t="e">
        <f t="shared" si="281"/>
        <v>#DIV/0!</v>
      </c>
      <c r="BL187" s="209">
        <f t="shared" si="303"/>
        <v>0</v>
      </c>
      <c r="BM187" s="69">
        <f t="shared" si="304"/>
        <v>0</v>
      </c>
      <c r="BN187" s="70">
        <f t="shared" si="305"/>
        <v>0</v>
      </c>
      <c r="BO187" s="49" t="e">
        <f t="shared" si="283"/>
        <v>#DIV/0!</v>
      </c>
      <c r="BP187" s="482"/>
      <c r="BQ187" s="482"/>
      <c r="BR187" s="482"/>
      <c r="BS187" s="482"/>
      <c r="BT187" s="482"/>
    </row>
    <row r="188" spans="2:72" s="60" customFormat="1" ht="14.25" outlineLevel="1" x14ac:dyDescent="0.2">
      <c r="B188" s="65" t="s">
        <v>40</v>
      </c>
      <c r="C188" s="41" t="e">
        <f t="shared" si="257"/>
        <v>#DIV/0!</v>
      </c>
      <c r="D188" s="539"/>
      <c r="E188" s="597"/>
      <c r="F188" s="539"/>
      <c r="G188" s="43" t="e">
        <f t="shared" si="258"/>
        <v>#DIV/0!</v>
      </c>
      <c r="H188" s="41" t="e">
        <f t="shared" si="259"/>
        <v>#DIV/0!</v>
      </c>
      <c r="I188" s="107"/>
      <c r="J188" s="107"/>
      <c r="K188" s="107"/>
      <c r="L188" s="43" t="e">
        <f t="shared" si="260"/>
        <v>#DIV/0!</v>
      </c>
      <c r="M188" s="41" t="e">
        <f t="shared" si="261"/>
        <v>#DIV/0!</v>
      </c>
      <c r="N188" s="107"/>
      <c r="O188" s="107"/>
      <c r="P188" s="107"/>
      <c r="Q188" s="43" t="e">
        <f t="shared" si="262"/>
        <v>#DIV/0!</v>
      </c>
      <c r="R188" s="41" t="e">
        <f t="shared" si="263"/>
        <v>#DIV/0!</v>
      </c>
      <c r="S188" s="107"/>
      <c r="T188" s="107"/>
      <c r="U188" s="107"/>
      <c r="V188" s="43" t="e">
        <f t="shared" si="264"/>
        <v>#DIV/0!</v>
      </c>
      <c r="W188" s="41" t="e">
        <f t="shared" si="265"/>
        <v>#DIV/0!</v>
      </c>
      <c r="X188" s="107"/>
      <c r="Y188" s="107"/>
      <c r="Z188" s="107"/>
      <c r="AA188" s="43" t="e">
        <f t="shared" si="266"/>
        <v>#DIV/0!</v>
      </c>
      <c r="AB188" s="41" t="e">
        <f t="shared" si="267"/>
        <v>#DIV/0!</v>
      </c>
      <c r="AC188" s="107"/>
      <c r="AD188" s="107"/>
      <c r="AE188" s="107"/>
      <c r="AF188" s="43" t="e">
        <f t="shared" si="268"/>
        <v>#DIV/0!</v>
      </c>
      <c r="AG188" s="41" t="e">
        <f t="shared" si="269"/>
        <v>#DIV/0!</v>
      </c>
      <c r="AH188" s="107"/>
      <c r="AI188" s="107"/>
      <c r="AJ188" s="107"/>
      <c r="AK188" s="43" t="e">
        <f t="shared" si="270"/>
        <v>#DIV/0!</v>
      </c>
      <c r="AL188" s="41" t="e">
        <f t="shared" si="271"/>
        <v>#DIV/0!</v>
      </c>
      <c r="AM188" s="107"/>
      <c r="AN188" s="107"/>
      <c r="AO188" s="107"/>
      <c r="AP188" s="43" t="e">
        <f t="shared" si="272"/>
        <v>#DIV/0!</v>
      </c>
      <c r="AQ188" s="41" t="e">
        <f t="shared" si="273"/>
        <v>#DIV/0!</v>
      </c>
      <c r="AR188" s="107"/>
      <c r="AS188" s="107"/>
      <c r="AT188" s="107"/>
      <c r="AU188" s="43" t="e">
        <f t="shared" si="274"/>
        <v>#DIV/0!</v>
      </c>
      <c r="AV188" s="41" t="e">
        <f t="shared" si="275"/>
        <v>#DIV/0!</v>
      </c>
      <c r="AW188" s="107"/>
      <c r="AX188" s="107"/>
      <c r="AY188" s="107"/>
      <c r="AZ188" s="43" t="e">
        <f t="shared" si="276"/>
        <v>#DIV/0!</v>
      </c>
      <c r="BA188" s="41" t="e">
        <f t="shared" si="277"/>
        <v>#DIV/0!</v>
      </c>
      <c r="BB188" s="107"/>
      <c r="BC188" s="107"/>
      <c r="BD188" s="107"/>
      <c r="BE188" s="43" t="e">
        <f t="shared" si="278"/>
        <v>#DIV/0!</v>
      </c>
      <c r="BF188" s="41" t="e">
        <f t="shared" si="279"/>
        <v>#DIV/0!</v>
      </c>
      <c r="BG188" s="107"/>
      <c r="BH188" s="107"/>
      <c r="BI188" s="107"/>
      <c r="BJ188" s="43" t="e">
        <f t="shared" si="280"/>
        <v>#DIV/0!</v>
      </c>
      <c r="BK188" s="45" t="e">
        <f t="shared" si="281"/>
        <v>#DIV/0!</v>
      </c>
      <c r="BL188" s="209">
        <f t="shared" si="303"/>
        <v>0</v>
      </c>
      <c r="BM188" s="69">
        <f t="shared" si="304"/>
        <v>0</v>
      </c>
      <c r="BN188" s="70">
        <f t="shared" si="305"/>
        <v>0</v>
      </c>
      <c r="BO188" s="49" t="e">
        <f t="shared" si="283"/>
        <v>#DIV/0!</v>
      </c>
      <c r="BP188" s="482"/>
      <c r="BQ188" s="482"/>
      <c r="BR188" s="482"/>
      <c r="BS188" s="482"/>
      <c r="BT188" s="482"/>
    </row>
    <row r="189" spans="2:72" s="60" customFormat="1" ht="14.25" x14ac:dyDescent="0.2">
      <c r="B189" s="61" t="s">
        <v>42</v>
      </c>
      <c r="C189" s="41" t="e">
        <f t="shared" si="257"/>
        <v>#DIV/0!</v>
      </c>
      <c r="D189" s="538">
        <v>0</v>
      </c>
      <c r="E189" s="596">
        <v>0</v>
      </c>
      <c r="F189" s="538">
        <v>0</v>
      </c>
      <c r="G189" s="43" t="e">
        <f t="shared" si="258"/>
        <v>#DIV/0!</v>
      </c>
      <c r="H189" s="41" t="e">
        <f t="shared" si="259"/>
        <v>#DIV/0!</v>
      </c>
      <c r="I189" s="62">
        <v>0</v>
      </c>
      <c r="J189" s="62">
        <v>0</v>
      </c>
      <c r="K189" s="62">
        <v>0</v>
      </c>
      <c r="L189" s="43" t="e">
        <f t="shared" si="260"/>
        <v>#DIV/0!</v>
      </c>
      <c r="M189" s="41" t="e">
        <f t="shared" si="261"/>
        <v>#DIV/0!</v>
      </c>
      <c r="N189" s="62">
        <v>0</v>
      </c>
      <c r="O189" s="62">
        <v>0</v>
      </c>
      <c r="P189" s="62">
        <v>0</v>
      </c>
      <c r="Q189" s="43" t="e">
        <f t="shared" si="262"/>
        <v>#DIV/0!</v>
      </c>
      <c r="R189" s="41" t="e">
        <f t="shared" si="263"/>
        <v>#DIV/0!</v>
      </c>
      <c r="S189" s="62">
        <v>0</v>
      </c>
      <c r="T189" s="62">
        <v>0</v>
      </c>
      <c r="U189" s="62">
        <v>0</v>
      </c>
      <c r="V189" s="43" t="e">
        <f t="shared" si="264"/>
        <v>#DIV/0!</v>
      </c>
      <c r="W189" s="41" t="e">
        <f t="shared" si="265"/>
        <v>#DIV/0!</v>
      </c>
      <c r="X189" s="62">
        <v>0</v>
      </c>
      <c r="Y189" s="62">
        <v>0</v>
      </c>
      <c r="Z189" s="62">
        <v>0</v>
      </c>
      <c r="AA189" s="43" t="e">
        <f t="shared" si="266"/>
        <v>#DIV/0!</v>
      </c>
      <c r="AB189" s="41">
        <f t="shared" si="267"/>
        <v>-1</v>
      </c>
      <c r="AC189" s="62">
        <v>5454.55</v>
      </c>
      <c r="AD189" s="62">
        <v>0</v>
      </c>
      <c r="AE189" s="62">
        <v>0</v>
      </c>
      <c r="AF189" s="43" t="e">
        <f t="shared" si="268"/>
        <v>#DIV/0!</v>
      </c>
      <c r="AG189" s="41">
        <f t="shared" si="269"/>
        <v>-0.67322895684558393</v>
      </c>
      <c r="AH189" s="62">
        <v>1915327.27</v>
      </c>
      <c r="AI189" s="62">
        <v>625873.49</v>
      </c>
      <c r="AJ189" s="62">
        <v>2112418</v>
      </c>
      <c r="AK189" s="43">
        <f t="shared" si="270"/>
        <v>0.70371702475551712</v>
      </c>
      <c r="AL189" s="41">
        <f t="shared" si="271"/>
        <v>6.4735229614350534E-2</v>
      </c>
      <c r="AM189" s="62">
        <v>2891224.78</v>
      </c>
      <c r="AN189" s="62">
        <v>3078388.88</v>
      </c>
      <c r="AO189" s="62">
        <v>3048420</v>
      </c>
      <c r="AP189" s="43">
        <f t="shared" si="272"/>
        <v>-9.8309550521253272E-3</v>
      </c>
      <c r="AQ189" s="41">
        <f t="shared" si="273"/>
        <v>-0.10050319926794793</v>
      </c>
      <c r="AR189" s="62">
        <v>52029.09</v>
      </c>
      <c r="AS189" s="62">
        <v>46800</v>
      </c>
      <c r="AT189" s="62">
        <v>53550</v>
      </c>
      <c r="AU189" s="43">
        <f t="shared" si="274"/>
        <v>0.12605042016806722</v>
      </c>
      <c r="AV189" s="41" t="e">
        <f t="shared" si="275"/>
        <v>#DIV/0!</v>
      </c>
      <c r="AW189" s="62">
        <v>0</v>
      </c>
      <c r="AX189" s="62">
        <v>0</v>
      </c>
      <c r="AY189" s="62">
        <v>0</v>
      </c>
      <c r="AZ189" s="43" t="e">
        <f t="shared" si="276"/>
        <v>#DIV/0!</v>
      </c>
      <c r="BA189" s="41" t="e">
        <f t="shared" si="277"/>
        <v>#DIV/0!</v>
      </c>
      <c r="BB189" s="62">
        <v>0</v>
      </c>
      <c r="BC189" s="62">
        <v>0</v>
      </c>
      <c r="BD189" s="62">
        <v>0</v>
      </c>
      <c r="BE189" s="43" t="e">
        <f t="shared" si="278"/>
        <v>#DIV/0!</v>
      </c>
      <c r="BF189" s="41" t="e">
        <f t="shared" si="279"/>
        <v>#DIV/0!</v>
      </c>
      <c r="BG189" s="62">
        <v>0</v>
      </c>
      <c r="BH189" s="62">
        <v>0</v>
      </c>
      <c r="BI189" s="62">
        <v>0</v>
      </c>
      <c r="BJ189" s="43" t="e">
        <f t="shared" si="280"/>
        <v>#DIV/0!</v>
      </c>
      <c r="BK189" s="45">
        <f t="shared" si="281"/>
        <v>-0.22881684899807953</v>
      </c>
      <c r="BL189" s="208">
        <f t="shared" ref="BL189:BL193" si="306">+D189+I189+N189+S189+X189+AC189+AH189+AM189+AR189++AW189+BB189+BG189</f>
        <v>4864035.6899999995</v>
      </c>
      <c r="BM189" s="72">
        <f t="shared" ref="BM189:BM193" si="307">+E189+J189+O189+T189+Y189+AD189+AI189+AN189+AS189++AX189+BC189+BH189</f>
        <v>3751062.37</v>
      </c>
      <c r="BN189" s="73">
        <f t="shared" ref="BN189:BN193" si="308">+F189+K189+P189+U189+Z189+AE189+AJ189+AO189+AT189++AY189+BD189+BI189</f>
        <v>5214388</v>
      </c>
      <c r="BO189" s="49">
        <f t="shared" si="283"/>
        <v>0.28063228704883486</v>
      </c>
      <c r="BP189" s="482"/>
      <c r="BQ189" s="482"/>
      <c r="BR189" s="482"/>
      <c r="BS189" s="482"/>
      <c r="BT189" s="482"/>
    </row>
    <row r="190" spans="2:72" s="60" customFormat="1" ht="14.25" outlineLevel="1" x14ac:dyDescent="0.2">
      <c r="B190" s="65" t="s">
        <v>37</v>
      </c>
      <c r="C190" s="41" t="e">
        <f t="shared" si="257"/>
        <v>#DIV/0!</v>
      </c>
      <c r="D190" s="539"/>
      <c r="E190" s="597"/>
      <c r="F190" s="539"/>
      <c r="G190" s="43" t="e">
        <f t="shared" si="258"/>
        <v>#DIV/0!</v>
      </c>
      <c r="H190" s="41" t="e">
        <f t="shared" si="259"/>
        <v>#DIV/0!</v>
      </c>
      <c r="I190" s="66"/>
      <c r="J190" s="66"/>
      <c r="K190" s="66"/>
      <c r="L190" s="43" t="e">
        <f t="shared" si="260"/>
        <v>#DIV/0!</v>
      </c>
      <c r="M190" s="41" t="e">
        <f t="shared" si="261"/>
        <v>#DIV/0!</v>
      </c>
      <c r="N190" s="66"/>
      <c r="O190" s="66"/>
      <c r="P190" s="66"/>
      <c r="Q190" s="43" t="e">
        <f t="shared" si="262"/>
        <v>#DIV/0!</v>
      </c>
      <c r="R190" s="41" t="e">
        <f t="shared" si="263"/>
        <v>#DIV/0!</v>
      </c>
      <c r="S190" s="66"/>
      <c r="T190" s="66"/>
      <c r="U190" s="66"/>
      <c r="V190" s="43" t="e">
        <f t="shared" si="264"/>
        <v>#DIV/0!</v>
      </c>
      <c r="W190" s="41" t="e">
        <f t="shared" si="265"/>
        <v>#DIV/0!</v>
      </c>
      <c r="X190" s="107"/>
      <c r="Y190" s="66"/>
      <c r="Z190" s="66"/>
      <c r="AA190" s="43" t="e">
        <f t="shared" si="266"/>
        <v>#DIV/0!</v>
      </c>
      <c r="AB190" s="41" t="e">
        <f t="shared" si="267"/>
        <v>#DIV/0!</v>
      </c>
      <c r="AC190" s="66"/>
      <c r="AD190" s="66"/>
      <c r="AE190" s="66"/>
      <c r="AF190" s="43" t="e">
        <f t="shared" si="268"/>
        <v>#DIV/0!</v>
      </c>
      <c r="AG190" s="41" t="e">
        <f t="shared" si="269"/>
        <v>#DIV/0!</v>
      </c>
      <c r="AH190" s="107"/>
      <c r="AI190" s="66"/>
      <c r="AJ190" s="66"/>
      <c r="AK190" s="43" t="e">
        <f t="shared" si="270"/>
        <v>#DIV/0!</v>
      </c>
      <c r="AL190" s="41" t="e">
        <f t="shared" si="271"/>
        <v>#DIV/0!</v>
      </c>
      <c r="AM190" s="107"/>
      <c r="AN190" s="66"/>
      <c r="AO190" s="66"/>
      <c r="AP190" s="43" t="e">
        <f t="shared" si="272"/>
        <v>#DIV/0!</v>
      </c>
      <c r="AQ190" s="41" t="e">
        <f t="shared" si="273"/>
        <v>#DIV/0!</v>
      </c>
      <c r="AR190" s="68"/>
      <c r="AS190" s="66"/>
      <c r="AT190" s="68"/>
      <c r="AU190" s="43" t="e">
        <f t="shared" si="274"/>
        <v>#DIV/0!</v>
      </c>
      <c r="AV190" s="41" t="e">
        <f t="shared" si="275"/>
        <v>#DIV/0!</v>
      </c>
      <c r="AW190" s="68"/>
      <c r="AX190" s="66"/>
      <c r="AY190" s="66"/>
      <c r="AZ190" s="43" t="e">
        <f t="shared" si="276"/>
        <v>#DIV/0!</v>
      </c>
      <c r="BA190" s="41" t="e">
        <f t="shared" si="277"/>
        <v>#DIV/0!</v>
      </c>
      <c r="BB190" s="66"/>
      <c r="BC190" s="66"/>
      <c r="BD190" s="66"/>
      <c r="BE190" s="43" t="e">
        <f t="shared" si="278"/>
        <v>#DIV/0!</v>
      </c>
      <c r="BF190" s="41" t="e">
        <f t="shared" si="279"/>
        <v>#DIV/0!</v>
      </c>
      <c r="BG190" s="66"/>
      <c r="BH190" s="66"/>
      <c r="BI190" s="66"/>
      <c r="BJ190" s="43" t="e">
        <f t="shared" si="280"/>
        <v>#DIV/0!</v>
      </c>
      <c r="BK190" s="45" t="e">
        <f t="shared" si="281"/>
        <v>#DIV/0!</v>
      </c>
      <c r="BL190" s="209">
        <f t="shared" si="306"/>
        <v>0</v>
      </c>
      <c r="BM190" s="69">
        <f t="shared" si="307"/>
        <v>0</v>
      </c>
      <c r="BN190" s="70">
        <f t="shared" si="308"/>
        <v>0</v>
      </c>
      <c r="BO190" s="49" t="e">
        <f t="shared" si="283"/>
        <v>#DIV/0!</v>
      </c>
      <c r="BP190" s="482"/>
      <c r="BQ190" s="482"/>
      <c r="BR190" s="482"/>
      <c r="BS190" s="482"/>
      <c r="BT190" s="482"/>
    </row>
    <row r="191" spans="2:72" s="60" customFormat="1" ht="14.25" outlineLevel="1" x14ac:dyDescent="0.2">
      <c r="B191" s="65" t="s">
        <v>38</v>
      </c>
      <c r="C191" s="41" t="e">
        <f t="shared" si="257"/>
        <v>#DIV/0!</v>
      </c>
      <c r="D191" s="539"/>
      <c r="E191" s="597"/>
      <c r="F191" s="539"/>
      <c r="G191" s="43" t="e">
        <f t="shared" si="258"/>
        <v>#DIV/0!</v>
      </c>
      <c r="H191" s="41" t="e">
        <f t="shared" si="259"/>
        <v>#DIV/0!</v>
      </c>
      <c r="I191" s="66"/>
      <c r="J191" s="66"/>
      <c r="K191" s="66"/>
      <c r="L191" s="43" t="e">
        <f t="shared" si="260"/>
        <v>#DIV/0!</v>
      </c>
      <c r="M191" s="41" t="e">
        <f t="shared" si="261"/>
        <v>#DIV/0!</v>
      </c>
      <c r="N191" s="66"/>
      <c r="O191" s="66"/>
      <c r="P191" s="66"/>
      <c r="Q191" s="43" t="e">
        <f t="shared" si="262"/>
        <v>#DIV/0!</v>
      </c>
      <c r="R191" s="41" t="e">
        <f t="shared" si="263"/>
        <v>#DIV/0!</v>
      </c>
      <c r="S191" s="66"/>
      <c r="T191" s="66"/>
      <c r="U191" s="66"/>
      <c r="V191" s="43" t="e">
        <f t="shared" si="264"/>
        <v>#DIV/0!</v>
      </c>
      <c r="W191" s="41" t="e">
        <f t="shared" si="265"/>
        <v>#DIV/0!</v>
      </c>
      <c r="X191" s="107"/>
      <c r="Y191" s="66"/>
      <c r="Z191" s="66"/>
      <c r="AA191" s="43" t="e">
        <f t="shared" si="266"/>
        <v>#DIV/0!</v>
      </c>
      <c r="AB191" s="41" t="e">
        <f t="shared" si="267"/>
        <v>#DIV/0!</v>
      </c>
      <c r="AC191" s="66"/>
      <c r="AD191" s="66"/>
      <c r="AE191" s="66"/>
      <c r="AF191" s="43" t="e">
        <f t="shared" si="268"/>
        <v>#DIV/0!</v>
      </c>
      <c r="AG191" s="41" t="e">
        <f t="shared" si="269"/>
        <v>#DIV/0!</v>
      </c>
      <c r="AH191" s="107"/>
      <c r="AI191" s="66"/>
      <c r="AJ191" s="66"/>
      <c r="AK191" s="43" t="e">
        <f t="shared" si="270"/>
        <v>#DIV/0!</v>
      </c>
      <c r="AL191" s="41" t="e">
        <f t="shared" si="271"/>
        <v>#DIV/0!</v>
      </c>
      <c r="AM191" s="107"/>
      <c r="AN191" s="66"/>
      <c r="AO191" s="66"/>
      <c r="AP191" s="43" t="e">
        <f t="shared" si="272"/>
        <v>#DIV/0!</v>
      </c>
      <c r="AQ191" s="41" t="e">
        <f t="shared" si="273"/>
        <v>#DIV/0!</v>
      </c>
      <c r="AR191" s="68"/>
      <c r="AS191" s="66"/>
      <c r="AT191" s="68"/>
      <c r="AU191" s="43" t="e">
        <f t="shared" si="274"/>
        <v>#DIV/0!</v>
      </c>
      <c r="AV191" s="41" t="e">
        <f t="shared" si="275"/>
        <v>#DIV/0!</v>
      </c>
      <c r="AW191" s="68"/>
      <c r="AX191" s="66"/>
      <c r="AY191" s="66"/>
      <c r="AZ191" s="43" t="e">
        <f t="shared" si="276"/>
        <v>#DIV/0!</v>
      </c>
      <c r="BA191" s="41" t="e">
        <f t="shared" si="277"/>
        <v>#DIV/0!</v>
      </c>
      <c r="BB191" s="66"/>
      <c r="BC191" s="66"/>
      <c r="BD191" s="66"/>
      <c r="BE191" s="43" t="e">
        <f t="shared" si="278"/>
        <v>#DIV/0!</v>
      </c>
      <c r="BF191" s="41" t="e">
        <f t="shared" si="279"/>
        <v>#DIV/0!</v>
      </c>
      <c r="BG191" s="66"/>
      <c r="BH191" s="66"/>
      <c r="BI191" s="66"/>
      <c r="BJ191" s="43" t="e">
        <f t="shared" si="280"/>
        <v>#DIV/0!</v>
      </c>
      <c r="BK191" s="45" t="e">
        <f t="shared" si="281"/>
        <v>#DIV/0!</v>
      </c>
      <c r="BL191" s="209">
        <f t="shared" si="306"/>
        <v>0</v>
      </c>
      <c r="BM191" s="69">
        <f t="shared" si="307"/>
        <v>0</v>
      </c>
      <c r="BN191" s="70">
        <f t="shared" si="308"/>
        <v>0</v>
      </c>
      <c r="BO191" s="49" t="e">
        <f t="shared" si="283"/>
        <v>#DIV/0!</v>
      </c>
      <c r="BP191" s="482"/>
      <c r="BQ191" s="482"/>
      <c r="BR191" s="482"/>
      <c r="BS191" s="482"/>
      <c r="BT191" s="482"/>
    </row>
    <row r="192" spans="2:72" s="60" customFormat="1" ht="14.25" outlineLevel="1" x14ac:dyDescent="0.2">
      <c r="B192" s="65" t="s">
        <v>39</v>
      </c>
      <c r="C192" s="41" t="e">
        <f t="shared" si="257"/>
        <v>#DIV/0!</v>
      </c>
      <c r="D192" s="539"/>
      <c r="E192" s="597"/>
      <c r="F192" s="539"/>
      <c r="G192" s="43" t="e">
        <f t="shared" si="258"/>
        <v>#DIV/0!</v>
      </c>
      <c r="H192" s="41" t="e">
        <f t="shared" si="259"/>
        <v>#DIV/0!</v>
      </c>
      <c r="I192" s="66"/>
      <c r="J192" s="66"/>
      <c r="K192" s="66"/>
      <c r="L192" s="43" t="e">
        <f t="shared" si="260"/>
        <v>#DIV/0!</v>
      </c>
      <c r="M192" s="41" t="e">
        <f t="shared" si="261"/>
        <v>#DIV/0!</v>
      </c>
      <c r="N192" s="66"/>
      <c r="O192" s="66"/>
      <c r="P192" s="66"/>
      <c r="Q192" s="43" t="e">
        <f t="shared" si="262"/>
        <v>#DIV/0!</v>
      </c>
      <c r="R192" s="41" t="e">
        <f t="shared" si="263"/>
        <v>#DIV/0!</v>
      </c>
      <c r="S192" s="66"/>
      <c r="T192" s="66"/>
      <c r="U192" s="66"/>
      <c r="V192" s="43" t="e">
        <f t="shared" si="264"/>
        <v>#DIV/0!</v>
      </c>
      <c r="W192" s="41" t="e">
        <f t="shared" si="265"/>
        <v>#DIV/0!</v>
      </c>
      <c r="X192" s="107"/>
      <c r="Y192" s="66"/>
      <c r="Z192" s="66"/>
      <c r="AA192" s="43" t="e">
        <f t="shared" si="266"/>
        <v>#DIV/0!</v>
      </c>
      <c r="AB192" s="41" t="e">
        <f t="shared" si="267"/>
        <v>#DIV/0!</v>
      </c>
      <c r="AC192" s="66"/>
      <c r="AD192" s="66"/>
      <c r="AE192" s="66"/>
      <c r="AF192" s="43" t="e">
        <f t="shared" si="268"/>
        <v>#DIV/0!</v>
      </c>
      <c r="AG192" s="41" t="e">
        <f t="shared" si="269"/>
        <v>#DIV/0!</v>
      </c>
      <c r="AH192" s="107"/>
      <c r="AI192" s="66"/>
      <c r="AJ192" s="66"/>
      <c r="AK192" s="43" t="e">
        <f t="shared" si="270"/>
        <v>#DIV/0!</v>
      </c>
      <c r="AL192" s="41" t="e">
        <f t="shared" si="271"/>
        <v>#DIV/0!</v>
      </c>
      <c r="AM192" s="107"/>
      <c r="AN192" s="66"/>
      <c r="AO192" s="66"/>
      <c r="AP192" s="43" t="e">
        <f t="shared" si="272"/>
        <v>#DIV/0!</v>
      </c>
      <c r="AQ192" s="41" t="e">
        <f t="shared" si="273"/>
        <v>#DIV/0!</v>
      </c>
      <c r="AR192" s="68"/>
      <c r="AS192" s="66"/>
      <c r="AT192" s="68"/>
      <c r="AU192" s="43" t="e">
        <f t="shared" si="274"/>
        <v>#DIV/0!</v>
      </c>
      <c r="AV192" s="41" t="e">
        <f t="shared" si="275"/>
        <v>#DIV/0!</v>
      </c>
      <c r="AW192" s="68"/>
      <c r="AX192" s="66"/>
      <c r="AY192" s="66"/>
      <c r="AZ192" s="43" t="e">
        <f t="shared" si="276"/>
        <v>#DIV/0!</v>
      </c>
      <c r="BA192" s="41" t="e">
        <f t="shared" si="277"/>
        <v>#DIV/0!</v>
      </c>
      <c r="BB192" s="66"/>
      <c r="BC192" s="66"/>
      <c r="BD192" s="66"/>
      <c r="BE192" s="43" t="e">
        <f t="shared" si="278"/>
        <v>#DIV/0!</v>
      </c>
      <c r="BF192" s="41" t="e">
        <f t="shared" si="279"/>
        <v>#DIV/0!</v>
      </c>
      <c r="BG192" s="66"/>
      <c r="BH192" s="66"/>
      <c r="BI192" s="66"/>
      <c r="BJ192" s="43" t="e">
        <f t="shared" si="280"/>
        <v>#DIV/0!</v>
      </c>
      <c r="BK192" s="45" t="e">
        <f t="shared" si="281"/>
        <v>#DIV/0!</v>
      </c>
      <c r="BL192" s="209">
        <f t="shared" si="306"/>
        <v>0</v>
      </c>
      <c r="BM192" s="69">
        <f t="shared" si="307"/>
        <v>0</v>
      </c>
      <c r="BN192" s="70">
        <f t="shared" si="308"/>
        <v>0</v>
      </c>
      <c r="BO192" s="49" t="e">
        <f t="shared" si="283"/>
        <v>#DIV/0!</v>
      </c>
      <c r="BP192" s="482"/>
      <c r="BQ192" s="482"/>
      <c r="BR192" s="482"/>
      <c r="BS192" s="482"/>
      <c r="BT192" s="482"/>
    </row>
    <row r="193" spans="2:72" s="60" customFormat="1" ht="14.25" outlineLevel="1" x14ac:dyDescent="0.2">
      <c r="B193" s="65" t="s">
        <v>40</v>
      </c>
      <c r="C193" s="41" t="e">
        <f t="shared" si="257"/>
        <v>#DIV/0!</v>
      </c>
      <c r="D193" s="539"/>
      <c r="E193" s="597"/>
      <c r="F193" s="539"/>
      <c r="G193" s="43" t="e">
        <f t="shared" si="258"/>
        <v>#DIV/0!</v>
      </c>
      <c r="H193" s="41" t="e">
        <f t="shared" si="259"/>
        <v>#DIV/0!</v>
      </c>
      <c r="I193" s="66"/>
      <c r="J193" s="66"/>
      <c r="K193" s="66"/>
      <c r="L193" s="43" t="e">
        <f t="shared" si="260"/>
        <v>#DIV/0!</v>
      </c>
      <c r="M193" s="41" t="e">
        <f t="shared" si="261"/>
        <v>#DIV/0!</v>
      </c>
      <c r="N193" s="66"/>
      <c r="O193" s="66"/>
      <c r="P193" s="66"/>
      <c r="Q193" s="43" t="e">
        <f t="shared" si="262"/>
        <v>#DIV/0!</v>
      </c>
      <c r="R193" s="41" t="e">
        <f t="shared" si="263"/>
        <v>#DIV/0!</v>
      </c>
      <c r="S193" s="66"/>
      <c r="T193" s="66"/>
      <c r="U193" s="66"/>
      <c r="V193" s="43" t="e">
        <f t="shared" si="264"/>
        <v>#DIV/0!</v>
      </c>
      <c r="W193" s="41" t="e">
        <f t="shared" si="265"/>
        <v>#DIV/0!</v>
      </c>
      <c r="X193" s="107"/>
      <c r="Y193" s="66"/>
      <c r="Z193" s="66"/>
      <c r="AA193" s="43" t="e">
        <f t="shared" si="266"/>
        <v>#DIV/0!</v>
      </c>
      <c r="AB193" s="41" t="e">
        <f t="shared" si="267"/>
        <v>#DIV/0!</v>
      </c>
      <c r="AC193" s="66"/>
      <c r="AD193" s="66"/>
      <c r="AE193" s="66"/>
      <c r="AF193" s="43" t="e">
        <f t="shared" si="268"/>
        <v>#DIV/0!</v>
      </c>
      <c r="AG193" s="41" t="e">
        <f t="shared" si="269"/>
        <v>#DIV/0!</v>
      </c>
      <c r="AH193" s="107"/>
      <c r="AI193" s="66"/>
      <c r="AJ193" s="66"/>
      <c r="AK193" s="43" t="e">
        <f t="shared" si="270"/>
        <v>#DIV/0!</v>
      </c>
      <c r="AL193" s="41" t="e">
        <f t="shared" si="271"/>
        <v>#DIV/0!</v>
      </c>
      <c r="AM193" s="107"/>
      <c r="AN193" s="66"/>
      <c r="AO193" s="66"/>
      <c r="AP193" s="43" t="e">
        <f t="shared" si="272"/>
        <v>#DIV/0!</v>
      </c>
      <c r="AQ193" s="41" t="e">
        <f t="shared" si="273"/>
        <v>#DIV/0!</v>
      </c>
      <c r="AR193" s="68"/>
      <c r="AS193" s="66"/>
      <c r="AT193" s="68"/>
      <c r="AU193" s="43" t="e">
        <f t="shared" si="274"/>
        <v>#DIV/0!</v>
      </c>
      <c r="AV193" s="41" t="e">
        <f t="shared" si="275"/>
        <v>#DIV/0!</v>
      </c>
      <c r="AW193" s="68"/>
      <c r="AX193" s="66"/>
      <c r="AY193" s="66"/>
      <c r="AZ193" s="43" t="e">
        <f t="shared" si="276"/>
        <v>#DIV/0!</v>
      </c>
      <c r="BA193" s="41" t="e">
        <f t="shared" si="277"/>
        <v>#DIV/0!</v>
      </c>
      <c r="BB193" s="66"/>
      <c r="BC193" s="66"/>
      <c r="BD193" s="66"/>
      <c r="BE193" s="43" t="e">
        <f t="shared" si="278"/>
        <v>#DIV/0!</v>
      </c>
      <c r="BF193" s="41" t="e">
        <f t="shared" si="279"/>
        <v>#DIV/0!</v>
      </c>
      <c r="BG193" s="66"/>
      <c r="BH193" s="66"/>
      <c r="BI193" s="66"/>
      <c r="BJ193" s="43" t="e">
        <f t="shared" si="280"/>
        <v>#DIV/0!</v>
      </c>
      <c r="BK193" s="45" t="e">
        <f t="shared" si="281"/>
        <v>#DIV/0!</v>
      </c>
      <c r="BL193" s="209">
        <f t="shared" si="306"/>
        <v>0</v>
      </c>
      <c r="BM193" s="69">
        <f t="shared" si="307"/>
        <v>0</v>
      </c>
      <c r="BN193" s="70">
        <f t="shared" si="308"/>
        <v>0</v>
      </c>
      <c r="BO193" s="49" t="e">
        <f t="shared" si="283"/>
        <v>#DIV/0!</v>
      </c>
      <c r="BP193" s="482"/>
      <c r="BQ193" s="482"/>
      <c r="BR193" s="482"/>
      <c r="BS193" s="482"/>
      <c r="BT193" s="482"/>
    </row>
    <row r="194" spans="2:72" ht="15" x14ac:dyDescent="0.2">
      <c r="B194" s="175"/>
      <c r="C194" s="41"/>
      <c r="D194" s="565"/>
      <c r="E194" s="598"/>
      <c r="F194" s="565"/>
      <c r="G194" s="43"/>
      <c r="H194" s="41"/>
      <c r="I194" s="210"/>
      <c r="J194" s="210"/>
      <c r="K194" s="210"/>
      <c r="L194" s="43"/>
      <c r="M194" s="41"/>
      <c r="N194" s="210"/>
      <c r="O194" s="210"/>
      <c r="P194" s="211"/>
      <c r="Q194" s="43"/>
      <c r="R194" s="41"/>
      <c r="S194" s="210"/>
      <c r="T194" s="210"/>
      <c r="U194" s="210"/>
      <c r="V194" s="43"/>
      <c r="W194" s="41"/>
      <c r="X194" s="212"/>
      <c r="Y194" s="210"/>
      <c r="Z194" s="210"/>
      <c r="AA194" s="43"/>
      <c r="AB194" s="41"/>
      <c r="AC194" s="210"/>
      <c r="AD194" s="210"/>
      <c r="AE194" s="210"/>
      <c r="AF194" s="43"/>
      <c r="AG194" s="41"/>
      <c r="AH194" s="212"/>
      <c r="AI194" s="210"/>
      <c r="AJ194" s="210"/>
      <c r="AK194" s="43"/>
      <c r="AL194" s="41"/>
      <c r="AM194" s="212"/>
      <c r="AN194" s="210"/>
      <c r="AO194" s="210"/>
      <c r="AP194" s="43"/>
      <c r="AQ194" s="41"/>
      <c r="AR194" s="211"/>
      <c r="AS194" s="210"/>
      <c r="AT194" s="211"/>
      <c r="AU194" s="43"/>
      <c r="AV194" s="41"/>
      <c r="AW194" s="211"/>
      <c r="AX194" s="210"/>
      <c r="AY194" s="210"/>
      <c r="AZ194" s="43"/>
      <c r="BA194" s="41"/>
      <c r="BB194" s="210"/>
      <c r="BC194" s="210"/>
      <c r="BD194" s="210"/>
      <c r="BE194" s="43"/>
      <c r="BF194" s="41"/>
      <c r="BG194" s="210"/>
      <c r="BH194" s="210"/>
      <c r="BI194" s="210"/>
      <c r="BJ194" s="43"/>
      <c r="BK194" s="45"/>
      <c r="BL194" s="213"/>
      <c r="BM194" s="214"/>
      <c r="BN194" s="215"/>
      <c r="BO194" s="49"/>
      <c r="BP194" s="482"/>
      <c r="BQ194" s="482"/>
      <c r="BR194" s="482"/>
      <c r="BS194" s="482"/>
      <c r="BT194" s="482"/>
    </row>
    <row r="195" spans="2:72" ht="15" x14ac:dyDescent="0.2">
      <c r="B195" s="216" t="s">
        <v>72</v>
      </c>
      <c r="C195" s="41">
        <f t="shared" ref="C195:C202" si="309">+(E195-D195)/D195</f>
        <v>-3.0242803909021239E-2</v>
      </c>
      <c r="D195" s="565">
        <v>98481.94</v>
      </c>
      <c r="E195" s="598">
        <v>95503.57</v>
      </c>
      <c r="F195" s="565">
        <v>98072.541489900002</v>
      </c>
      <c r="G195" s="43">
        <f t="shared" ref="G195:G202" si="310">+(F195-E195)/F195</f>
        <v>2.6194605043090079E-2</v>
      </c>
      <c r="H195" s="41">
        <f t="shared" ref="H195:H202" si="311">+(J195-I195)/I195</f>
        <v>5.1813749765296929E-2</v>
      </c>
      <c r="I195" s="211">
        <v>91072.1</v>
      </c>
      <c r="J195" s="211">
        <v>95790.887000000104</v>
      </c>
      <c r="K195" s="211">
        <v>98072.541489900002</v>
      </c>
      <c r="L195" s="43">
        <f t="shared" ref="L195:L202" si="312">+(K195-J195)/K195</f>
        <v>2.3264967494850474E-2</v>
      </c>
      <c r="M195" s="41">
        <f t="shared" ref="M195:M202" si="313">+(O195-N195)/N195</f>
        <v>-9.7987220419464158E-2</v>
      </c>
      <c r="N195" s="211">
        <v>80392.31</v>
      </c>
      <c r="O195" s="211">
        <v>72514.891000000105</v>
      </c>
      <c r="P195" s="211">
        <v>98355.412489900002</v>
      </c>
      <c r="Q195" s="43">
        <f t="shared" ref="Q195:Q202" si="314">+(P195-O195)/P195</f>
        <v>0.26272597344404841</v>
      </c>
      <c r="R195" s="41">
        <f t="shared" ref="R195:R202" si="315">+(T195-S195)/S195</f>
        <v>-0.18379628494900388</v>
      </c>
      <c r="S195" s="211">
        <v>90166.73</v>
      </c>
      <c r="T195" s="211">
        <v>73594.4200000001</v>
      </c>
      <c r="U195" s="210">
        <v>98355.412489900002</v>
      </c>
      <c r="V195" s="43">
        <f t="shared" ref="V195:V202" si="316">+(U195-T195)/U195</f>
        <v>0.25175017686436502</v>
      </c>
      <c r="W195" s="41">
        <f t="shared" ref="W195:W202" si="317">+(Y195-X195)/X195</f>
        <v>0.18529151230553459</v>
      </c>
      <c r="X195" s="212">
        <v>84261.28</v>
      </c>
      <c r="Y195" s="211">
        <v>99874.180000000095</v>
      </c>
      <c r="Z195" s="210">
        <v>98355.412489900002</v>
      </c>
      <c r="AA195" s="43">
        <f t="shared" ref="AA195:AA202" si="318">+(Z195-Y195)/Z195</f>
        <v>-1.544162615612083E-2</v>
      </c>
      <c r="AB195" s="41">
        <f t="shared" ref="AB195:AB202" si="319">+(AD195-AC195)/AC195</f>
        <v>0.3142481296991595</v>
      </c>
      <c r="AC195" s="211">
        <v>73160.69</v>
      </c>
      <c r="AD195" s="211">
        <v>96151.3</v>
      </c>
      <c r="AE195" s="210">
        <v>98355.412489900002</v>
      </c>
      <c r="AF195" s="43">
        <f t="shared" ref="AF195:AF202" si="320">+(AE195-AD195)/AE195</f>
        <v>2.2409671558505602E-2</v>
      </c>
      <c r="AG195" s="41">
        <f t="shared" ref="AG195:AG202" si="321">+(AI195-AH195)/AH195</f>
        <v>6.5552906234665809E-2</v>
      </c>
      <c r="AH195" s="212">
        <v>104240.55</v>
      </c>
      <c r="AI195" s="211">
        <v>111073.821</v>
      </c>
      <c r="AJ195" s="210">
        <v>98355.412489900002</v>
      </c>
      <c r="AK195" s="43">
        <f t="shared" ref="AK195:AK202" si="322">+(AJ195-AI195)/AJ195</f>
        <v>-0.12931071293515273</v>
      </c>
      <c r="AL195" s="41">
        <f t="shared" ref="AL195:AL202" si="323">+(AN195-AM195)/AM195</f>
        <v>0.10193272722830692</v>
      </c>
      <c r="AM195" s="212">
        <v>94142.1</v>
      </c>
      <c r="AN195" s="211">
        <v>103738.261</v>
      </c>
      <c r="AO195" s="210">
        <v>98355.412489900002</v>
      </c>
      <c r="AP195" s="43">
        <f t="shared" ref="AP195:AP202" si="324">+(AO195-AN195)/AO195</f>
        <v>-5.4728543898412862E-2</v>
      </c>
      <c r="AQ195" s="41">
        <f t="shared" ref="AQ195:AQ202" si="325">+(AS195-AR195)/AR195</f>
        <v>-5.8152459295857037E-2</v>
      </c>
      <c r="AR195" s="212">
        <v>100055.54</v>
      </c>
      <c r="AS195" s="211">
        <v>94237.064282824998</v>
      </c>
      <c r="AT195" s="211">
        <v>98355.412489900002</v>
      </c>
      <c r="AU195" s="43">
        <f t="shared" ref="AU195:AU202" si="326">+(AT195-AS195)/AT195</f>
        <v>4.1872105487818591E-2</v>
      </c>
      <c r="AV195" s="41">
        <f t="shared" ref="AV195:AV202" si="327">+(AX195-AW195)/AW195</f>
        <v>3.9462007415717024E-2</v>
      </c>
      <c r="AW195" s="211">
        <v>90659.460000000094</v>
      </c>
      <c r="AX195" s="210">
        <v>94237.064282824998</v>
      </c>
      <c r="AY195" s="210">
        <v>98355.412489900002</v>
      </c>
      <c r="AZ195" s="43">
        <f t="shared" ref="AZ195:AZ202" si="328">+(AY195-AX195)/AY195</f>
        <v>4.1872105487818591E-2</v>
      </c>
      <c r="BA195" s="41">
        <f t="shared" ref="BA195:BA202" si="329">+(BC195-BB195)/BB195</f>
        <v>9.7939694422411322E-2</v>
      </c>
      <c r="BB195" s="211">
        <v>85830.82</v>
      </c>
      <c r="BC195" s="210">
        <v>94237.064282824998</v>
      </c>
      <c r="BD195" s="210">
        <v>98355.412489900002</v>
      </c>
      <c r="BE195" s="43">
        <f t="shared" ref="BE195:BE202" si="330">+(BD195-BC195)/BD195</f>
        <v>4.1872105487818591E-2</v>
      </c>
      <c r="BF195" s="41">
        <f t="shared" ref="BF195:BF202" si="331">+(BH195-BG195)/BG195</f>
        <v>2.9587051375809484E-2</v>
      </c>
      <c r="BG195" s="211">
        <v>91677.81</v>
      </c>
      <c r="BH195" s="210">
        <v>94390.286074491698</v>
      </c>
      <c r="BI195" s="210">
        <v>98355.412489900002</v>
      </c>
      <c r="BJ195" s="43">
        <f t="shared" ref="BJ195:BJ202" si="332">+(BI195-BH195)/BI195</f>
        <v>4.0314267563215982E-2</v>
      </c>
      <c r="BK195" s="45">
        <f t="shared" ref="BK195:BK202" si="333">+(BM195-BL195)/BL195</f>
        <v>3.8003789527115528E-2</v>
      </c>
      <c r="BL195" s="213">
        <f t="shared" ref="BL195:BN201" si="334">+D195+I195+N195+S195+X195+AC195+AH195+AM195+AR195+AW195+BB195+BG195</f>
        <v>1084141.33</v>
      </c>
      <c r="BM195" s="214">
        <f t="shared" si="334"/>
        <v>1125342.8089229672</v>
      </c>
      <c r="BN195" s="215">
        <f t="shared" si="334"/>
        <v>1179699.2078787999</v>
      </c>
      <c r="BO195" s="49">
        <f t="shared" ref="BO195:BO202" si="335">+(BN195-BM195)/BN195</f>
        <v>4.607649017038009E-2</v>
      </c>
      <c r="BP195" s="482"/>
      <c r="BQ195" s="482"/>
      <c r="BR195" s="482"/>
      <c r="BS195" s="482"/>
      <c r="BT195" s="482"/>
    </row>
    <row r="196" spans="2:72" ht="15" x14ac:dyDescent="0.2">
      <c r="B196" s="216" t="s">
        <v>73</v>
      </c>
      <c r="C196" s="41">
        <f t="shared" si="309"/>
        <v>0.3871502054502266</v>
      </c>
      <c r="D196" s="565">
        <v>23811.119999999999</v>
      </c>
      <c r="E196" s="598">
        <v>33029.599999999999</v>
      </c>
      <c r="F196" s="565">
        <v>31688</v>
      </c>
      <c r="G196" s="43">
        <f t="shared" si="310"/>
        <v>-4.2337793486493261E-2</v>
      </c>
      <c r="H196" s="41">
        <f t="shared" si="311"/>
        <v>0.31241601243970507</v>
      </c>
      <c r="I196" s="211">
        <v>21736.85</v>
      </c>
      <c r="J196" s="211">
        <v>28527.79</v>
      </c>
      <c r="K196" s="211">
        <v>31688</v>
      </c>
      <c r="L196" s="43">
        <f t="shared" si="312"/>
        <v>9.9728919464781587E-2</v>
      </c>
      <c r="M196" s="41">
        <f t="shared" si="313"/>
        <v>-2.5827573501863755E-2</v>
      </c>
      <c r="N196" s="211">
        <v>22554.19</v>
      </c>
      <c r="O196" s="211">
        <v>21971.67</v>
      </c>
      <c r="P196" s="211">
        <v>31688</v>
      </c>
      <c r="Q196" s="43">
        <f t="shared" si="314"/>
        <v>0.3066249053269377</v>
      </c>
      <c r="R196" s="41">
        <f t="shared" si="315"/>
        <v>0.40625164102813149</v>
      </c>
      <c r="S196" s="211">
        <v>25327.11</v>
      </c>
      <c r="T196" s="211">
        <v>35616.29</v>
      </c>
      <c r="U196" s="210">
        <v>31688</v>
      </c>
      <c r="V196" s="43">
        <f t="shared" si="316"/>
        <v>-0.12396774804342341</v>
      </c>
      <c r="W196" s="41">
        <f t="shared" si="317"/>
        <v>7.1229711558493169E-2</v>
      </c>
      <c r="X196" s="212">
        <v>25344.48</v>
      </c>
      <c r="Y196" s="211">
        <v>27149.759999999998</v>
      </c>
      <c r="Z196" s="210">
        <v>31688</v>
      </c>
      <c r="AA196" s="43">
        <f t="shared" si="318"/>
        <v>0.1432163595051755</v>
      </c>
      <c r="AB196" s="41">
        <f t="shared" si="319"/>
        <v>-0.39303040618804053</v>
      </c>
      <c r="AC196" s="211">
        <v>45972.55</v>
      </c>
      <c r="AD196" s="211">
        <v>27903.94</v>
      </c>
      <c r="AE196" s="210">
        <v>31688</v>
      </c>
      <c r="AF196" s="43">
        <f t="shared" si="320"/>
        <v>0.11941618278212576</v>
      </c>
      <c r="AG196" s="41">
        <f t="shared" si="321"/>
        <v>-0.40608684001312967</v>
      </c>
      <c r="AH196" s="212">
        <v>158450.69</v>
      </c>
      <c r="AI196" s="211">
        <v>94105.95</v>
      </c>
      <c r="AJ196" s="210">
        <v>190367</v>
      </c>
      <c r="AK196" s="43">
        <f t="shared" si="322"/>
        <v>0.50566038231416166</v>
      </c>
      <c r="AL196" s="41">
        <f t="shared" si="323"/>
        <v>-0.27376169074218765</v>
      </c>
      <c r="AM196" s="212">
        <v>260937.24</v>
      </c>
      <c r="AN196" s="211">
        <v>189502.62</v>
      </c>
      <c r="AO196" s="210">
        <v>257704</v>
      </c>
      <c r="AP196" s="43">
        <f t="shared" si="324"/>
        <v>0.26465006363890359</v>
      </c>
      <c r="AQ196" s="41">
        <f t="shared" si="325"/>
        <v>-0.24614073400711386</v>
      </c>
      <c r="AR196" s="212">
        <v>57797.26</v>
      </c>
      <c r="AS196" s="210">
        <v>43571</v>
      </c>
      <c r="AT196" s="211">
        <v>43571</v>
      </c>
      <c r="AU196" s="43">
        <f t="shared" si="326"/>
        <v>0</v>
      </c>
      <c r="AV196" s="41">
        <f t="shared" si="327"/>
        <v>-9.2846403391348212E-2</v>
      </c>
      <c r="AW196" s="211">
        <v>34931.24</v>
      </c>
      <c r="AX196" s="210">
        <v>31688</v>
      </c>
      <c r="AY196" s="210">
        <v>31688</v>
      </c>
      <c r="AZ196" s="43">
        <f t="shared" si="328"/>
        <v>0</v>
      </c>
      <c r="BA196" s="41">
        <f t="shared" si="329"/>
        <v>-0.16586050907042457</v>
      </c>
      <c r="BB196" s="211">
        <v>37988.85</v>
      </c>
      <c r="BC196" s="210">
        <v>31688</v>
      </c>
      <c r="BD196" s="210">
        <v>31688</v>
      </c>
      <c r="BE196" s="43">
        <f t="shared" si="330"/>
        <v>0</v>
      </c>
      <c r="BF196" s="41">
        <f t="shared" si="331"/>
        <v>4.0098679395030708E-2</v>
      </c>
      <c r="BG196" s="211">
        <v>30466.34</v>
      </c>
      <c r="BH196" s="210">
        <v>31688</v>
      </c>
      <c r="BI196" s="210">
        <v>31688</v>
      </c>
      <c r="BJ196" s="43">
        <f t="shared" si="332"/>
        <v>0</v>
      </c>
      <c r="BK196" s="45">
        <f t="shared" si="333"/>
        <v>-0.19974737760229883</v>
      </c>
      <c r="BL196" s="213">
        <f t="shared" si="334"/>
        <v>745317.91999999993</v>
      </c>
      <c r="BM196" s="214">
        <f t="shared" si="334"/>
        <v>596442.62</v>
      </c>
      <c r="BN196" s="215">
        <f t="shared" si="334"/>
        <v>776834</v>
      </c>
      <c r="BO196" s="49">
        <f t="shared" si="335"/>
        <v>0.23221354884055023</v>
      </c>
      <c r="BP196" s="482"/>
      <c r="BQ196" s="482"/>
      <c r="BR196" s="482"/>
      <c r="BS196" s="482"/>
      <c r="BT196" s="482"/>
    </row>
    <row r="197" spans="2:72" ht="15" x14ac:dyDescent="0.2">
      <c r="B197" s="216"/>
      <c r="C197" s="41" t="e">
        <f t="shared" si="309"/>
        <v>#DIV/0!</v>
      </c>
      <c r="D197" s="565"/>
      <c r="E197" s="598"/>
      <c r="F197" s="565"/>
      <c r="G197" s="43" t="e">
        <f t="shared" si="310"/>
        <v>#DIV/0!</v>
      </c>
      <c r="H197" s="41" t="e">
        <f t="shared" si="311"/>
        <v>#DIV/0!</v>
      </c>
      <c r="I197" s="210"/>
      <c r="J197" s="210"/>
      <c r="K197" s="210"/>
      <c r="L197" s="43" t="e">
        <f t="shared" si="312"/>
        <v>#DIV/0!</v>
      </c>
      <c r="M197" s="41" t="e">
        <f t="shared" si="313"/>
        <v>#DIV/0!</v>
      </c>
      <c r="N197" s="210"/>
      <c r="O197" s="210"/>
      <c r="P197" s="211"/>
      <c r="Q197" s="43" t="e">
        <f t="shared" si="314"/>
        <v>#DIV/0!</v>
      </c>
      <c r="R197" s="41" t="e">
        <f t="shared" si="315"/>
        <v>#DIV/0!</v>
      </c>
      <c r="S197" s="210"/>
      <c r="T197" s="210"/>
      <c r="U197" s="210"/>
      <c r="V197" s="43" t="e">
        <f t="shared" si="316"/>
        <v>#DIV/0!</v>
      </c>
      <c r="W197" s="41" t="e">
        <f t="shared" si="317"/>
        <v>#DIV/0!</v>
      </c>
      <c r="X197" s="212"/>
      <c r="Y197" s="210"/>
      <c r="Z197" s="210"/>
      <c r="AA197" s="43" t="e">
        <f t="shared" si="318"/>
        <v>#DIV/0!</v>
      </c>
      <c r="AB197" s="41" t="e">
        <f t="shared" si="319"/>
        <v>#DIV/0!</v>
      </c>
      <c r="AC197" s="210"/>
      <c r="AD197" s="210"/>
      <c r="AE197" s="210"/>
      <c r="AF197" s="43" t="e">
        <f t="shared" si="320"/>
        <v>#DIV/0!</v>
      </c>
      <c r="AG197" s="41" t="e">
        <f t="shared" si="321"/>
        <v>#DIV/0!</v>
      </c>
      <c r="AH197" s="212"/>
      <c r="AI197" s="210"/>
      <c r="AJ197" s="210"/>
      <c r="AK197" s="43" t="e">
        <f t="shared" si="322"/>
        <v>#DIV/0!</v>
      </c>
      <c r="AL197" s="41" t="e">
        <f t="shared" si="323"/>
        <v>#DIV/0!</v>
      </c>
      <c r="AM197" s="212"/>
      <c r="AN197" s="210"/>
      <c r="AO197" s="210"/>
      <c r="AP197" s="43" t="e">
        <f t="shared" si="324"/>
        <v>#DIV/0!</v>
      </c>
      <c r="AQ197" s="41" t="e">
        <f t="shared" si="325"/>
        <v>#DIV/0!</v>
      </c>
      <c r="AR197" s="212"/>
      <c r="AS197" s="210"/>
      <c r="AT197" s="211"/>
      <c r="AU197" s="43" t="e">
        <f t="shared" si="326"/>
        <v>#DIV/0!</v>
      </c>
      <c r="AV197" s="41" t="e">
        <f t="shared" si="327"/>
        <v>#DIV/0!</v>
      </c>
      <c r="AW197" s="211"/>
      <c r="AX197" s="210"/>
      <c r="AY197" s="210"/>
      <c r="AZ197" s="43" t="e">
        <f t="shared" si="328"/>
        <v>#DIV/0!</v>
      </c>
      <c r="BA197" s="41" t="e">
        <f t="shared" si="329"/>
        <v>#DIV/0!</v>
      </c>
      <c r="BB197" s="210"/>
      <c r="BC197" s="210"/>
      <c r="BD197" s="210"/>
      <c r="BE197" s="43" t="e">
        <f t="shared" si="330"/>
        <v>#DIV/0!</v>
      </c>
      <c r="BF197" s="41" t="e">
        <f t="shared" si="331"/>
        <v>#DIV/0!</v>
      </c>
      <c r="BG197" s="210"/>
      <c r="BH197" s="210"/>
      <c r="BI197" s="210"/>
      <c r="BJ197" s="43" t="e">
        <f t="shared" si="332"/>
        <v>#DIV/0!</v>
      </c>
      <c r="BK197" s="45" t="e">
        <f t="shared" si="333"/>
        <v>#DIV/0!</v>
      </c>
      <c r="BL197" s="213">
        <f t="shared" si="334"/>
        <v>0</v>
      </c>
      <c r="BM197" s="214">
        <f t="shared" si="334"/>
        <v>0</v>
      </c>
      <c r="BN197" s="215">
        <f t="shared" si="334"/>
        <v>0</v>
      </c>
      <c r="BO197" s="49" t="e">
        <f t="shared" si="335"/>
        <v>#DIV/0!</v>
      </c>
    </row>
    <row r="198" spans="2:72" ht="15" x14ac:dyDescent="0.2">
      <c r="B198" s="216" t="s">
        <v>74</v>
      </c>
      <c r="C198" s="41">
        <f t="shared" si="309"/>
        <v>-0.31846223627033871</v>
      </c>
      <c r="D198" s="565">
        <v>31681.59</v>
      </c>
      <c r="E198" s="598">
        <v>21592.2</v>
      </c>
      <c r="F198" s="565">
        <v>19797.754868567899</v>
      </c>
      <c r="G198" s="43">
        <f t="shared" si="310"/>
        <v>-9.0638819570448864E-2</v>
      </c>
      <c r="H198" s="41">
        <f t="shared" si="311"/>
        <v>-0.41236898533148336</v>
      </c>
      <c r="I198" s="210">
        <v>14825.63</v>
      </c>
      <c r="J198" s="210">
        <v>8712</v>
      </c>
      <c r="K198" s="210">
        <v>10819.4986703457</v>
      </c>
      <c r="L198" s="43">
        <f t="shared" si="312"/>
        <v>0.19478709084016754</v>
      </c>
      <c r="M198" s="41">
        <f t="shared" si="313"/>
        <v>-1.0063189248694568</v>
      </c>
      <c r="N198" s="210">
        <v>16423.68</v>
      </c>
      <c r="O198" s="210">
        <v>-103.780000000001</v>
      </c>
      <c r="P198" s="210">
        <v>15231.358509047301</v>
      </c>
      <c r="Q198" s="43">
        <f t="shared" si="314"/>
        <v>1.0068135747667128</v>
      </c>
      <c r="R198" s="41">
        <f t="shared" si="315"/>
        <v>-1</v>
      </c>
      <c r="S198" s="210">
        <v>43602.65</v>
      </c>
      <c r="T198" s="210">
        <v>0</v>
      </c>
      <c r="U198" s="210">
        <v>8685.8305832534206</v>
      </c>
      <c r="V198" s="43">
        <f t="shared" si="316"/>
        <v>1</v>
      </c>
      <c r="W198" s="41">
        <f t="shared" si="317"/>
        <v>-1</v>
      </c>
      <c r="X198" s="212">
        <v>9095.18</v>
      </c>
      <c r="Y198" s="210">
        <v>0</v>
      </c>
      <c r="Z198" s="210">
        <v>28460.686410928702</v>
      </c>
      <c r="AA198" s="43">
        <f t="shared" si="318"/>
        <v>1</v>
      </c>
      <c r="AB198" s="41">
        <f t="shared" si="319"/>
        <v>-0.81942957916878822</v>
      </c>
      <c r="AC198" s="210">
        <v>53891.44</v>
      </c>
      <c r="AD198" s="210">
        <v>9731.2000000000007</v>
      </c>
      <c r="AE198" s="210">
        <v>54935.197411810303</v>
      </c>
      <c r="AF198" s="43">
        <f t="shared" si="320"/>
        <v>0.82286037989356653</v>
      </c>
      <c r="AG198" s="41">
        <f t="shared" si="321"/>
        <v>0.96523989155435064</v>
      </c>
      <c r="AH198" s="212">
        <v>50399.44</v>
      </c>
      <c r="AI198" s="210">
        <v>99046.99</v>
      </c>
      <c r="AJ198" s="210">
        <v>52574.686021027897</v>
      </c>
      <c r="AK198" s="43">
        <f t="shared" si="322"/>
        <v>-0.88392927273754773</v>
      </c>
      <c r="AL198" s="41">
        <f t="shared" si="323"/>
        <v>0.6988375183575789</v>
      </c>
      <c r="AM198" s="212">
        <v>143911.95000000001</v>
      </c>
      <c r="AN198" s="210">
        <v>244483.02</v>
      </c>
      <c r="AO198" s="210">
        <v>176447.133183709</v>
      </c>
      <c r="AP198" s="43">
        <f t="shared" si="324"/>
        <v>-0.38558794120760814</v>
      </c>
      <c r="AQ198" s="41">
        <f t="shared" si="325"/>
        <v>-0.32930528487474375</v>
      </c>
      <c r="AR198" s="212">
        <v>71031.199999999997</v>
      </c>
      <c r="AS198" s="210">
        <v>47640.2504490051</v>
      </c>
      <c r="AT198" s="210">
        <v>80331.427107730793</v>
      </c>
      <c r="AU198" s="43">
        <f t="shared" si="326"/>
        <v>0.40695376437025377</v>
      </c>
      <c r="AV198" s="41">
        <f t="shared" si="327"/>
        <v>-0.46863024821034766</v>
      </c>
      <c r="AW198" s="211">
        <v>15578.07</v>
      </c>
      <c r="AX198" s="210">
        <v>8277.7151892618294</v>
      </c>
      <c r="AY198" s="210">
        <v>17022.5442344562</v>
      </c>
      <c r="AZ198" s="43">
        <f t="shared" si="328"/>
        <v>0.51372044770449277</v>
      </c>
      <c r="BA198" s="41">
        <f t="shared" si="329"/>
        <v>-0.1540745221397159</v>
      </c>
      <c r="BB198" s="210">
        <v>15262.12</v>
      </c>
      <c r="BC198" s="210">
        <v>12910.616154161</v>
      </c>
      <c r="BD198" s="210">
        <v>13077.200880247001</v>
      </c>
      <c r="BE198" s="43">
        <f t="shared" si="330"/>
        <v>1.2738561379570589E-2</v>
      </c>
      <c r="BF198" s="41">
        <f t="shared" si="331"/>
        <v>-0.11760323680491339</v>
      </c>
      <c r="BG198" s="210">
        <v>10384.41</v>
      </c>
      <c r="BH198" s="210">
        <v>9163.1697716906892</v>
      </c>
      <c r="BI198" s="210">
        <v>11207.571504039101</v>
      </c>
      <c r="BJ198" s="43">
        <f t="shared" si="332"/>
        <v>0.18241255312193447</v>
      </c>
      <c r="BK198" s="45">
        <f t="shared" si="333"/>
        <v>-3.0738010847171902E-2</v>
      </c>
      <c r="BL198" s="213">
        <f t="shared" si="334"/>
        <v>476087.36000000004</v>
      </c>
      <c r="BM198" s="214">
        <f t="shared" si="334"/>
        <v>461453.38156411861</v>
      </c>
      <c r="BN198" s="215">
        <f t="shared" si="334"/>
        <v>488590.88938516332</v>
      </c>
      <c r="BO198" s="49">
        <f t="shared" si="335"/>
        <v>5.5542394282452161E-2</v>
      </c>
    </row>
    <row r="199" spans="2:72" s="217" customFormat="1" ht="15" x14ac:dyDescent="0.2">
      <c r="B199" s="218" t="s">
        <v>75</v>
      </c>
      <c r="C199" s="41" t="e">
        <f t="shared" si="309"/>
        <v>#DIV/0!</v>
      </c>
      <c r="D199" s="566"/>
      <c r="E199" s="599"/>
      <c r="F199" s="566"/>
      <c r="G199" s="43" t="e">
        <f t="shared" si="310"/>
        <v>#DIV/0!</v>
      </c>
      <c r="H199" s="41" t="e">
        <f t="shared" si="311"/>
        <v>#DIV/0!</v>
      </c>
      <c r="I199" s="484"/>
      <c r="J199" s="484"/>
      <c r="K199" s="484"/>
      <c r="L199" s="43" t="e">
        <f t="shared" si="312"/>
        <v>#DIV/0!</v>
      </c>
      <c r="M199" s="41" t="e">
        <f t="shared" si="313"/>
        <v>#DIV/0!</v>
      </c>
      <c r="N199" s="484"/>
      <c r="O199" s="484"/>
      <c r="P199" s="484"/>
      <c r="Q199" s="43" t="e">
        <f t="shared" si="314"/>
        <v>#DIV/0!</v>
      </c>
      <c r="R199" s="41" t="e">
        <f t="shared" si="315"/>
        <v>#DIV/0!</v>
      </c>
      <c r="S199" s="484"/>
      <c r="T199" s="484"/>
      <c r="U199" s="484"/>
      <c r="V199" s="43" t="e">
        <f t="shared" si="316"/>
        <v>#DIV/0!</v>
      </c>
      <c r="W199" s="41" t="e">
        <f t="shared" si="317"/>
        <v>#DIV/0!</v>
      </c>
      <c r="X199" s="219"/>
      <c r="Y199" s="484"/>
      <c r="Z199" s="484"/>
      <c r="AA199" s="43" t="e">
        <f t="shared" si="318"/>
        <v>#DIV/0!</v>
      </c>
      <c r="AB199" s="41" t="e">
        <f t="shared" si="319"/>
        <v>#DIV/0!</v>
      </c>
      <c r="AC199" s="484"/>
      <c r="AD199" s="484"/>
      <c r="AE199" s="484"/>
      <c r="AF199" s="43" t="e">
        <f t="shared" si="320"/>
        <v>#DIV/0!</v>
      </c>
      <c r="AG199" s="41" t="e">
        <f t="shared" si="321"/>
        <v>#DIV/0!</v>
      </c>
      <c r="AH199" s="219"/>
      <c r="AI199" s="484"/>
      <c r="AJ199" s="484"/>
      <c r="AK199" s="43" t="e">
        <f t="shared" si="322"/>
        <v>#DIV/0!</v>
      </c>
      <c r="AL199" s="41" t="e">
        <f t="shared" si="323"/>
        <v>#DIV/0!</v>
      </c>
      <c r="AM199" s="219"/>
      <c r="AN199" s="484"/>
      <c r="AO199" s="484"/>
      <c r="AP199" s="43" t="e">
        <f t="shared" si="324"/>
        <v>#DIV/0!</v>
      </c>
      <c r="AQ199" s="41" t="e">
        <f t="shared" si="325"/>
        <v>#DIV/0!</v>
      </c>
      <c r="AR199" s="219"/>
      <c r="AS199" s="484"/>
      <c r="AT199" s="485"/>
      <c r="AU199" s="43" t="e">
        <f t="shared" si="326"/>
        <v>#DIV/0!</v>
      </c>
      <c r="AV199" s="41" t="e">
        <f t="shared" si="327"/>
        <v>#DIV/0!</v>
      </c>
      <c r="AW199" s="486"/>
      <c r="AX199" s="484"/>
      <c r="AY199" s="484"/>
      <c r="AZ199" s="43" t="e">
        <f t="shared" si="328"/>
        <v>#DIV/0!</v>
      </c>
      <c r="BA199" s="41" t="e">
        <f t="shared" si="329"/>
        <v>#DIV/0!</v>
      </c>
      <c r="BB199" s="484"/>
      <c r="BC199" s="484"/>
      <c r="BD199" s="484"/>
      <c r="BE199" s="43" t="e">
        <f t="shared" si="330"/>
        <v>#DIV/0!</v>
      </c>
      <c r="BF199" s="41" t="e">
        <f t="shared" si="331"/>
        <v>#DIV/0!</v>
      </c>
      <c r="BG199" s="484"/>
      <c r="BH199" s="484"/>
      <c r="BI199" s="484"/>
      <c r="BJ199" s="43" t="e">
        <f t="shared" si="332"/>
        <v>#DIV/0!</v>
      </c>
      <c r="BK199" s="45" t="e">
        <f t="shared" si="333"/>
        <v>#DIV/0!</v>
      </c>
      <c r="BL199" s="220">
        <f t="shared" si="334"/>
        <v>0</v>
      </c>
      <c r="BM199" s="221">
        <f t="shared" si="334"/>
        <v>0</v>
      </c>
      <c r="BN199" s="222">
        <f t="shared" si="334"/>
        <v>0</v>
      </c>
      <c r="BO199" s="49" t="e">
        <f t="shared" si="335"/>
        <v>#DIV/0!</v>
      </c>
    </row>
    <row r="200" spans="2:72" s="60" customFormat="1" ht="14.25" x14ac:dyDescent="0.2">
      <c r="B200" s="223"/>
      <c r="C200" s="41" t="e">
        <f t="shared" si="309"/>
        <v>#DIV/0!</v>
      </c>
      <c r="D200" s="567"/>
      <c r="E200" s="600"/>
      <c r="F200" s="567"/>
      <c r="G200" s="43" t="e">
        <f t="shared" si="310"/>
        <v>#DIV/0!</v>
      </c>
      <c r="H200" s="41" t="e">
        <f t="shared" si="311"/>
        <v>#DIV/0!</v>
      </c>
      <c r="I200" s="224"/>
      <c r="J200" s="224"/>
      <c r="K200" s="224"/>
      <c r="L200" s="43" t="e">
        <f t="shared" si="312"/>
        <v>#DIV/0!</v>
      </c>
      <c r="M200" s="41" t="e">
        <f t="shared" si="313"/>
        <v>#DIV/0!</v>
      </c>
      <c r="N200" s="224"/>
      <c r="O200" s="224"/>
      <c r="P200" s="224"/>
      <c r="Q200" s="43" t="e">
        <f t="shared" si="314"/>
        <v>#DIV/0!</v>
      </c>
      <c r="R200" s="41" t="e">
        <f t="shared" si="315"/>
        <v>#DIV/0!</v>
      </c>
      <c r="S200" s="224"/>
      <c r="T200" s="224"/>
      <c r="U200" s="224"/>
      <c r="V200" s="43" t="e">
        <f t="shared" si="316"/>
        <v>#DIV/0!</v>
      </c>
      <c r="W200" s="41" t="e">
        <f t="shared" si="317"/>
        <v>#DIV/0!</v>
      </c>
      <c r="X200" s="225"/>
      <c r="Y200" s="224"/>
      <c r="Z200" s="224"/>
      <c r="AA200" s="43" t="e">
        <f t="shared" si="318"/>
        <v>#DIV/0!</v>
      </c>
      <c r="AB200" s="41" t="e">
        <f t="shared" si="319"/>
        <v>#DIV/0!</v>
      </c>
      <c r="AC200" s="224"/>
      <c r="AD200" s="224"/>
      <c r="AE200" s="224"/>
      <c r="AF200" s="43" t="e">
        <f t="shared" si="320"/>
        <v>#DIV/0!</v>
      </c>
      <c r="AG200" s="41" t="e">
        <f t="shared" si="321"/>
        <v>#DIV/0!</v>
      </c>
      <c r="AH200" s="225"/>
      <c r="AI200" s="224"/>
      <c r="AJ200" s="224"/>
      <c r="AK200" s="43" t="e">
        <f t="shared" si="322"/>
        <v>#DIV/0!</v>
      </c>
      <c r="AL200" s="41" t="e">
        <f t="shared" si="323"/>
        <v>#DIV/0!</v>
      </c>
      <c r="AM200" s="225"/>
      <c r="AN200" s="224"/>
      <c r="AO200" s="224"/>
      <c r="AP200" s="43" t="e">
        <f t="shared" si="324"/>
        <v>#DIV/0!</v>
      </c>
      <c r="AQ200" s="41" t="e">
        <f t="shared" si="325"/>
        <v>#DIV/0!</v>
      </c>
      <c r="AR200" s="225"/>
      <c r="AS200" s="224"/>
      <c r="AT200" s="226"/>
      <c r="AU200" s="43" t="e">
        <f t="shared" si="326"/>
        <v>#DIV/0!</v>
      </c>
      <c r="AV200" s="41" t="e">
        <f t="shared" si="327"/>
        <v>#DIV/0!</v>
      </c>
      <c r="AW200" s="226"/>
      <c r="AX200" s="224"/>
      <c r="AY200" s="224"/>
      <c r="AZ200" s="43" t="e">
        <f t="shared" si="328"/>
        <v>#DIV/0!</v>
      </c>
      <c r="BA200" s="41" t="e">
        <f t="shared" si="329"/>
        <v>#DIV/0!</v>
      </c>
      <c r="BB200" s="224"/>
      <c r="BC200" s="224"/>
      <c r="BD200" s="224"/>
      <c r="BE200" s="43" t="e">
        <f t="shared" si="330"/>
        <v>#DIV/0!</v>
      </c>
      <c r="BF200" s="41" t="e">
        <f t="shared" si="331"/>
        <v>#DIV/0!</v>
      </c>
      <c r="BG200" s="224"/>
      <c r="BH200" s="224"/>
      <c r="BI200" s="224"/>
      <c r="BJ200" s="43" t="e">
        <f t="shared" si="332"/>
        <v>#DIV/0!</v>
      </c>
      <c r="BK200" s="45" t="e">
        <f t="shared" si="333"/>
        <v>#DIV/0!</v>
      </c>
      <c r="BL200" s="227">
        <f t="shared" si="334"/>
        <v>0</v>
      </c>
      <c r="BM200" s="228">
        <f t="shared" si="334"/>
        <v>0</v>
      </c>
      <c r="BN200" s="229">
        <f t="shared" si="334"/>
        <v>0</v>
      </c>
      <c r="BO200" s="49" t="e">
        <f t="shared" si="335"/>
        <v>#DIV/0!</v>
      </c>
    </row>
    <row r="201" spans="2:72" ht="15" x14ac:dyDescent="0.2">
      <c r="B201" s="216" t="s">
        <v>76</v>
      </c>
      <c r="C201" s="41">
        <f t="shared" si="309"/>
        <v>-9.8478090276801447E-2</v>
      </c>
      <c r="D201" s="565">
        <v>7824.38</v>
      </c>
      <c r="E201" s="598">
        <v>7053.85</v>
      </c>
      <c r="F201" s="565">
        <f>+F204+F211+F214</f>
        <v>4792</v>
      </c>
      <c r="G201" s="43">
        <f t="shared" si="310"/>
        <v>-0.47200542570951592</v>
      </c>
      <c r="H201" s="41">
        <f t="shared" si="311"/>
        <v>0.18076393871607649</v>
      </c>
      <c r="I201" s="210">
        <v>5923.25</v>
      </c>
      <c r="J201" s="210">
        <v>6993.96</v>
      </c>
      <c r="K201" s="210">
        <f>+K204+K211+K214</f>
        <v>4257</v>
      </c>
      <c r="L201" s="43">
        <f t="shared" si="312"/>
        <v>-0.6429316420014094</v>
      </c>
      <c r="M201" s="41">
        <f t="shared" si="313"/>
        <v>-0.36359224023702108</v>
      </c>
      <c r="N201" s="210">
        <v>6716.7</v>
      </c>
      <c r="O201" s="210">
        <v>4274.5600000000004</v>
      </c>
      <c r="P201" s="210">
        <f>+P204+P211+P214</f>
        <v>6643</v>
      </c>
      <c r="Q201" s="43">
        <f t="shared" si="314"/>
        <v>0.35653168749059155</v>
      </c>
      <c r="R201" s="41">
        <f t="shared" si="315"/>
        <v>-0.96374194800331703</v>
      </c>
      <c r="S201" s="210">
        <v>13192.38</v>
      </c>
      <c r="T201" s="210">
        <v>478.33</v>
      </c>
      <c r="U201" s="210">
        <f>+U204+U211+U214</f>
        <v>6180</v>
      </c>
      <c r="V201" s="43">
        <f t="shared" si="316"/>
        <v>0.92260032362459543</v>
      </c>
      <c r="W201" s="41">
        <f t="shared" si="317"/>
        <v>-0.89496098210886943</v>
      </c>
      <c r="X201" s="212">
        <v>4203.2</v>
      </c>
      <c r="Y201" s="210">
        <v>441.5</v>
      </c>
      <c r="Z201" s="210">
        <f>+Z204+Z211+Z214</f>
        <v>8588</v>
      </c>
      <c r="AA201" s="43">
        <f t="shared" si="318"/>
        <v>0.94859105728924076</v>
      </c>
      <c r="AB201" s="41">
        <f t="shared" si="319"/>
        <v>-0.93192112413406281</v>
      </c>
      <c r="AC201" s="210">
        <v>20591.849999999999</v>
      </c>
      <c r="AD201" s="210">
        <v>1401.87</v>
      </c>
      <c r="AE201" s="210">
        <f>+AE204+AE211+AE214</f>
        <v>22503</v>
      </c>
      <c r="AF201" s="43">
        <f t="shared" si="320"/>
        <v>0.93770297293694183</v>
      </c>
      <c r="AG201" s="41">
        <f t="shared" si="321"/>
        <v>-0.1284967594956524</v>
      </c>
      <c r="AH201" s="212">
        <v>53915.99</v>
      </c>
      <c r="AI201" s="210">
        <v>46987.96</v>
      </c>
      <c r="AJ201" s="210">
        <f>+AJ204+AJ211+AJ214</f>
        <v>70615</v>
      </c>
      <c r="AK201" s="43">
        <f t="shared" si="322"/>
        <v>0.33458953480138781</v>
      </c>
      <c r="AL201" s="41">
        <f t="shared" si="323"/>
        <v>0.66364280931783293</v>
      </c>
      <c r="AM201" s="212">
        <v>59278.59</v>
      </c>
      <c r="AN201" s="210">
        <v>98618.4</v>
      </c>
      <c r="AO201" s="210">
        <f>+AO204+AO211+AO214</f>
        <v>92335</v>
      </c>
      <c r="AP201" s="43">
        <f t="shared" si="324"/>
        <v>-6.805003519792055E-2</v>
      </c>
      <c r="AQ201" s="41">
        <f t="shared" si="325"/>
        <v>-0.17068865466211539</v>
      </c>
      <c r="AR201" s="212">
        <v>22660.85</v>
      </c>
      <c r="AS201" s="210">
        <v>18792.900000000001</v>
      </c>
      <c r="AT201" s="211">
        <f>+AT204+AT211+AT214</f>
        <v>25470</v>
      </c>
      <c r="AU201" s="43">
        <f t="shared" si="326"/>
        <v>0.26215547703180209</v>
      </c>
      <c r="AV201" s="41">
        <f t="shared" si="327"/>
        <v>-0.1299324387481938</v>
      </c>
      <c r="AW201" s="211">
        <v>6525.93</v>
      </c>
      <c r="AX201" s="210">
        <v>5678</v>
      </c>
      <c r="AY201" s="210">
        <f>+AY204+AY211+AY214</f>
        <v>9349</v>
      </c>
      <c r="AZ201" s="43">
        <f t="shared" si="328"/>
        <v>0.39266231682532893</v>
      </c>
      <c r="BA201" s="41">
        <f t="shared" si="329"/>
        <v>0.32937313418357583</v>
      </c>
      <c r="BB201" s="210">
        <v>4123.53</v>
      </c>
      <c r="BC201" s="210">
        <v>5481.71</v>
      </c>
      <c r="BD201" s="210">
        <f>+BD204+BD211+BD214</f>
        <v>4712</v>
      </c>
      <c r="BE201" s="43">
        <f t="shared" si="330"/>
        <v>-0.16335101867572158</v>
      </c>
      <c r="BF201" s="41">
        <f t="shared" si="331"/>
        <v>-0.25066099977760753</v>
      </c>
      <c r="BG201" s="210">
        <v>9712.56</v>
      </c>
      <c r="BH201" s="210">
        <v>7278</v>
      </c>
      <c r="BI201" s="210">
        <f>+BI204+BI211+BI214</f>
        <v>6604</v>
      </c>
      <c r="BJ201" s="43">
        <f t="shared" si="332"/>
        <v>-0.10205935796486977</v>
      </c>
      <c r="BK201" s="45">
        <f t="shared" si="333"/>
        <v>-5.2118186860612259E-2</v>
      </c>
      <c r="BL201" s="213">
        <f t="shared" si="334"/>
        <v>214669.21</v>
      </c>
      <c r="BM201" s="214">
        <f t="shared" si="334"/>
        <v>203481.03999999998</v>
      </c>
      <c r="BN201" s="215">
        <f t="shared" si="334"/>
        <v>262048</v>
      </c>
      <c r="BO201" s="49">
        <f t="shared" si="335"/>
        <v>0.22349706923922344</v>
      </c>
    </row>
    <row r="202" spans="2:72" s="230" customFormat="1" ht="14.25" x14ac:dyDescent="0.2">
      <c r="B202" s="231" t="s">
        <v>77</v>
      </c>
      <c r="C202" s="41">
        <f t="shared" si="309"/>
        <v>-1.6871396202370242E-2</v>
      </c>
      <c r="D202" s="686">
        <f>IFERROR(D201/D178,0)</f>
        <v>2.9354285112307706E-2</v>
      </c>
      <c r="E202" s="601">
        <f t="shared" ref="E202:F202" si="336">IFERROR(E201/E178,0)</f>
        <v>2.8859037337940624E-2</v>
      </c>
      <c r="F202" s="568">
        <f t="shared" si="336"/>
        <v>2.8769307615461457E-2</v>
      </c>
      <c r="G202" s="43">
        <f t="shared" si="310"/>
        <v>-3.1189392417266108E-3</v>
      </c>
      <c r="H202" s="41">
        <f t="shared" si="311"/>
        <v>1.7273764168313884E-2</v>
      </c>
      <c r="I202" s="232">
        <f>IFERROR(I201/I178,0)</f>
        <v>2.9119216996999903E-2</v>
      </c>
      <c r="J202" s="232">
        <f t="shared" ref="J202" si="337">IFERROR(J201/J178,0)</f>
        <v>2.9622215484172036E-2</v>
      </c>
      <c r="K202" s="232">
        <f t="shared" ref="K202" si="338">IFERROR(K201/K178,0)</f>
        <v>2.8676708342315154E-2</v>
      </c>
      <c r="L202" s="43">
        <f t="shared" si="312"/>
        <v>-3.2971257738870198E-2</v>
      </c>
      <c r="M202" s="41">
        <f t="shared" si="313"/>
        <v>0.11854756035178152</v>
      </c>
      <c r="N202" s="232">
        <f>IFERROR(N201/N178,0)</f>
        <v>2.2608460324368643E-2</v>
      </c>
      <c r="O202" s="232">
        <f t="shared" ref="O202" si="339">IFERROR(O201/O178,0)</f>
        <v>2.5288638139132593E-2</v>
      </c>
      <c r="P202" s="232">
        <f t="shared" ref="P202" si="340">IFERROR(P201/P178,0)</f>
        <v>2.4110772357723576E-2</v>
      </c>
      <c r="Q202" s="43">
        <f t="shared" si="314"/>
        <v>-4.8852262546110574E-2</v>
      </c>
      <c r="R202" s="41">
        <f t="shared" si="315"/>
        <v>-1</v>
      </c>
      <c r="S202" s="232">
        <f>IFERROR(S201/S178,0)</f>
        <v>1.5928100942711885E-2</v>
      </c>
      <c r="T202" s="232">
        <f t="shared" ref="T202" si="341">IFERROR(T201/T178,0)</f>
        <v>0</v>
      </c>
      <c r="U202" s="232">
        <f t="shared" ref="U202" si="342">IFERROR(U201/U178,0)</f>
        <v>3.7456815564579672E-2</v>
      </c>
      <c r="V202" s="43">
        <f t="shared" si="316"/>
        <v>1</v>
      </c>
      <c r="W202" s="41">
        <f t="shared" si="317"/>
        <v>-1</v>
      </c>
      <c r="X202" s="233">
        <f>IFERROR(X201/X178,0)</f>
        <v>3.9174250200172477E-2</v>
      </c>
      <c r="Y202" s="232">
        <f t="shared" ref="Y202" si="343">IFERROR(Y201/Y178,0)</f>
        <v>0</v>
      </c>
      <c r="Z202" s="232">
        <f t="shared" ref="Z202" si="344">IFERROR(Z201/Z178,0)</f>
        <v>2.5578707840404113E-2</v>
      </c>
      <c r="AA202" s="43">
        <f t="shared" si="318"/>
        <v>1</v>
      </c>
      <c r="AB202" s="41">
        <f t="shared" si="319"/>
        <v>151.19996774226053</v>
      </c>
      <c r="AC202" s="232">
        <f>IFERROR(AC201/AC178,0)</f>
        <v>2.2218578084158721E-2</v>
      </c>
      <c r="AD202" s="232">
        <f>IFERROR(AD201/AD178,0)</f>
        <v>3.3816668676878541</v>
      </c>
      <c r="AE202" s="232">
        <f t="shared" ref="AE202" si="345">IFERROR(AE201/AE178,0)</f>
        <v>2.3819377920792605E-2</v>
      </c>
      <c r="AF202" s="43">
        <f t="shared" si="320"/>
        <v>-140.9712504219475</v>
      </c>
      <c r="AG202" s="41">
        <f t="shared" si="321"/>
        <v>0.64481146295033642</v>
      </c>
      <c r="AH202" s="233">
        <f>IFERROR(AH201/AH178,0)</f>
        <v>1.1287468901385503E-2</v>
      </c>
      <c r="AI202" s="232">
        <f t="shared" ref="AI202" si="346">IFERROR(AI201/AI178,0)</f>
        <v>1.8565758236694315E-2</v>
      </c>
      <c r="AJ202" s="232">
        <f t="shared" ref="AJ202" si="347">IFERROR(AJ201/AJ178,0)</f>
        <v>1.4171798519117998E-2</v>
      </c>
      <c r="AK202" s="43">
        <f t="shared" si="322"/>
        <v>-0.31004954746208047</v>
      </c>
      <c r="AL202" s="41">
        <f t="shared" si="323"/>
        <v>0.65220450229477678</v>
      </c>
      <c r="AM202" s="233">
        <f>IFERROR(AM201/AM178,0)</f>
        <v>9.3333843406732692E-3</v>
      </c>
      <c r="AN202" s="232">
        <f t="shared" ref="AN202" si="348">IFERROR(AN201/AN178,0)</f>
        <v>1.5420659629307942E-2</v>
      </c>
      <c r="AO202" s="232">
        <f t="shared" ref="AO202" si="349">IFERROR(AO201/AO178,0)</f>
        <v>1.3373247653399485E-2</v>
      </c>
      <c r="AP202" s="43">
        <f t="shared" si="324"/>
        <v>-0.15309758922979372</v>
      </c>
      <c r="AQ202" s="41">
        <f t="shared" si="325"/>
        <v>0.23649601918065857</v>
      </c>
      <c r="AR202" s="233">
        <f>IFERROR(AR201/AR178,0)</f>
        <v>1.5871462338394059E-2</v>
      </c>
      <c r="AS202" s="232">
        <f t="shared" ref="AS202" si="350">IFERROR(AS201/AS178,0)</f>
        <v>1.9625E-2</v>
      </c>
      <c r="AT202" s="234">
        <f t="shared" ref="AT202" si="351">IFERROR(AT201/AT178,0)</f>
        <v>1.7046937641806828E-2</v>
      </c>
      <c r="AU202" s="43">
        <f t="shared" si="326"/>
        <v>-0.15123316647035728</v>
      </c>
      <c r="AV202" s="41">
        <f t="shared" si="327"/>
        <v>0.63740513704707458</v>
      </c>
      <c r="AW202" s="234">
        <f>IFERROR(AW201/AW178,0)</f>
        <v>1.3892955946701315E-2</v>
      </c>
      <c r="AX202" s="232">
        <f t="shared" ref="AX202" si="352">IFERROR(AX201/AX178,0)</f>
        <v>2.2748397435897436E-2</v>
      </c>
      <c r="AY202" s="232">
        <f t="shared" ref="AY202" si="353">IFERROR(AY201/AY178,0)</f>
        <v>1.821405262183777E-2</v>
      </c>
      <c r="AZ202" s="43">
        <f t="shared" si="328"/>
        <v>-0.24894760700445134</v>
      </c>
      <c r="BA202" s="41">
        <f t="shared" si="329"/>
        <v>0.57150147261924256</v>
      </c>
      <c r="BB202" s="232">
        <f>IFERROR(BB201/BB178,0)</f>
        <v>2.025561431586749E-2</v>
      </c>
      <c r="BC202" s="232">
        <f t="shared" ref="BC202" si="354">IFERROR(BC201/BC178,0)</f>
        <v>3.1831727726193172E-2</v>
      </c>
      <c r="BD202" s="232">
        <f t="shared" ref="BD202" si="355">IFERROR(BD201/BD178,0)</f>
        <v>2.7013546903933362E-2</v>
      </c>
      <c r="BE202" s="43">
        <f t="shared" si="330"/>
        <v>-0.17836165089295436</v>
      </c>
      <c r="BF202" s="41">
        <f t="shared" si="331"/>
        <v>-0.15079130899222989</v>
      </c>
      <c r="BG202" s="232">
        <f>IFERROR(BG201/BG178,0)</f>
        <v>3.4267618977761163E-2</v>
      </c>
      <c r="BH202" s="232">
        <f t="shared" ref="BH202" si="356">IFERROR(BH201/BH178,0)</f>
        <v>2.9100359856057578E-2</v>
      </c>
      <c r="BI202" s="232">
        <f t="shared" ref="BI202" si="357">IFERROR(BI201/BI178,0)</f>
        <v>2.1588754494932985E-2</v>
      </c>
      <c r="BJ202" s="43">
        <f t="shared" si="332"/>
        <v>-0.34794065414415704</v>
      </c>
      <c r="BK202" s="45">
        <f t="shared" si="333"/>
        <v>0.36543226872853057</v>
      </c>
      <c r="BL202" s="235">
        <f>IFERROR(BL201/BL178,0)</f>
        <v>1.3299001731080189E-2</v>
      </c>
      <c r="BM202" s="236">
        <f t="shared" ref="BM202" si="358">IFERROR(BM201/BM178,0)</f>
        <v>1.8158886105493478E-2</v>
      </c>
      <c r="BN202" s="237">
        <f t="shared" ref="BN202" si="359">IFERROR(BN201/BN178,0)</f>
        <v>1.5967853088790385E-2</v>
      </c>
      <c r="BO202" s="49">
        <f t="shared" si="335"/>
        <v>-0.13721525395553785</v>
      </c>
    </row>
    <row r="203" spans="2:72" s="217" customFormat="1" ht="15" x14ac:dyDescent="0.2">
      <c r="B203" s="152"/>
      <c r="C203" s="41"/>
      <c r="D203" s="569"/>
      <c r="E203" s="602"/>
      <c r="F203" s="569"/>
      <c r="G203" s="43"/>
      <c r="H203" s="41"/>
      <c r="I203" s="238"/>
      <c r="J203" s="238"/>
      <c r="K203" s="238"/>
      <c r="L203" s="43"/>
      <c r="M203" s="41"/>
      <c r="N203" s="238"/>
      <c r="O203" s="238"/>
      <c r="P203" s="238"/>
      <c r="Q203" s="43"/>
      <c r="R203" s="41"/>
      <c r="S203" s="238"/>
      <c r="T203" s="238"/>
      <c r="U203" s="238"/>
      <c r="V203" s="43"/>
      <c r="W203" s="41"/>
      <c r="X203" s="239"/>
      <c r="Y203" s="238"/>
      <c r="Z203" s="238"/>
      <c r="AA203" s="43"/>
      <c r="AB203" s="41"/>
      <c r="AC203" s="238"/>
      <c r="AD203" s="238"/>
      <c r="AE203" s="238"/>
      <c r="AF203" s="43"/>
      <c r="AG203" s="41"/>
      <c r="AH203" s="239"/>
      <c r="AI203" s="238"/>
      <c r="AJ203" s="238"/>
      <c r="AK203" s="43"/>
      <c r="AL203" s="41"/>
      <c r="AM203" s="239"/>
      <c r="AN203" s="238"/>
      <c r="AO203" s="238"/>
      <c r="AP203" s="43"/>
      <c r="AQ203" s="41"/>
      <c r="AR203" s="239"/>
      <c r="AS203" s="238"/>
      <c r="AT203" s="240"/>
      <c r="AU203" s="43"/>
      <c r="AV203" s="41"/>
      <c r="AW203" s="240"/>
      <c r="AX203" s="238"/>
      <c r="AY203" s="238"/>
      <c r="AZ203" s="43"/>
      <c r="BA203" s="41"/>
      <c r="BB203" s="238"/>
      <c r="BC203" s="238"/>
      <c r="BD203" s="238"/>
      <c r="BE203" s="43"/>
      <c r="BF203" s="41"/>
      <c r="BG203" s="238"/>
      <c r="BH203" s="238"/>
      <c r="BI203" s="238"/>
      <c r="BJ203" s="43"/>
      <c r="BK203" s="45"/>
      <c r="BL203" s="241"/>
      <c r="BM203" s="242"/>
      <c r="BN203" s="243"/>
      <c r="BO203" s="49"/>
    </row>
    <row r="204" spans="2:72" s="217" customFormat="1" ht="15" outlineLevel="1" x14ac:dyDescent="0.2">
      <c r="B204" s="218" t="s">
        <v>78</v>
      </c>
      <c r="C204" s="41">
        <f t="shared" ref="C204:C224" si="360">+(E204-D204)/D204</f>
        <v>-0.14052733076206939</v>
      </c>
      <c r="D204" s="687">
        <f>+D205+D207+D209</f>
        <v>2406.08</v>
      </c>
      <c r="E204" s="603">
        <f>+E205+E207+E209</f>
        <v>2067.96</v>
      </c>
      <c r="F204" s="570">
        <f>+F205+F207+F209</f>
        <v>1459</v>
      </c>
      <c r="G204" s="43">
        <f t="shared" ref="G204:G224" si="361">+(F204-E204)/F204</f>
        <v>-0.41738176833447571</v>
      </c>
      <c r="H204" s="41">
        <f t="shared" ref="H204:H224" si="362">+(J204-I204)/I204</f>
        <v>-2.3415776379335867E-3</v>
      </c>
      <c r="I204" s="244">
        <f>+I205+I207+I209</f>
        <v>2528.21</v>
      </c>
      <c r="J204" s="244">
        <f>+J205+J207+J209</f>
        <v>2522.29</v>
      </c>
      <c r="K204" s="244">
        <f>+K205+K207+K209</f>
        <v>1325</v>
      </c>
      <c r="L204" s="43">
        <f t="shared" ref="L204:L224" si="363">+(K204-J204)/K204</f>
        <v>-0.90361509433962262</v>
      </c>
      <c r="M204" s="41">
        <f t="shared" ref="M204:M224" si="364">+(O204-N204)/N204</f>
        <v>-0.46653902050797019</v>
      </c>
      <c r="N204" s="244">
        <f>+N205+N207+N209</f>
        <v>3467.92</v>
      </c>
      <c r="O204" s="244">
        <f>+O205+O207+O209</f>
        <v>1850</v>
      </c>
      <c r="P204" s="244">
        <f>+P205+P207+P209</f>
        <v>2454</v>
      </c>
      <c r="Q204" s="43">
        <f t="shared" ref="Q204:Q224" si="365">+(P204-O204)/P204</f>
        <v>0.24612876935615322</v>
      </c>
      <c r="R204" s="41">
        <f t="shared" ref="R204:R224" si="366">+(T204-S204)/S204</f>
        <v>-1</v>
      </c>
      <c r="S204" s="244">
        <f>+S205+S207+S209</f>
        <v>7716.28</v>
      </c>
      <c r="T204" s="244">
        <f>+T205+T207+T209</f>
        <v>0</v>
      </c>
      <c r="U204" s="244">
        <f>+U205+U207+U209</f>
        <v>1542</v>
      </c>
      <c r="V204" s="43">
        <f t="shared" ref="V204:V224" si="367">+(U204-T204)/U204</f>
        <v>1</v>
      </c>
      <c r="W204" s="41">
        <f t="shared" ref="W204:W224" si="368">+(Y204-X204)/X204</f>
        <v>-1</v>
      </c>
      <c r="X204" s="245">
        <f>+X205+X207+X209</f>
        <v>1241.69</v>
      </c>
      <c r="Y204" s="244">
        <f>+Y205+Y207+Y209</f>
        <v>0</v>
      </c>
      <c r="Z204" s="244">
        <f>+Z205+Z207+Z209</f>
        <v>3884</v>
      </c>
      <c r="AA204" s="43">
        <f t="shared" ref="AA204:AA224" si="369">+(Z204-Y204)/Z204</f>
        <v>1</v>
      </c>
      <c r="AB204" s="41">
        <f t="shared" ref="AB204:AB224" si="370">+(AD204-AC204)/AC204</f>
        <v>-0.99680745141551452</v>
      </c>
      <c r="AC204" s="244">
        <f>+AC205+AC207+AC209</f>
        <v>11238.67</v>
      </c>
      <c r="AD204" s="244">
        <f>+AD205+AD207+AD209</f>
        <v>35.880000000000003</v>
      </c>
      <c r="AE204" s="244">
        <f>+AE205+AE207+AE209</f>
        <v>11459</v>
      </c>
      <c r="AF204" s="43">
        <f t="shared" ref="AF204:AF224" si="371">+(AE204-AD204)/AE204</f>
        <v>0.99686883672222715</v>
      </c>
      <c r="AG204" s="41">
        <f t="shared" ref="AG204:AG224" si="372">+(AI204-AH204)/AH204</f>
        <v>-0.30283660310127647</v>
      </c>
      <c r="AH204" s="245">
        <f>+AH205+AH207+AH209</f>
        <v>30747.34</v>
      </c>
      <c r="AI204" s="244">
        <f>+AI205+AI207+AI209</f>
        <v>21435.919999999998</v>
      </c>
      <c r="AJ204" s="244">
        <f>+AJ205+AJ207+AJ209</f>
        <v>29799</v>
      </c>
      <c r="AK204" s="43">
        <f t="shared" ref="AK204:AK224" si="373">+(AJ204-AI204)/AJ204</f>
        <v>0.28064968623108166</v>
      </c>
      <c r="AL204" s="41">
        <f t="shared" ref="AL204:AL224" si="374">+(AN204-AM204)/AM204</f>
        <v>0.24089010264184146</v>
      </c>
      <c r="AM204" s="245">
        <f>+AM205+AM207+AM209</f>
        <v>33702.629999999997</v>
      </c>
      <c r="AN204" s="244">
        <f>+AN205+AN207+AN209</f>
        <v>41821.26</v>
      </c>
      <c r="AO204" s="244">
        <f>+AO205+AO207+AO209</f>
        <v>42383</v>
      </c>
      <c r="AP204" s="43">
        <f t="shared" ref="AP204:AP224" si="375">+(AO204-AN204)/AO204</f>
        <v>1.3253898968926172E-2</v>
      </c>
      <c r="AQ204" s="41">
        <f t="shared" ref="AQ204:AQ224" si="376">+(AS204-AR204)/AR204</f>
        <v>-0.34603450311135092</v>
      </c>
      <c r="AR204" s="245">
        <f>+AR205+AR207+AR209</f>
        <v>11859.8</v>
      </c>
      <c r="AS204" s="244">
        <f>+AS205+AS207+AS209</f>
        <v>7755.9</v>
      </c>
      <c r="AT204" s="246">
        <f>+AT205+AT207+AT209</f>
        <v>11093</v>
      </c>
      <c r="AU204" s="43">
        <f t="shared" ref="AU204:AU224" si="377">+(AT204-AS204)/AT204</f>
        <v>0.30082935184350496</v>
      </c>
      <c r="AV204" s="41">
        <f t="shared" ref="AV204:AV224" si="378">+(AX204-AW204)/AW204</f>
        <v>-0.3185314646800293</v>
      </c>
      <c r="AW204" s="246">
        <f>+AW205+AW207+AW209</f>
        <v>2723.53</v>
      </c>
      <c r="AX204" s="244">
        <f>+AX205+AX207+AX209</f>
        <v>1856</v>
      </c>
      <c r="AY204" s="244">
        <f>+AY205+AY207+AY209</f>
        <v>3687</v>
      </c>
      <c r="AZ204" s="43">
        <f t="shared" ref="AZ204:AZ224" si="379">+(AY204-AX204)/AY204</f>
        <v>0.49660970979115815</v>
      </c>
      <c r="BA204" s="41">
        <f t="shared" ref="BA204:BA224" si="380">+(BC204-BB204)/BB204</f>
        <v>3.882934872217672E-3</v>
      </c>
      <c r="BB204" s="244">
        <f>+BB205+BB207+BB209</f>
        <v>1213</v>
      </c>
      <c r="BC204" s="244">
        <f>+BC205+BC207+BC209</f>
        <v>1217.71</v>
      </c>
      <c r="BD204" s="244">
        <f>+BD205+BD207+BD209</f>
        <v>1479</v>
      </c>
      <c r="BE204" s="43">
        <f t="shared" ref="BE204:BE224" si="381">+(BD204-BC204)/BD204</f>
        <v>0.17666666666666664</v>
      </c>
      <c r="BF204" s="41">
        <f t="shared" ref="BF204:BF224" si="382">+(BH204-BG204)/BG204</f>
        <v>-0.63369194637402726</v>
      </c>
      <c r="BG204" s="244">
        <f>+BG205+BG207+BG209</f>
        <v>5241.49</v>
      </c>
      <c r="BH204" s="244">
        <f>+BH205+BH207+BH209</f>
        <v>1920</v>
      </c>
      <c r="BI204" s="244">
        <f>+BI205+BI207+BI209</f>
        <v>2292</v>
      </c>
      <c r="BJ204" s="43">
        <f t="shared" ref="BJ204:BJ224" si="383">+(BI204-BH204)/BI204</f>
        <v>0.16230366492146597</v>
      </c>
      <c r="BK204" s="45">
        <f t="shared" ref="BK204:BK224" si="384">+(BM204-BL204)/BL204</f>
        <v>-0.27701508257233287</v>
      </c>
      <c r="BL204" s="247">
        <f t="shared" ref="BL204" si="385">+D204+I204+N204+S204+X204+AC204+AH204+AM204+AR204++AW204+BB204+BG204</f>
        <v>114086.64000000001</v>
      </c>
      <c r="BM204" s="248">
        <f t="shared" ref="BM204" si="386">+E204+J204+O204+T204+Y204+AD204+AI204+AN204+AS204++AX204+BC204+BH204</f>
        <v>82482.92</v>
      </c>
      <c r="BN204" s="249">
        <f t="shared" ref="BN204" si="387">+F204+K204+P204+U204+Z204+AE204+AJ204+AO204+AT204++AY204+BD204+BI204</f>
        <v>112856</v>
      </c>
      <c r="BO204" s="49">
        <f t="shared" ref="BO204:BO224" si="388">+(BN204-BM204)/BN204</f>
        <v>0.26913128234209971</v>
      </c>
      <c r="BP204" s="464">
        <f>+BL204-BL205-BL207-BL209</f>
        <v>1.8189894035458565E-12</v>
      </c>
      <c r="BQ204" s="464">
        <f t="shared" ref="BQ204:BR204" si="389">+BM204-BM205-BM207-BM209</f>
        <v>0</v>
      </c>
      <c r="BR204" s="464">
        <f t="shared" si="389"/>
        <v>0</v>
      </c>
      <c r="BS204" s="468"/>
    </row>
    <row r="205" spans="2:72" s="86" customFormat="1" ht="14.25" outlineLevel="2" x14ac:dyDescent="0.2">
      <c r="B205" s="250" t="s">
        <v>79</v>
      </c>
      <c r="C205" s="41">
        <f t="shared" si="360"/>
        <v>-0.14052733076206939</v>
      </c>
      <c r="D205" s="571">
        <v>2406.08</v>
      </c>
      <c r="E205" s="604">
        <v>2067.96</v>
      </c>
      <c r="F205" s="571">
        <v>1459</v>
      </c>
      <c r="G205" s="43">
        <f t="shared" si="361"/>
        <v>-0.41738176833447571</v>
      </c>
      <c r="H205" s="41">
        <f t="shared" si="362"/>
        <v>3.3246417527970848E-2</v>
      </c>
      <c r="I205" s="487">
        <v>2228.21</v>
      </c>
      <c r="J205" s="487">
        <v>2302.29</v>
      </c>
      <c r="K205" s="251">
        <v>1325</v>
      </c>
      <c r="L205" s="43">
        <f t="shared" si="363"/>
        <v>-0.73757735849056605</v>
      </c>
      <c r="M205" s="41">
        <f t="shared" si="364"/>
        <v>-0.46653902050797019</v>
      </c>
      <c r="N205" s="487">
        <v>3467.92</v>
      </c>
      <c r="O205" s="487">
        <v>1850</v>
      </c>
      <c r="P205" s="251">
        <v>2454</v>
      </c>
      <c r="Q205" s="43">
        <f t="shared" si="365"/>
        <v>0.24612876935615322</v>
      </c>
      <c r="R205" s="41">
        <f t="shared" si="366"/>
        <v>-1</v>
      </c>
      <c r="S205" s="487">
        <v>7716.28</v>
      </c>
      <c r="T205" s="487">
        <v>0</v>
      </c>
      <c r="U205" s="251">
        <v>1542</v>
      </c>
      <c r="V205" s="43">
        <f t="shared" si="367"/>
        <v>1</v>
      </c>
      <c r="W205" s="41">
        <f t="shared" si="368"/>
        <v>-1</v>
      </c>
      <c r="X205" s="487">
        <v>1241.69</v>
      </c>
      <c r="Y205" s="487">
        <v>0</v>
      </c>
      <c r="Z205" s="251">
        <v>3884</v>
      </c>
      <c r="AA205" s="43">
        <f t="shared" si="369"/>
        <v>1</v>
      </c>
      <c r="AB205" s="41">
        <f t="shared" si="370"/>
        <v>-0.99680745141551452</v>
      </c>
      <c r="AC205" s="487">
        <v>11238.67</v>
      </c>
      <c r="AD205" s="487">
        <v>35.880000000000003</v>
      </c>
      <c r="AE205" s="251">
        <v>11459</v>
      </c>
      <c r="AF205" s="43">
        <f t="shared" si="371"/>
        <v>0.99686883672222715</v>
      </c>
      <c r="AG205" s="41">
        <f t="shared" si="372"/>
        <v>-0.30283660310127647</v>
      </c>
      <c r="AH205" s="487">
        <v>30747.34</v>
      </c>
      <c r="AI205" s="487">
        <v>21435.919999999998</v>
      </c>
      <c r="AJ205" s="251">
        <v>29799</v>
      </c>
      <c r="AK205" s="43">
        <f t="shared" si="373"/>
        <v>0.28064968623108166</v>
      </c>
      <c r="AL205" s="41">
        <f t="shared" si="374"/>
        <v>0.24310316999592496</v>
      </c>
      <c r="AM205" s="487">
        <v>33642.629999999997</v>
      </c>
      <c r="AN205" s="487">
        <v>41821.26</v>
      </c>
      <c r="AO205" s="251">
        <v>42383</v>
      </c>
      <c r="AP205" s="43">
        <f t="shared" si="375"/>
        <v>1.3253898968926172E-2</v>
      </c>
      <c r="AQ205" s="41">
        <f t="shared" si="376"/>
        <v>-0.29899484543070887</v>
      </c>
      <c r="AR205" s="487">
        <v>11063.97</v>
      </c>
      <c r="AS205" s="251">
        <v>7755.9</v>
      </c>
      <c r="AT205" s="252">
        <v>11093</v>
      </c>
      <c r="AU205" s="43">
        <f t="shared" si="377"/>
        <v>0.30082935184350496</v>
      </c>
      <c r="AV205" s="41">
        <f t="shared" si="378"/>
        <v>-0.3185314646800293</v>
      </c>
      <c r="AW205" s="252">
        <v>2723.53</v>
      </c>
      <c r="AX205" s="251">
        <v>1856</v>
      </c>
      <c r="AY205" s="251">
        <v>3687</v>
      </c>
      <c r="AZ205" s="43">
        <f t="shared" si="379"/>
        <v>0.49660970979115815</v>
      </c>
      <c r="BA205" s="41">
        <f t="shared" si="380"/>
        <v>3.882934872217672E-3</v>
      </c>
      <c r="BB205" s="487">
        <v>1213</v>
      </c>
      <c r="BC205" s="251">
        <v>1217.71</v>
      </c>
      <c r="BD205" s="251">
        <v>1479</v>
      </c>
      <c r="BE205" s="43">
        <f t="shared" si="381"/>
        <v>0.17666666666666664</v>
      </c>
      <c r="BF205" s="41">
        <f t="shared" si="382"/>
        <v>-0.59506399886955363</v>
      </c>
      <c r="BG205" s="487">
        <v>4741.49</v>
      </c>
      <c r="BH205" s="251">
        <v>1920</v>
      </c>
      <c r="BI205" s="251">
        <v>2292</v>
      </c>
      <c r="BJ205" s="43">
        <f t="shared" si="383"/>
        <v>0.16230366492146597</v>
      </c>
      <c r="BK205" s="45">
        <f t="shared" si="384"/>
        <v>-0.26832404747417554</v>
      </c>
      <c r="BL205" s="253">
        <f t="shared" ref="BL205" si="390">+D205+I205+N205+S205+X205+AC205+AH205+AM205+AR205++AW205+BB205+BG205</f>
        <v>112430.81000000001</v>
      </c>
      <c r="BM205" s="254">
        <f t="shared" ref="BM205" si="391">+E205+J205+O205+T205+Y205+AD205+AI205+AN205+AS205++AX205+BC205+BH205</f>
        <v>82262.92</v>
      </c>
      <c r="BN205" s="259">
        <f t="shared" ref="BN205" si="392">+F205+K205+P205+U205+Z205+AE205+AJ205+AO205+AT205++AY205+BD205+BI205</f>
        <v>112856</v>
      </c>
      <c r="BO205" s="49">
        <f t="shared" si="388"/>
        <v>0.27108066917133339</v>
      </c>
      <c r="BS205" s="259">
        <v>129059.7</v>
      </c>
      <c r="BT205" s="86" t="s">
        <v>286</v>
      </c>
    </row>
    <row r="206" spans="2:72" s="86" customFormat="1" ht="14.25" outlineLevel="2" x14ac:dyDescent="0.2">
      <c r="B206" s="255" t="s">
        <v>80</v>
      </c>
      <c r="C206" s="41">
        <f t="shared" si="360"/>
        <v>-2.9285875883816443E-2</v>
      </c>
      <c r="D206" s="688">
        <f>IFERROR(D205/D24,0)</f>
        <v>3.2825102319236015</v>
      </c>
      <c r="E206" s="605">
        <f>IFERROR(E205/E24,0)</f>
        <v>3.1863790446841294</v>
      </c>
      <c r="F206" s="626">
        <f>IFERROR(F205/F24,0)</f>
        <v>3.1855895196506552</v>
      </c>
      <c r="G206" s="43">
        <f t="shared" si="361"/>
        <v>-2.4784267671773465E-4</v>
      </c>
      <c r="H206" s="41">
        <f t="shared" si="362"/>
        <v>-0.16057979309419482</v>
      </c>
      <c r="I206" s="256">
        <f>IFERROR(I205/I24,0)</f>
        <v>3.7959284497444634</v>
      </c>
      <c r="J206" s="256">
        <v>3.1863790446841298</v>
      </c>
      <c r="K206" s="488">
        <v>3.1863790446841298</v>
      </c>
      <c r="L206" s="43">
        <f t="shared" si="363"/>
        <v>0</v>
      </c>
      <c r="M206" s="41">
        <f t="shared" si="364"/>
        <v>-0.23738304024088575</v>
      </c>
      <c r="N206" s="256">
        <f>IFERROR(N205/N24,0)</f>
        <v>4.1782168674698799</v>
      </c>
      <c r="O206" s="256">
        <v>3.1863790446841298</v>
      </c>
      <c r="P206" s="488">
        <v>3.1863790446841298</v>
      </c>
      <c r="Q206" s="43">
        <f t="shared" si="365"/>
        <v>0</v>
      </c>
      <c r="R206" s="41" t="e">
        <f t="shared" si="366"/>
        <v>#N/A</v>
      </c>
      <c r="S206" s="256">
        <v>3.4742368302566398</v>
      </c>
      <c r="T206" s="256" t="e">
        <f>#N/A</f>
        <v>#N/A</v>
      </c>
      <c r="U206" s="488">
        <v>3.48</v>
      </c>
      <c r="V206" s="43" t="e">
        <f t="shared" si="367"/>
        <v>#N/A</v>
      </c>
      <c r="W206" s="41" t="e">
        <f t="shared" si="368"/>
        <v>#N/A</v>
      </c>
      <c r="X206" s="256">
        <v>4.2378498293515401</v>
      </c>
      <c r="Y206" s="256" t="e">
        <f>#N/A</f>
        <v>#N/A</v>
      </c>
      <c r="Z206" s="488">
        <v>4.24</v>
      </c>
      <c r="AA206" s="43" t="e">
        <f t="shared" si="369"/>
        <v>#N/A</v>
      </c>
      <c r="AB206" s="41" t="e">
        <f t="shared" si="370"/>
        <v>#N/A</v>
      </c>
      <c r="AC206" s="256">
        <v>5.1435560640732296</v>
      </c>
      <c r="AD206" s="256" t="e">
        <f>#N/A</f>
        <v>#N/A</v>
      </c>
      <c r="AE206" s="488">
        <v>5.15</v>
      </c>
      <c r="AF206" s="43" t="e">
        <f t="shared" si="371"/>
        <v>#N/A</v>
      </c>
      <c r="AG206" s="41">
        <f t="shared" si="372"/>
        <v>0.29933680086276315</v>
      </c>
      <c r="AH206" s="256">
        <v>3.1133394086674802</v>
      </c>
      <c r="AI206" s="256">
        <v>4.0452764672579704</v>
      </c>
      <c r="AJ206" s="488">
        <v>3</v>
      </c>
      <c r="AK206" s="43">
        <f t="shared" si="373"/>
        <v>-0.34842548908599014</v>
      </c>
      <c r="AL206" s="41">
        <f t="shared" si="374"/>
        <v>0.25898783539983056</v>
      </c>
      <c r="AM206" s="256">
        <v>2.73851282051282</v>
      </c>
      <c r="AN206" s="256">
        <v>3.4477543281121199</v>
      </c>
      <c r="AO206" s="488">
        <v>3.45</v>
      </c>
      <c r="AP206" s="43">
        <f t="shared" si="375"/>
        <v>6.5091938779138377E-4</v>
      </c>
      <c r="AQ206" s="41">
        <f t="shared" si="376"/>
        <v>2.6328704795824044E-3</v>
      </c>
      <c r="AR206" s="256">
        <v>3.0818857938718702</v>
      </c>
      <c r="AS206" s="488">
        <v>3.09</v>
      </c>
      <c r="AT206" s="489">
        <v>3.09</v>
      </c>
      <c r="AU206" s="43">
        <f t="shared" si="377"/>
        <v>0</v>
      </c>
      <c r="AV206" s="41">
        <f t="shared" si="378"/>
        <v>0.30863254673163021</v>
      </c>
      <c r="AW206" s="490">
        <v>2.21605370219691</v>
      </c>
      <c r="AX206" s="488">
        <v>2.9</v>
      </c>
      <c r="AY206" s="488">
        <v>3</v>
      </c>
      <c r="AZ206" s="43">
        <f t="shared" si="379"/>
        <v>3.3333333333333361E-2</v>
      </c>
      <c r="BA206" s="41">
        <f t="shared" si="380"/>
        <v>3.9822571070520741E-3</v>
      </c>
      <c r="BB206" s="256">
        <v>2.4602028397565898</v>
      </c>
      <c r="BC206" s="488">
        <v>2.4700000000000002</v>
      </c>
      <c r="BD206" s="488">
        <v>3</v>
      </c>
      <c r="BE206" s="43">
        <f t="shared" si="381"/>
        <v>0.17666666666666661</v>
      </c>
      <c r="BF206" s="41">
        <f t="shared" si="382"/>
        <v>-0.5172403611522961</v>
      </c>
      <c r="BG206" s="256">
        <v>6.2142726081258202</v>
      </c>
      <c r="BH206" s="488">
        <v>3</v>
      </c>
      <c r="BI206" s="488">
        <v>3</v>
      </c>
      <c r="BJ206" s="43">
        <f t="shared" si="383"/>
        <v>0</v>
      </c>
      <c r="BK206" s="45">
        <f t="shared" si="384"/>
        <v>9.2516099687983619E-2</v>
      </c>
      <c r="BL206" s="257">
        <f>+BL205/BL24</f>
        <v>3.2045264357987748</v>
      </c>
      <c r="BM206" s="257">
        <f>+BM205/BM24</f>
        <v>3.5009967229859131</v>
      </c>
      <c r="BN206" s="257">
        <f>+BN205/BN24</f>
        <v>3.3666249030487441</v>
      </c>
      <c r="BO206" s="49">
        <f t="shared" si="388"/>
        <v>-3.9912916884647529E-2</v>
      </c>
      <c r="BP206" s="258"/>
    </row>
    <row r="207" spans="2:72" s="86" customFormat="1" ht="14.25" outlineLevel="2" x14ac:dyDescent="0.2">
      <c r="B207" s="250" t="s">
        <v>81</v>
      </c>
      <c r="C207" s="41" t="e">
        <f t="shared" si="360"/>
        <v>#DIV/0!</v>
      </c>
      <c r="D207" s="571">
        <v>0</v>
      </c>
      <c r="E207" s="604">
        <v>0</v>
      </c>
      <c r="F207" s="571">
        <v>0</v>
      </c>
      <c r="G207" s="43" t="e">
        <f t="shared" si="361"/>
        <v>#DIV/0!</v>
      </c>
      <c r="H207" s="41" t="e">
        <f t="shared" si="362"/>
        <v>#DIV/0!</v>
      </c>
      <c r="I207" s="487">
        <v>0</v>
      </c>
      <c r="J207" s="487">
        <v>0</v>
      </c>
      <c r="K207" s="251">
        <v>0</v>
      </c>
      <c r="L207" s="43" t="e">
        <f t="shared" si="363"/>
        <v>#DIV/0!</v>
      </c>
      <c r="M207" s="41" t="e">
        <f t="shared" si="364"/>
        <v>#DIV/0!</v>
      </c>
      <c r="N207" s="487">
        <v>0</v>
      </c>
      <c r="O207" s="487">
        <v>0</v>
      </c>
      <c r="P207" s="251">
        <v>0</v>
      </c>
      <c r="Q207" s="43" t="e">
        <f t="shared" si="365"/>
        <v>#DIV/0!</v>
      </c>
      <c r="R207" s="41" t="e">
        <f t="shared" si="366"/>
        <v>#DIV/0!</v>
      </c>
      <c r="S207" s="487"/>
      <c r="T207" s="487">
        <v>0</v>
      </c>
      <c r="U207" s="251">
        <v>0</v>
      </c>
      <c r="V207" s="43" t="e">
        <f t="shared" si="367"/>
        <v>#DIV/0!</v>
      </c>
      <c r="W207" s="41" t="e">
        <f t="shared" si="368"/>
        <v>#DIV/0!</v>
      </c>
      <c r="X207" s="487"/>
      <c r="Y207" s="487">
        <v>0</v>
      </c>
      <c r="Z207" s="251">
        <v>0</v>
      </c>
      <c r="AA207" s="43" t="e">
        <f t="shared" si="369"/>
        <v>#DIV/0!</v>
      </c>
      <c r="AB207" s="41" t="e">
        <f t="shared" si="370"/>
        <v>#DIV/0!</v>
      </c>
      <c r="AC207" s="487"/>
      <c r="AD207" s="487">
        <v>0</v>
      </c>
      <c r="AE207" s="251">
        <v>0</v>
      </c>
      <c r="AF207" s="43" t="e">
        <f t="shared" si="371"/>
        <v>#DIV/0!</v>
      </c>
      <c r="AG207" s="41" t="e">
        <f t="shared" si="372"/>
        <v>#DIV/0!</v>
      </c>
      <c r="AH207" s="487">
        <v>0</v>
      </c>
      <c r="AI207" s="487">
        <v>0</v>
      </c>
      <c r="AJ207" s="251">
        <v>0</v>
      </c>
      <c r="AK207" s="43" t="e">
        <f t="shared" si="373"/>
        <v>#DIV/0!</v>
      </c>
      <c r="AL207" s="41" t="e">
        <f t="shared" si="374"/>
        <v>#DIV/0!</v>
      </c>
      <c r="AM207" s="487">
        <v>0</v>
      </c>
      <c r="AN207" s="487">
        <v>0</v>
      </c>
      <c r="AO207" s="251">
        <v>0</v>
      </c>
      <c r="AP207" s="43" t="e">
        <f t="shared" si="375"/>
        <v>#DIV/0!</v>
      </c>
      <c r="AQ207" s="41" t="e">
        <f t="shared" si="376"/>
        <v>#DIV/0!</v>
      </c>
      <c r="AR207" s="487">
        <v>0</v>
      </c>
      <c r="AS207" s="251">
        <v>0</v>
      </c>
      <c r="AT207" s="252">
        <v>0</v>
      </c>
      <c r="AU207" s="43" t="e">
        <f t="shared" si="377"/>
        <v>#DIV/0!</v>
      </c>
      <c r="AV207" s="41" t="e">
        <f t="shared" si="378"/>
        <v>#DIV/0!</v>
      </c>
      <c r="AW207" s="252">
        <v>0</v>
      </c>
      <c r="AX207" s="251">
        <v>0</v>
      </c>
      <c r="AY207" s="251">
        <v>0</v>
      </c>
      <c r="AZ207" s="43" t="e">
        <f t="shared" si="379"/>
        <v>#DIV/0!</v>
      </c>
      <c r="BA207" s="41" t="e">
        <f t="shared" si="380"/>
        <v>#DIV/0!</v>
      </c>
      <c r="BB207" s="487">
        <v>0</v>
      </c>
      <c r="BC207" s="251">
        <v>0</v>
      </c>
      <c r="BD207" s="251">
        <v>0</v>
      </c>
      <c r="BE207" s="43" t="e">
        <f t="shared" si="381"/>
        <v>#DIV/0!</v>
      </c>
      <c r="BF207" s="41" t="e">
        <f t="shared" si="382"/>
        <v>#DIV/0!</v>
      </c>
      <c r="BG207" s="487">
        <v>0</v>
      </c>
      <c r="BH207" s="251">
        <v>0</v>
      </c>
      <c r="BI207" s="251">
        <v>0</v>
      </c>
      <c r="BJ207" s="43" t="e">
        <f t="shared" si="383"/>
        <v>#DIV/0!</v>
      </c>
      <c r="BK207" s="45" t="e">
        <f t="shared" si="384"/>
        <v>#DIV/0!</v>
      </c>
      <c r="BL207" s="253">
        <f t="shared" ref="BL207" si="393">+D207+I207+N207+S207+X207+AC207+AH207+AM207+AR207++AW207+BB207+BG207</f>
        <v>0</v>
      </c>
      <c r="BM207" s="254">
        <f t="shared" ref="BM207" si="394">+E207+J207+O207+T207+Y207+AD207+AI207+AN207+AS207++AX207+BC207+BH207</f>
        <v>0</v>
      </c>
      <c r="BN207" s="259">
        <f t="shared" ref="BN207" si="395">+F207+K207+P207+U207+Z207+AE207+AJ207+AO207+AT207++AY207+BD207+BI207</f>
        <v>0</v>
      </c>
      <c r="BO207" s="49" t="e">
        <f t="shared" si="388"/>
        <v>#DIV/0!</v>
      </c>
    </row>
    <row r="208" spans="2:72" s="86" customFormat="1" ht="14.25" outlineLevel="2" x14ac:dyDescent="0.2">
      <c r="B208" s="255" t="s">
        <v>82</v>
      </c>
      <c r="C208" s="41" t="e">
        <f t="shared" si="360"/>
        <v>#DIV/0!</v>
      </c>
      <c r="D208" s="688">
        <f>IFERROR(D207/D24,0)</f>
        <v>0</v>
      </c>
      <c r="E208" s="605">
        <f t="shared" ref="E208:F208" si="396">IFERROR(E207/E24,0)</f>
        <v>0</v>
      </c>
      <c r="F208" s="626">
        <f t="shared" si="396"/>
        <v>0</v>
      </c>
      <c r="G208" s="43" t="e">
        <f t="shared" si="361"/>
        <v>#DIV/0!</v>
      </c>
      <c r="H208" s="41" t="e">
        <f t="shared" si="362"/>
        <v>#DIV/0!</v>
      </c>
      <c r="I208" s="256">
        <f>IFERROR(I207/I24,0)</f>
        <v>0</v>
      </c>
      <c r="J208" s="256">
        <f t="shared" ref="J208" si="397">IFERROR(J207/J24,0)</f>
        <v>0</v>
      </c>
      <c r="K208" s="488">
        <f t="shared" ref="K208" si="398">IFERROR(K207/K24,0)</f>
        <v>0</v>
      </c>
      <c r="L208" s="43" t="e">
        <f t="shared" si="363"/>
        <v>#DIV/0!</v>
      </c>
      <c r="M208" s="41" t="e">
        <f t="shared" si="364"/>
        <v>#DIV/0!</v>
      </c>
      <c r="N208" s="256">
        <v>0</v>
      </c>
      <c r="O208" s="256">
        <v>0</v>
      </c>
      <c r="P208" s="488"/>
      <c r="Q208" s="43" t="e">
        <f t="shared" si="365"/>
        <v>#DIV/0!</v>
      </c>
      <c r="R208" s="41" t="e">
        <f t="shared" si="366"/>
        <v>#DIV/0!</v>
      </c>
      <c r="S208" s="256">
        <v>0</v>
      </c>
      <c r="T208" s="256">
        <v>0</v>
      </c>
      <c r="U208" s="488"/>
      <c r="V208" s="43" t="e">
        <f t="shared" si="367"/>
        <v>#DIV/0!</v>
      </c>
      <c r="W208" s="41" t="e">
        <f t="shared" si="368"/>
        <v>#DIV/0!</v>
      </c>
      <c r="X208" s="256">
        <v>0</v>
      </c>
      <c r="Y208" s="256">
        <v>0</v>
      </c>
      <c r="Z208" s="488"/>
      <c r="AA208" s="43" t="e">
        <f t="shared" si="369"/>
        <v>#DIV/0!</v>
      </c>
      <c r="AB208" s="41" t="e">
        <f t="shared" si="370"/>
        <v>#DIV/0!</v>
      </c>
      <c r="AC208" s="256">
        <v>0</v>
      </c>
      <c r="AD208" s="256">
        <v>0</v>
      </c>
      <c r="AE208" s="488"/>
      <c r="AF208" s="43" t="e">
        <f t="shared" si="371"/>
        <v>#DIV/0!</v>
      </c>
      <c r="AG208" s="41" t="e">
        <f t="shared" si="372"/>
        <v>#DIV/0!</v>
      </c>
      <c r="AH208" s="256">
        <v>0</v>
      </c>
      <c r="AI208" s="256">
        <v>0</v>
      </c>
      <c r="AJ208" s="488"/>
      <c r="AK208" s="43" t="e">
        <f t="shared" si="373"/>
        <v>#DIV/0!</v>
      </c>
      <c r="AL208" s="41" t="e">
        <f t="shared" si="374"/>
        <v>#DIV/0!</v>
      </c>
      <c r="AM208" s="256">
        <v>0</v>
      </c>
      <c r="AN208" s="256">
        <v>0</v>
      </c>
      <c r="AO208" s="488"/>
      <c r="AP208" s="43" t="e">
        <f t="shared" si="375"/>
        <v>#DIV/0!</v>
      </c>
      <c r="AQ208" s="41" t="e">
        <f t="shared" si="376"/>
        <v>#DIV/0!</v>
      </c>
      <c r="AR208" s="256">
        <v>0</v>
      </c>
      <c r="AS208" s="488"/>
      <c r="AT208" s="489"/>
      <c r="AU208" s="43" t="e">
        <f t="shared" si="377"/>
        <v>#DIV/0!</v>
      </c>
      <c r="AV208" s="41" t="e">
        <f t="shared" si="378"/>
        <v>#DIV/0!</v>
      </c>
      <c r="AW208" s="490">
        <v>0</v>
      </c>
      <c r="AX208" s="488"/>
      <c r="AY208" s="488"/>
      <c r="AZ208" s="43" t="e">
        <f t="shared" si="379"/>
        <v>#DIV/0!</v>
      </c>
      <c r="BA208" s="41" t="e">
        <f t="shared" si="380"/>
        <v>#DIV/0!</v>
      </c>
      <c r="BB208" s="256">
        <v>0</v>
      </c>
      <c r="BC208" s="488"/>
      <c r="BD208" s="488"/>
      <c r="BE208" s="43" t="e">
        <f t="shared" si="381"/>
        <v>#DIV/0!</v>
      </c>
      <c r="BF208" s="41" t="e">
        <f t="shared" si="382"/>
        <v>#DIV/0!</v>
      </c>
      <c r="BG208" s="256">
        <v>0</v>
      </c>
      <c r="BH208" s="488"/>
      <c r="BI208" s="488"/>
      <c r="BJ208" s="43" t="e">
        <f t="shared" si="383"/>
        <v>#DIV/0!</v>
      </c>
      <c r="BK208" s="45" t="e">
        <f t="shared" si="384"/>
        <v>#DIV/0!</v>
      </c>
      <c r="BL208" s="257">
        <f>+BL207/BL24</f>
        <v>0</v>
      </c>
      <c r="BM208" s="260">
        <f>+BM207/BM24</f>
        <v>0</v>
      </c>
      <c r="BN208" s="261">
        <f>+BN207/BN24</f>
        <v>0</v>
      </c>
      <c r="BO208" s="49" t="e">
        <f t="shared" si="388"/>
        <v>#DIV/0!</v>
      </c>
    </row>
    <row r="209" spans="2:70" s="86" customFormat="1" ht="14.25" outlineLevel="2" x14ac:dyDescent="0.2">
      <c r="B209" s="250" t="s">
        <v>83</v>
      </c>
      <c r="C209" s="41" t="e">
        <f t="shared" si="360"/>
        <v>#DIV/0!</v>
      </c>
      <c r="D209" s="571">
        <v>0</v>
      </c>
      <c r="E209" s="604">
        <v>0</v>
      </c>
      <c r="F209" s="571">
        <v>0</v>
      </c>
      <c r="G209" s="43" t="e">
        <f t="shared" si="361"/>
        <v>#DIV/0!</v>
      </c>
      <c r="H209" s="41">
        <f t="shared" si="362"/>
        <v>-0.26666666666666666</v>
      </c>
      <c r="I209" s="487">
        <v>300</v>
      </c>
      <c r="J209" s="487">
        <v>220</v>
      </c>
      <c r="K209" s="251">
        <v>0</v>
      </c>
      <c r="L209" s="43" t="e">
        <f t="shared" si="363"/>
        <v>#DIV/0!</v>
      </c>
      <c r="M209" s="41" t="e">
        <f t="shared" si="364"/>
        <v>#DIV/0!</v>
      </c>
      <c r="N209" s="487">
        <v>0</v>
      </c>
      <c r="O209" s="487">
        <v>0</v>
      </c>
      <c r="P209" s="251">
        <v>0</v>
      </c>
      <c r="Q209" s="43" t="e">
        <f t="shared" si="365"/>
        <v>#DIV/0!</v>
      </c>
      <c r="R209" s="41" t="e">
        <f t="shared" si="366"/>
        <v>#DIV/0!</v>
      </c>
      <c r="S209" s="487">
        <v>0</v>
      </c>
      <c r="T209" s="487">
        <v>0</v>
      </c>
      <c r="U209" s="251">
        <v>0</v>
      </c>
      <c r="V209" s="43" t="e">
        <f t="shared" si="367"/>
        <v>#DIV/0!</v>
      </c>
      <c r="W209" s="41" t="e">
        <f t="shared" si="368"/>
        <v>#DIV/0!</v>
      </c>
      <c r="X209" s="487">
        <v>0</v>
      </c>
      <c r="Y209" s="487">
        <v>0</v>
      </c>
      <c r="Z209" s="251">
        <v>0</v>
      </c>
      <c r="AA209" s="43" t="e">
        <f t="shared" si="369"/>
        <v>#DIV/0!</v>
      </c>
      <c r="AB209" s="41" t="e">
        <f t="shared" si="370"/>
        <v>#DIV/0!</v>
      </c>
      <c r="AC209" s="487">
        <v>0</v>
      </c>
      <c r="AD209" s="487">
        <v>0</v>
      </c>
      <c r="AE209" s="251">
        <v>0</v>
      </c>
      <c r="AF209" s="43" t="e">
        <f t="shared" si="371"/>
        <v>#DIV/0!</v>
      </c>
      <c r="AG209" s="41" t="e">
        <f t="shared" si="372"/>
        <v>#DIV/0!</v>
      </c>
      <c r="AH209" s="487">
        <v>0</v>
      </c>
      <c r="AI209" s="487">
        <v>0</v>
      </c>
      <c r="AJ209" s="251">
        <v>0</v>
      </c>
      <c r="AK209" s="43" t="e">
        <f t="shared" si="373"/>
        <v>#DIV/0!</v>
      </c>
      <c r="AL209" s="41">
        <f t="shared" si="374"/>
        <v>-1</v>
      </c>
      <c r="AM209" s="487">
        <v>60</v>
      </c>
      <c r="AN209" s="487">
        <v>0</v>
      </c>
      <c r="AO209" s="251">
        <v>0</v>
      </c>
      <c r="AP209" s="43" t="e">
        <f t="shared" si="375"/>
        <v>#DIV/0!</v>
      </c>
      <c r="AQ209" s="41">
        <f t="shared" si="376"/>
        <v>-1</v>
      </c>
      <c r="AR209" s="487">
        <v>795.83</v>
      </c>
      <c r="AS209" s="251">
        <v>0</v>
      </c>
      <c r="AT209" s="252">
        <v>0</v>
      </c>
      <c r="AU209" s="43" t="e">
        <f t="shared" si="377"/>
        <v>#DIV/0!</v>
      </c>
      <c r="AV209" s="41" t="e">
        <f t="shared" si="378"/>
        <v>#DIV/0!</v>
      </c>
      <c r="AW209" s="252">
        <v>0</v>
      </c>
      <c r="AX209" s="251">
        <v>0</v>
      </c>
      <c r="AY209" s="251">
        <v>0</v>
      </c>
      <c r="AZ209" s="43" t="e">
        <f t="shared" si="379"/>
        <v>#DIV/0!</v>
      </c>
      <c r="BA209" s="41" t="e">
        <f t="shared" si="380"/>
        <v>#DIV/0!</v>
      </c>
      <c r="BB209" s="487">
        <v>0</v>
      </c>
      <c r="BC209" s="251">
        <v>0</v>
      </c>
      <c r="BD209" s="251">
        <v>0</v>
      </c>
      <c r="BE209" s="43" t="e">
        <f t="shared" si="381"/>
        <v>#DIV/0!</v>
      </c>
      <c r="BF209" s="41">
        <f t="shared" si="382"/>
        <v>-1</v>
      </c>
      <c r="BG209" s="487">
        <v>500</v>
      </c>
      <c r="BH209" s="251">
        <v>0</v>
      </c>
      <c r="BI209" s="251">
        <v>0</v>
      </c>
      <c r="BJ209" s="43" t="e">
        <f t="shared" si="383"/>
        <v>#DIV/0!</v>
      </c>
      <c r="BK209" s="45">
        <f t="shared" si="384"/>
        <v>-0.86713611904603738</v>
      </c>
      <c r="BL209" s="253">
        <f t="shared" ref="BL209" si="399">+D209+I209+N209+S209+X209+AC209+AH209+AM209+AR209++AW209+BB209+BG209</f>
        <v>1655.83</v>
      </c>
      <c r="BM209" s="254">
        <f t="shared" ref="BM209" si="400">+E209+J209+O209+T209+Y209+AD209+AI209+AN209+AS209++AX209+BC209+BH209</f>
        <v>220</v>
      </c>
      <c r="BN209" s="259">
        <f t="shared" ref="BN209" si="401">+F209+K209+P209+U209+Z209+AE209+AJ209+AO209+AT209++AY209+BD209+BI209</f>
        <v>0</v>
      </c>
      <c r="BO209" s="49" t="e">
        <f t="shared" si="388"/>
        <v>#DIV/0!</v>
      </c>
    </row>
    <row r="210" spans="2:70" s="86" customFormat="1" ht="14.25" outlineLevel="2" x14ac:dyDescent="0.2">
      <c r="B210" s="255" t="s">
        <v>84</v>
      </c>
      <c r="C210" s="41" t="e">
        <f t="shared" si="360"/>
        <v>#DIV/0!</v>
      </c>
      <c r="D210" s="688">
        <f>IFERROR(D209/D24,0)</f>
        <v>0</v>
      </c>
      <c r="E210" s="605">
        <f t="shared" ref="E210:F210" si="402">IFERROR(E209/E24,0)</f>
        <v>0</v>
      </c>
      <c r="F210" s="626">
        <f t="shared" si="402"/>
        <v>0</v>
      </c>
      <c r="G210" s="43" t="e">
        <f t="shared" si="361"/>
        <v>#DIV/0!</v>
      </c>
      <c r="H210" s="41">
        <f t="shared" si="362"/>
        <v>-0.35072900955253777</v>
      </c>
      <c r="I210" s="256">
        <v>0.51107325383304902</v>
      </c>
      <c r="J210" s="256">
        <v>0.33182503770739102</v>
      </c>
      <c r="K210" s="488">
        <v>0</v>
      </c>
      <c r="L210" s="43" t="e">
        <f t="shared" si="363"/>
        <v>#DIV/0!</v>
      </c>
      <c r="M210" s="41" t="e">
        <f t="shared" si="364"/>
        <v>#DIV/0!</v>
      </c>
      <c r="N210" s="256">
        <v>0</v>
      </c>
      <c r="O210" s="256">
        <v>0</v>
      </c>
      <c r="P210" s="488"/>
      <c r="Q210" s="43" t="e">
        <f t="shared" si="365"/>
        <v>#DIV/0!</v>
      </c>
      <c r="R210" s="41" t="e">
        <f t="shared" si="366"/>
        <v>#N/A</v>
      </c>
      <c r="S210" s="256">
        <v>0</v>
      </c>
      <c r="T210" s="256" t="e">
        <f>#N/A</f>
        <v>#N/A</v>
      </c>
      <c r="U210" s="488"/>
      <c r="V210" s="43" t="e">
        <f t="shared" si="367"/>
        <v>#N/A</v>
      </c>
      <c r="W210" s="41" t="e">
        <f t="shared" si="368"/>
        <v>#N/A</v>
      </c>
      <c r="X210" s="256">
        <v>0</v>
      </c>
      <c r="Y210" s="256" t="e">
        <f>#N/A</f>
        <v>#N/A</v>
      </c>
      <c r="Z210" s="488">
        <v>0</v>
      </c>
      <c r="AA210" s="43" t="e">
        <f t="shared" si="369"/>
        <v>#N/A</v>
      </c>
      <c r="AB210" s="41" t="e">
        <f t="shared" si="370"/>
        <v>#N/A</v>
      </c>
      <c r="AC210" s="256">
        <v>0</v>
      </c>
      <c r="AD210" s="256" t="e">
        <f>#N/A</f>
        <v>#N/A</v>
      </c>
      <c r="AE210" s="488"/>
      <c r="AF210" s="43" t="e">
        <f t="shared" si="371"/>
        <v>#N/A</v>
      </c>
      <c r="AG210" s="41" t="e">
        <f t="shared" si="372"/>
        <v>#DIV/0!</v>
      </c>
      <c r="AH210" s="256">
        <v>0</v>
      </c>
      <c r="AI210" s="256">
        <v>0</v>
      </c>
      <c r="AJ210" s="488"/>
      <c r="AK210" s="43" t="e">
        <f t="shared" si="373"/>
        <v>#DIV/0!</v>
      </c>
      <c r="AL210" s="41">
        <f t="shared" si="374"/>
        <v>-1</v>
      </c>
      <c r="AM210" s="256">
        <v>4.8840048840048805E-3</v>
      </c>
      <c r="AN210" s="256">
        <v>0</v>
      </c>
      <c r="AO210" s="488">
        <v>0</v>
      </c>
      <c r="AP210" s="43" t="e">
        <f t="shared" si="375"/>
        <v>#DIV/0!</v>
      </c>
      <c r="AQ210" s="41">
        <f t="shared" si="376"/>
        <v>-1</v>
      </c>
      <c r="AR210" s="256">
        <v>0.22167966573816203</v>
      </c>
      <c r="AS210" s="488"/>
      <c r="AT210" s="489"/>
      <c r="AU210" s="43" t="e">
        <f t="shared" si="377"/>
        <v>#DIV/0!</v>
      </c>
      <c r="AV210" s="41" t="e">
        <f t="shared" si="378"/>
        <v>#DIV/0!</v>
      </c>
      <c r="AW210" s="490">
        <v>0</v>
      </c>
      <c r="AX210" s="488"/>
      <c r="AY210" s="488"/>
      <c r="AZ210" s="43" t="e">
        <f t="shared" si="379"/>
        <v>#DIV/0!</v>
      </c>
      <c r="BA210" s="41" t="e">
        <f t="shared" si="380"/>
        <v>#DIV/0!</v>
      </c>
      <c r="BB210" s="256">
        <v>0</v>
      </c>
      <c r="BC210" s="488"/>
      <c r="BD210" s="488"/>
      <c r="BE210" s="43" t="e">
        <f t="shared" si="381"/>
        <v>#DIV/0!</v>
      </c>
      <c r="BF210" s="41">
        <f t="shared" si="382"/>
        <v>-1</v>
      </c>
      <c r="BG210" s="256">
        <v>0.65530799475753609</v>
      </c>
      <c r="BH210" s="488"/>
      <c r="BI210" s="488"/>
      <c r="BJ210" s="43" t="e">
        <f t="shared" si="383"/>
        <v>#DIV/0!</v>
      </c>
      <c r="BK210" s="45">
        <f t="shared" si="384"/>
        <v>-0.80161172646423884</v>
      </c>
      <c r="BL210" s="257">
        <f>+BL209/BL24</f>
        <v>4.7194812597976338E-2</v>
      </c>
      <c r="BM210" s="260">
        <f>+BM209/BM24</f>
        <v>9.3628973911563176E-3</v>
      </c>
      <c r="BN210" s="261">
        <f>+BN209/BN24</f>
        <v>0</v>
      </c>
      <c r="BO210" s="49" t="e">
        <f t="shared" si="388"/>
        <v>#DIV/0!</v>
      </c>
    </row>
    <row r="211" spans="2:70" s="262" customFormat="1" ht="15" outlineLevel="1" x14ac:dyDescent="0.2">
      <c r="B211" s="218" t="s">
        <v>85</v>
      </c>
      <c r="C211" s="41">
        <f t="shared" si="360"/>
        <v>5.6799508839090705E-2</v>
      </c>
      <c r="D211" s="687">
        <f>+SUM(D212:D213)</f>
        <v>2215.16</v>
      </c>
      <c r="E211" s="603">
        <v>2340.98</v>
      </c>
      <c r="F211" s="570">
        <f>+F212+F213</f>
        <v>1374</v>
      </c>
      <c r="G211" s="43">
        <f t="shared" si="361"/>
        <v>-0.70377001455604082</v>
      </c>
      <c r="H211" s="41">
        <f t="shared" si="362"/>
        <v>0.63420067043010164</v>
      </c>
      <c r="I211" s="244">
        <v>1831.66</v>
      </c>
      <c r="J211" s="244">
        <v>2993.3</v>
      </c>
      <c r="K211" s="244">
        <f>+K212+K213</f>
        <v>1248</v>
      </c>
      <c r="L211" s="43">
        <f t="shared" si="363"/>
        <v>-1.3984775641025642</v>
      </c>
      <c r="M211" s="41">
        <f t="shared" si="364"/>
        <v>-6.0917011111339528E-2</v>
      </c>
      <c r="N211" s="244">
        <v>1458.87</v>
      </c>
      <c r="O211" s="244">
        <v>1370</v>
      </c>
      <c r="P211" s="244">
        <f>+P212+P213</f>
        <v>2310</v>
      </c>
      <c r="Q211" s="43">
        <f t="shared" si="365"/>
        <v>0.40692640692640691</v>
      </c>
      <c r="R211" s="41">
        <f t="shared" si="366"/>
        <v>-0.97937921893782942</v>
      </c>
      <c r="S211" s="244">
        <v>2271.0100000000002</v>
      </c>
      <c r="T211" s="244">
        <v>46.83</v>
      </c>
      <c r="U211" s="244">
        <f>+U212+U213</f>
        <v>1329</v>
      </c>
      <c r="V211" s="43">
        <f t="shared" si="367"/>
        <v>0.96476297968397295</v>
      </c>
      <c r="W211" s="41">
        <f t="shared" si="368"/>
        <v>-1</v>
      </c>
      <c r="X211" s="245">
        <v>1159.21</v>
      </c>
      <c r="Y211" s="244">
        <v>0</v>
      </c>
      <c r="Z211" s="244">
        <f>+Z212+Z213</f>
        <v>2748</v>
      </c>
      <c r="AA211" s="43">
        <f t="shared" si="369"/>
        <v>1</v>
      </c>
      <c r="AB211" s="41">
        <f t="shared" si="370"/>
        <v>-0.89646458028356735</v>
      </c>
      <c r="AC211" s="244">
        <v>5341.94</v>
      </c>
      <c r="AD211" s="244">
        <v>553.08000000000004</v>
      </c>
      <c r="AE211" s="244">
        <f>+AE212+AE213</f>
        <v>6675</v>
      </c>
      <c r="AF211" s="43">
        <f t="shared" si="371"/>
        <v>0.91714157303370791</v>
      </c>
      <c r="AG211" s="41">
        <f t="shared" si="372"/>
        <v>0.26495460117600605</v>
      </c>
      <c r="AH211" s="245">
        <v>14438.7</v>
      </c>
      <c r="AI211" s="244">
        <v>18264.3</v>
      </c>
      <c r="AJ211" s="244">
        <f>+AJ212+AJ213</f>
        <v>29799</v>
      </c>
      <c r="AK211" s="43">
        <f t="shared" si="373"/>
        <v>0.38708345917648246</v>
      </c>
      <c r="AL211" s="41">
        <f t="shared" si="374"/>
        <v>1.6638546826739038</v>
      </c>
      <c r="AM211" s="245">
        <v>16515.03</v>
      </c>
      <c r="AN211" s="244">
        <v>43993.64</v>
      </c>
      <c r="AO211" s="244">
        <f>+AO212+AO213</f>
        <v>36855</v>
      </c>
      <c r="AP211" s="43">
        <f t="shared" si="375"/>
        <v>-0.19369529236195901</v>
      </c>
      <c r="AQ211" s="41">
        <f t="shared" si="376"/>
        <v>3.1467390776210455E-2</v>
      </c>
      <c r="AR211" s="245">
        <v>7203.33</v>
      </c>
      <c r="AS211" s="244">
        <v>7430</v>
      </c>
      <c r="AT211" s="246">
        <f>+AT212+AT213</f>
        <v>10770</v>
      </c>
      <c r="AU211" s="43">
        <f t="shared" si="377"/>
        <v>0.31012070566388117</v>
      </c>
      <c r="AV211" s="41">
        <f t="shared" si="378"/>
        <v>2.1602756670789831E-2</v>
      </c>
      <c r="AW211" s="246">
        <v>1810.88</v>
      </c>
      <c r="AX211" s="244">
        <v>1850</v>
      </c>
      <c r="AY211" s="244">
        <f>+AY212+AY213</f>
        <v>3687</v>
      </c>
      <c r="AZ211" s="43">
        <f t="shared" si="379"/>
        <v>0.49823704909140221</v>
      </c>
      <c r="BA211" s="41">
        <f t="shared" si="380"/>
        <v>0.34655207562150619</v>
      </c>
      <c r="BB211" s="244">
        <v>1864.02</v>
      </c>
      <c r="BC211" s="244">
        <v>2510</v>
      </c>
      <c r="BD211" s="244">
        <f>+BD212+BD213</f>
        <v>1479</v>
      </c>
      <c r="BE211" s="43">
        <f t="shared" si="381"/>
        <v>-0.69709263015551048</v>
      </c>
      <c r="BF211" s="41">
        <f t="shared" si="382"/>
        <v>9.2238889406503315E-3</v>
      </c>
      <c r="BG211" s="244">
        <v>2683.25</v>
      </c>
      <c r="BH211" s="244">
        <v>2708</v>
      </c>
      <c r="BI211" s="244">
        <f>+BI212+BI213</f>
        <v>2292</v>
      </c>
      <c r="BJ211" s="43">
        <f t="shared" si="383"/>
        <v>-0.18150087260034903</v>
      </c>
      <c r="BK211" s="45">
        <f t="shared" si="384"/>
        <v>0.42976279853438498</v>
      </c>
      <c r="BL211" s="247">
        <f t="shared" ref="BL211:BL221" si="403">+D211+I211+N211+S211+X211+AC211+AH211+AM211+AR211++AW211+BB211+BG211</f>
        <v>58793.06</v>
      </c>
      <c r="BM211" s="248">
        <f t="shared" ref="BM211:BM221" si="404">+E211+J211+O211+T211+Y211+AD211+AI211+AN211+AS211++AX211+BC211+BH211</f>
        <v>84060.13</v>
      </c>
      <c r="BN211" s="249">
        <f t="shared" ref="BN211:BN221" si="405">+F211+K211+P211+U211+Z211+AE211+AJ211+AO211+AT211++AY211+BD211+BI211</f>
        <v>100566</v>
      </c>
      <c r="BO211" s="49">
        <f t="shared" si="388"/>
        <v>0.16412972575224227</v>
      </c>
      <c r="BP211" s="463">
        <f>+BL211-+SUM(BL212:BL213)</f>
        <v>0</v>
      </c>
      <c r="BQ211" s="463">
        <f>+BM211-+SUM(BM212:BM213)</f>
        <v>0</v>
      </c>
      <c r="BR211" s="463">
        <f>+BN211-+SUM(BN212:BN213)</f>
        <v>0</v>
      </c>
    </row>
    <row r="212" spans="2:70" s="86" customFormat="1" ht="14.25" outlineLevel="2" x14ac:dyDescent="0.2">
      <c r="B212" s="250" t="s">
        <v>86</v>
      </c>
      <c r="C212" s="41">
        <f t="shared" si="360"/>
        <v>5.6799508839090705E-2</v>
      </c>
      <c r="D212" s="572">
        <v>2215.16</v>
      </c>
      <c r="E212" s="606">
        <v>2340.98</v>
      </c>
      <c r="F212" s="572">
        <f>+F24*3</f>
        <v>1374</v>
      </c>
      <c r="G212" s="43">
        <f t="shared" si="361"/>
        <v>-0.70377001455604082</v>
      </c>
      <c r="H212" s="41">
        <f t="shared" si="362"/>
        <v>0.63420067043010164</v>
      </c>
      <c r="I212" s="491">
        <v>1831.66</v>
      </c>
      <c r="J212" s="491">
        <v>2993.3</v>
      </c>
      <c r="K212" s="491">
        <f>+K24*3</f>
        <v>1248</v>
      </c>
      <c r="L212" s="43">
        <f t="shared" si="363"/>
        <v>-1.3984775641025642</v>
      </c>
      <c r="M212" s="41">
        <f t="shared" si="364"/>
        <v>-6.0917011111339528E-2</v>
      </c>
      <c r="N212" s="491">
        <v>1458.87</v>
      </c>
      <c r="O212" s="491">
        <v>1370</v>
      </c>
      <c r="P212" s="491">
        <f>+P24*3</f>
        <v>2310</v>
      </c>
      <c r="Q212" s="43">
        <f t="shared" si="365"/>
        <v>0.40692640692640691</v>
      </c>
      <c r="R212" s="41">
        <f t="shared" si="366"/>
        <v>-0.97937921893782942</v>
      </c>
      <c r="S212" s="491">
        <v>2271.0100000000002</v>
      </c>
      <c r="T212" s="491">
        <v>46.83</v>
      </c>
      <c r="U212" s="491">
        <f>+U24*3</f>
        <v>1329</v>
      </c>
      <c r="V212" s="43">
        <f t="shared" si="367"/>
        <v>0.96476297968397295</v>
      </c>
      <c r="W212" s="41">
        <f t="shared" si="368"/>
        <v>-1</v>
      </c>
      <c r="X212" s="487">
        <v>1159.21</v>
      </c>
      <c r="Y212" s="491">
        <v>0</v>
      </c>
      <c r="Z212" s="491">
        <f>+Z24*3</f>
        <v>2748</v>
      </c>
      <c r="AA212" s="43">
        <f t="shared" si="369"/>
        <v>1</v>
      </c>
      <c r="AB212" s="41">
        <f t="shared" si="370"/>
        <v>-0.89646458028356735</v>
      </c>
      <c r="AC212" s="491">
        <v>5341.94</v>
      </c>
      <c r="AD212" s="491">
        <v>553.08000000000004</v>
      </c>
      <c r="AE212" s="491">
        <f>+AE24*3</f>
        <v>6675</v>
      </c>
      <c r="AF212" s="43">
        <f t="shared" si="371"/>
        <v>0.91714157303370791</v>
      </c>
      <c r="AG212" s="41">
        <f t="shared" si="372"/>
        <v>0.26495460117600605</v>
      </c>
      <c r="AH212" s="487">
        <v>14438.7</v>
      </c>
      <c r="AI212" s="491">
        <v>18264.3</v>
      </c>
      <c r="AJ212" s="491">
        <f>+AJ24*3</f>
        <v>29799</v>
      </c>
      <c r="AK212" s="43">
        <f t="shared" si="373"/>
        <v>0.38708345917648246</v>
      </c>
      <c r="AL212" s="41">
        <f t="shared" si="374"/>
        <v>1.6638546826739038</v>
      </c>
      <c r="AM212" s="487">
        <v>16515.03</v>
      </c>
      <c r="AN212" s="491">
        <v>43993.64</v>
      </c>
      <c r="AO212" s="491">
        <f>+AO24*3</f>
        <v>36855</v>
      </c>
      <c r="AP212" s="43">
        <f t="shared" si="375"/>
        <v>-0.19369529236195901</v>
      </c>
      <c r="AQ212" s="41">
        <f t="shared" si="376"/>
        <v>3.1467390776210455E-2</v>
      </c>
      <c r="AR212" s="487">
        <v>7203.33</v>
      </c>
      <c r="AS212" s="491">
        <v>7430</v>
      </c>
      <c r="AT212" s="492">
        <f>+AT24*3</f>
        <v>10770</v>
      </c>
      <c r="AU212" s="43">
        <f t="shared" si="377"/>
        <v>0.31012070566388117</v>
      </c>
      <c r="AV212" s="41">
        <f t="shared" si="378"/>
        <v>2.1602756670789831E-2</v>
      </c>
      <c r="AW212" s="252">
        <v>1810.88</v>
      </c>
      <c r="AX212" s="491">
        <v>1850</v>
      </c>
      <c r="AY212" s="491">
        <f>+AY24*3</f>
        <v>3687</v>
      </c>
      <c r="AZ212" s="43">
        <f t="shared" si="379"/>
        <v>0.49823704909140221</v>
      </c>
      <c r="BA212" s="41">
        <f t="shared" si="380"/>
        <v>0.34655207562150619</v>
      </c>
      <c r="BB212" s="491">
        <v>1864.02</v>
      </c>
      <c r="BC212" s="491">
        <v>2510</v>
      </c>
      <c r="BD212" s="491">
        <f>+BD24*3</f>
        <v>1479</v>
      </c>
      <c r="BE212" s="43">
        <f t="shared" si="381"/>
        <v>-0.69709263015551048</v>
      </c>
      <c r="BF212" s="41">
        <f t="shared" si="382"/>
        <v>9.2238889406503315E-3</v>
      </c>
      <c r="BG212" s="491">
        <v>2683.25</v>
      </c>
      <c r="BH212" s="491">
        <v>2708</v>
      </c>
      <c r="BI212" s="491">
        <f>+BI24*3</f>
        <v>2292</v>
      </c>
      <c r="BJ212" s="43">
        <f t="shared" si="383"/>
        <v>-0.18150087260034903</v>
      </c>
      <c r="BK212" s="45">
        <f t="shared" si="384"/>
        <v>0.42976279853438498</v>
      </c>
      <c r="BL212" s="253">
        <f t="shared" si="403"/>
        <v>58793.06</v>
      </c>
      <c r="BM212" s="254">
        <f t="shared" si="404"/>
        <v>84060.13</v>
      </c>
      <c r="BN212" s="259">
        <f t="shared" si="405"/>
        <v>100566</v>
      </c>
      <c r="BO212" s="49">
        <f t="shared" si="388"/>
        <v>0.16412972575224227</v>
      </c>
    </row>
    <row r="213" spans="2:70" s="86" customFormat="1" ht="14.25" outlineLevel="2" x14ac:dyDescent="0.2">
      <c r="B213" s="250" t="s">
        <v>87</v>
      </c>
      <c r="C213" s="41" t="e">
        <f t="shared" si="360"/>
        <v>#DIV/0!</v>
      </c>
      <c r="D213" s="572"/>
      <c r="E213" s="606">
        <v>0</v>
      </c>
      <c r="F213" s="572"/>
      <c r="G213" s="43" t="e">
        <f t="shared" si="361"/>
        <v>#DIV/0!</v>
      </c>
      <c r="H213" s="41" t="e">
        <f t="shared" si="362"/>
        <v>#DIV/0!</v>
      </c>
      <c r="I213" s="491"/>
      <c r="J213" s="491">
        <v>0</v>
      </c>
      <c r="K213" s="491"/>
      <c r="L213" s="43" t="e">
        <f t="shared" si="363"/>
        <v>#DIV/0!</v>
      </c>
      <c r="M213" s="41" t="e">
        <f t="shared" si="364"/>
        <v>#DIV/0!</v>
      </c>
      <c r="N213" s="491"/>
      <c r="O213" s="491">
        <v>0</v>
      </c>
      <c r="P213" s="491"/>
      <c r="Q213" s="43" t="e">
        <f t="shared" si="365"/>
        <v>#DIV/0!</v>
      </c>
      <c r="R213" s="41" t="e">
        <f t="shared" si="366"/>
        <v>#DIV/0!</v>
      </c>
      <c r="S213" s="491"/>
      <c r="T213" s="491">
        <v>0</v>
      </c>
      <c r="U213" s="491"/>
      <c r="V213" s="43" t="e">
        <f t="shared" si="367"/>
        <v>#DIV/0!</v>
      </c>
      <c r="W213" s="41" t="e">
        <f t="shared" si="368"/>
        <v>#DIV/0!</v>
      </c>
      <c r="X213" s="487"/>
      <c r="Y213" s="491">
        <v>0</v>
      </c>
      <c r="Z213" s="491"/>
      <c r="AA213" s="43" t="e">
        <f t="shared" si="369"/>
        <v>#DIV/0!</v>
      </c>
      <c r="AB213" s="41" t="e">
        <f t="shared" si="370"/>
        <v>#DIV/0!</v>
      </c>
      <c r="AC213" s="491"/>
      <c r="AD213" s="491">
        <v>0</v>
      </c>
      <c r="AE213" s="491"/>
      <c r="AF213" s="43" t="e">
        <f t="shared" si="371"/>
        <v>#DIV/0!</v>
      </c>
      <c r="AG213" s="41" t="e">
        <f t="shared" si="372"/>
        <v>#DIV/0!</v>
      </c>
      <c r="AH213" s="487">
        <v>0</v>
      </c>
      <c r="AI213" s="491">
        <v>0</v>
      </c>
      <c r="AJ213" s="491"/>
      <c r="AK213" s="43" t="e">
        <f t="shared" si="373"/>
        <v>#DIV/0!</v>
      </c>
      <c r="AL213" s="41" t="e">
        <f t="shared" si="374"/>
        <v>#DIV/0!</v>
      </c>
      <c r="AM213" s="487">
        <v>0</v>
      </c>
      <c r="AN213" s="491">
        <v>0</v>
      </c>
      <c r="AO213" s="491"/>
      <c r="AP213" s="43" t="e">
        <f t="shared" si="375"/>
        <v>#DIV/0!</v>
      </c>
      <c r="AQ213" s="41" t="e">
        <f t="shared" si="376"/>
        <v>#DIV/0!</v>
      </c>
      <c r="AR213" s="487">
        <v>0</v>
      </c>
      <c r="AS213" s="491"/>
      <c r="AT213" s="492"/>
      <c r="AU213" s="43" t="e">
        <f t="shared" si="377"/>
        <v>#DIV/0!</v>
      </c>
      <c r="AV213" s="41" t="e">
        <f t="shared" si="378"/>
        <v>#DIV/0!</v>
      </c>
      <c r="AW213" s="252">
        <v>0</v>
      </c>
      <c r="AX213" s="491"/>
      <c r="AY213" s="491"/>
      <c r="AZ213" s="43" t="e">
        <f t="shared" si="379"/>
        <v>#DIV/0!</v>
      </c>
      <c r="BA213" s="41" t="e">
        <f t="shared" si="380"/>
        <v>#DIV/0!</v>
      </c>
      <c r="BB213" s="491">
        <v>0</v>
      </c>
      <c r="BC213" s="491"/>
      <c r="BD213" s="491"/>
      <c r="BE213" s="43" t="e">
        <f t="shared" si="381"/>
        <v>#DIV/0!</v>
      </c>
      <c r="BF213" s="41" t="e">
        <f t="shared" si="382"/>
        <v>#DIV/0!</v>
      </c>
      <c r="BG213" s="491">
        <v>0</v>
      </c>
      <c r="BH213" s="491"/>
      <c r="BI213" s="491"/>
      <c r="BJ213" s="43" t="e">
        <f t="shared" si="383"/>
        <v>#DIV/0!</v>
      </c>
      <c r="BK213" s="45" t="e">
        <f t="shared" si="384"/>
        <v>#DIV/0!</v>
      </c>
      <c r="BL213" s="253">
        <f t="shared" si="403"/>
        <v>0</v>
      </c>
      <c r="BM213" s="254">
        <f t="shared" si="404"/>
        <v>0</v>
      </c>
      <c r="BN213" s="259">
        <f t="shared" si="405"/>
        <v>0</v>
      </c>
      <c r="BO213" s="49" t="e">
        <f t="shared" si="388"/>
        <v>#DIV/0!</v>
      </c>
    </row>
    <row r="214" spans="2:70" s="262" customFormat="1" ht="15" outlineLevel="1" x14ac:dyDescent="0.2">
      <c r="B214" s="218" t="s">
        <v>62</v>
      </c>
      <c r="C214" s="41">
        <f t="shared" si="360"/>
        <v>-0.17427586680569704</v>
      </c>
      <c r="D214" s="687">
        <f>+SUM(D215:D222)</f>
        <v>3203.1400000000003</v>
      </c>
      <c r="E214" s="603">
        <v>2644.91</v>
      </c>
      <c r="F214" s="570">
        <f>++SUM(F215:F222)</f>
        <v>1959</v>
      </c>
      <c r="G214" s="43">
        <f t="shared" si="361"/>
        <v>-0.35013272077590601</v>
      </c>
      <c r="H214" s="41">
        <f t="shared" si="362"/>
        <v>-5.4375775563202937E-2</v>
      </c>
      <c r="I214" s="244">
        <v>1563.38</v>
      </c>
      <c r="J214" s="244">
        <v>1478.37</v>
      </c>
      <c r="K214" s="244">
        <v>1684</v>
      </c>
      <c r="L214" s="43">
        <f t="shared" si="363"/>
        <v>0.12210807600950126</v>
      </c>
      <c r="M214" s="41">
        <f t="shared" si="364"/>
        <v>-0.41083071215871197</v>
      </c>
      <c r="N214" s="244">
        <v>1789.91</v>
      </c>
      <c r="O214" s="244">
        <v>1054.56</v>
      </c>
      <c r="P214" s="244">
        <v>1879</v>
      </c>
      <c r="Q214" s="43">
        <f t="shared" si="365"/>
        <v>0.43876530069185737</v>
      </c>
      <c r="R214" s="41">
        <f t="shared" si="366"/>
        <v>-0.86537039521511094</v>
      </c>
      <c r="S214" s="244">
        <v>3205.09</v>
      </c>
      <c r="T214" s="244">
        <v>431.5</v>
      </c>
      <c r="U214" s="244">
        <v>3309</v>
      </c>
      <c r="V214" s="43">
        <f t="shared" si="367"/>
        <v>0.8695980658809308</v>
      </c>
      <c r="W214" s="41">
        <f t="shared" si="368"/>
        <v>-0.75503523275814233</v>
      </c>
      <c r="X214" s="245">
        <v>1802.3</v>
      </c>
      <c r="Y214" s="244">
        <v>441.5</v>
      </c>
      <c r="Z214" s="244">
        <v>1956</v>
      </c>
      <c r="AA214" s="43">
        <f t="shared" si="369"/>
        <v>0.7742842535787321</v>
      </c>
      <c r="AB214" s="41">
        <f t="shared" si="370"/>
        <v>-0.79734196906692201</v>
      </c>
      <c r="AC214" s="244">
        <v>4011.24</v>
      </c>
      <c r="AD214" s="244">
        <v>812.91</v>
      </c>
      <c r="AE214" s="244">
        <v>4369</v>
      </c>
      <c r="AF214" s="43">
        <f t="shared" si="371"/>
        <v>0.81393682764934772</v>
      </c>
      <c r="AG214" s="41">
        <f t="shared" si="372"/>
        <v>-0.16520254984278271</v>
      </c>
      <c r="AH214" s="245">
        <v>8729.9500000000007</v>
      </c>
      <c r="AI214" s="244">
        <v>7287.74</v>
      </c>
      <c r="AJ214" s="244">
        <v>11017</v>
      </c>
      <c r="AK214" s="43">
        <f t="shared" si="373"/>
        <v>0.33850049922846515</v>
      </c>
      <c r="AL214" s="41">
        <f t="shared" si="374"/>
        <v>0.4130447978298033</v>
      </c>
      <c r="AM214" s="245">
        <v>9060.93</v>
      </c>
      <c r="AN214" s="244">
        <v>12803.5</v>
      </c>
      <c r="AO214" s="244">
        <v>13097</v>
      </c>
      <c r="AP214" s="43">
        <f t="shared" si="375"/>
        <v>2.2409712147820112E-2</v>
      </c>
      <c r="AQ214" s="41">
        <f t="shared" si="376"/>
        <v>2.5794114050010008E-3</v>
      </c>
      <c r="AR214" s="245">
        <v>3597.72</v>
      </c>
      <c r="AS214" s="244">
        <v>3607</v>
      </c>
      <c r="AT214" s="246">
        <v>3607</v>
      </c>
      <c r="AU214" s="43">
        <f t="shared" si="377"/>
        <v>0</v>
      </c>
      <c r="AV214" s="41">
        <f t="shared" si="378"/>
        <v>-9.8015586085000318E-3</v>
      </c>
      <c r="AW214" s="246">
        <v>1991.52</v>
      </c>
      <c r="AX214" s="244">
        <v>1972</v>
      </c>
      <c r="AY214" s="244">
        <v>1975</v>
      </c>
      <c r="AZ214" s="43">
        <f t="shared" si="379"/>
        <v>1.5189873417721519E-3</v>
      </c>
      <c r="BA214" s="41">
        <f t="shared" si="380"/>
        <v>0.67585488663615589</v>
      </c>
      <c r="BB214" s="244">
        <v>1046.6300000000001</v>
      </c>
      <c r="BC214" s="244">
        <v>1754</v>
      </c>
      <c r="BD214" s="244">
        <v>1754</v>
      </c>
      <c r="BE214" s="43">
        <f t="shared" si="381"/>
        <v>0</v>
      </c>
      <c r="BF214" s="41">
        <f t="shared" si="382"/>
        <v>0.4822521282903201</v>
      </c>
      <c r="BG214" s="244">
        <v>1787.82</v>
      </c>
      <c r="BH214" s="244">
        <v>2650</v>
      </c>
      <c r="BI214" s="244">
        <f>+SUM(BI215:BI222)</f>
        <v>2020</v>
      </c>
      <c r="BJ214" s="43">
        <f t="shared" si="383"/>
        <v>-0.31188118811881188</v>
      </c>
      <c r="BK214" s="45">
        <f t="shared" si="384"/>
        <v>-0.11609674457514937</v>
      </c>
      <c r="BL214" s="247">
        <f t="shared" si="403"/>
        <v>41789.629999999997</v>
      </c>
      <c r="BM214" s="247">
        <f t="shared" si="404"/>
        <v>36937.99</v>
      </c>
      <c r="BN214" s="247">
        <f>+F214+K214+P214+U214+Z214+AE214+AJ214+AO214+AT214++AY214+BD214+BI214</f>
        <v>48626</v>
      </c>
      <c r="BO214" s="49">
        <f t="shared" si="388"/>
        <v>0.24036544235594132</v>
      </c>
      <c r="BP214" s="464">
        <f>+BL214-+SUM(BL215:BL222)</f>
        <v>0</v>
      </c>
      <c r="BQ214" s="464">
        <f>+BM214-+SUM(BM215:BM222)</f>
        <v>0</v>
      </c>
      <c r="BR214" s="464">
        <f>+BN214-+SUM(BN215:BN222)</f>
        <v>4547</v>
      </c>
    </row>
    <row r="215" spans="2:70" s="86" customFormat="1" ht="14.25" outlineLevel="2" x14ac:dyDescent="0.2">
      <c r="B215" s="250" t="s">
        <v>88</v>
      </c>
      <c r="C215" s="41">
        <f t="shared" si="360"/>
        <v>0.40897473639137166</v>
      </c>
      <c r="D215" s="572">
        <v>1494.64</v>
      </c>
      <c r="E215" s="606">
        <v>2105.91</v>
      </c>
      <c r="F215" s="572">
        <v>1400</v>
      </c>
      <c r="G215" s="43">
        <f t="shared" si="361"/>
        <v>-0.50422142857142849</v>
      </c>
      <c r="H215" s="41">
        <f t="shared" si="362"/>
        <v>-0.13045754650007108</v>
      </c>
      <c r="I215" s="491">
        <v>1126.8800000000001</v>
      </c>
      <c r="J215" s="491">
        <v>979.87</v>
      </c>
      <c r="K215" s="491">
        <v>1125</v>
      </c>
      <c r="L215" s="43">
        <f t="shared" si="363"/>
        <v>0.12900444444444445</v>
      </c>
      <c r="M215" s="41">
        <f t="shared" si="364"/>
        <v>-0.51917287091278275</v>
      </c>
      <c r="N215" s="491">
        <v>1285.4100000000001</v>
      </c>
      <c r="O215" s="491">
        <v>618.05999999999995</v>
      </c>
      <c r="P215" s="491">
        <v>1290</v>
      </c>
      <c r="Q215" s="43">
        <f t="shared" si="365"/>
        <v>0.52088372093023261</v>
      </c>
      <c r="R215" s="41">
        <f t="shared" si="366"/>
        <v>-1</v>
      </c>
      <c r="S215" s="491">
        <v>2700.59</v>
      </c>
      <c r="T215" s="491">
        <v>0</v>
      </c>
      <c r="U215" s="491">
        <v>2720</v>
      </c>
      <c r="V215" s="43">
        <f t="shared" si="367"/>
        <v>1</v>
      </c>
      <c r="W215" s="41">
        <f t="shared" si="368"/>
        <v>-1</v>
      </c>
      <c r="X215" s="487">
        <v>1365.8</v>
      </c>
      <c r="Y215" s="491">
        <v>0</v>
      </c>
      <c r="Z215" s="491">
        <v>1367</v>
      </c>
      <c r="AA215" s="43">
        <f t="shared" si="369"/>
        <v>1</v>
      </c>
      <c r="AB215" s="41">
        <f t="shared" si="370"/>
        <v>-0.94627261426505971</v>
      </c>
      <c r="AC215" s="491">
        <v>3748.74</v>
      </c>
      <c r="AD215" s="491">
        <v>201.41</v>
      </c>
      <c r="AE215" s="491">
        <v>3780</v>
      </c>
      <c r="AF215" s="43">
        <f t="shared" si="371"/>
        <v>0.94671693121693123</v>
      </c>
      <c r="AG215" s="41">
        <f t="shared" si="372"/>
        <v>0.13640045962829758</v>
      </c>
      <c r="AH215" s="487">
        <v>5900.42</v>
      </c>
      <c r="AI215" s="491">
        <v>6705.24</v>
      </c>
      <c r="AJ215" s="491">
        <v>5920</v>
      </c>
      <c r="AK215" s="43">
        <f t="shared" si="373"/>
        <v>-0.13264189189189185</v>
      </c>
      <c r="AL215" s="41">
        <f t="shared" si="374"/>
        <v>0.48788917578011387</v>
      </c>
      <c r="AM215" s="487">
        <v>5673.85</v>
      </c>
      <c r="AN215" s="491">
        <v>8442.06</v>
      </c>
      <c r="AO215" s="491">
        <v>5605</v>
      </c>
      <c r="AP215" s="43">
        <f t="shared" si="375"/>
        <v>-0.50616592328278309</v>
      </c>
      <c r="AQ215" s="41">
        <f t="shared" si="376"/>
        <v>-6.2621773610232571E-3</v>
      </c>
      <c r="AR215" s="487">
        <v>3069.22</v>
      </c>
      <c r="AS215" s="491">
        <v>3050</v>
      </c>
      <c r="AT215" s="492">
        <v>3075</v>
      </c>
      <c r="AU215" s="43">
        <f t="shared" si="377"/>
        <v>8.130081300813009E-3</v>
      </c>
      <c r="AV215" s="41">
        <f t="shared" si="378"/>
        <v>7.8328638867550832E-3</v>
      </c>
      <c r="AW215" s="252">
        <v>1523.07</v>
      </c>
      <c r="AX215" s="491">
        <v>1535</v>
      </c>
      <c r="AY215" s="491">
        <v>1538</v>
      </c>
      <c r="AZ215" s="43">
        <f t="shared" si="379"/>
        <v>1.9505851755526658E-3</v>
      </c>
      <c r="BA215" s="41">
        <f t="shared" si="380"/>
        <v>1.278034352135333</v>
      </c>
      <c r="BB215" s="491">
        <v>578.13</v>
      </c>
      <c r="BC215" s="491">
        <v>1317</v>
      </c>
      <c r="BD215" s="491">
        <v>580</v>
      </c>
      <c r="BE215" s="43">
        <f t="shared" si="381"/>
        <v>-1.2706896551724138</v>
      </c>
      <c r="BF215" s="41">
        <f t="shared" si="382"/>
        <v>0.49745432764300695</v>
      </c>
      <c r="BG215" s="491">
        <v>1268.82</v>
      </c>
      <c r="BH215" s="491">
        <v>1900</v>
      </c>
      <c r="BI215" s="491">
        <v>1270</v>
      </c>
      <c r="BJ215" s="43">
        <f t="shared" si="383"/>
        <v>-0.49606299212598426</v>
      </c>
      <c r="BK215" s="45">
        <f t="shared" si="384"/>
        <v>-9.6888003155816541E-2</v>
      </c>
      <c r="BL215" s="253">
        <f t="shared" si="403"/>
        <v>29735.570000000003</v>
      </c>
      <c r="BM215" s="254">
        <f t="shared" si="404"/>
        <v>26854.55</v>
      </c>
      <c r="BN215" s="259">
        <f t="shared" si="405"/>
        <v>29670</v>
      </c>
      <c r="BO215" s="49">
        <f t="shared" si="388"/>
        <v>9.4892146949780945E-2</v>
      </c>
      <c r="BP215" s="258"/>
    </row>
    <row r="216" spans="2:70" s="86" customFormat="1" ht="14.25" outlineLevel="2" x14ac:dyDescent="0.2">
      <c r="B216" s="250" t="s">
        <v>89</v>
      </c>
      <c r="C216" s="41" t="e">
        <f t="shared" si="360"/>
        <v>#DIV/0!</v>
      </c>
      <c r="D216" s="572"/>
      <c r="E216" s="606">
        <v>0</v>
      </c>
      <c r="F216" s="572"/>
      <c r="G216" s="43" t="e">
        <f t="shared" si="361"/>
        <v>#DIV/0!</v>
      </c>
      <c r="H216" s="41" t="e">
        <f t="shared" si="362"/>
        <v>#DIV/0!</v>
      </c>
      <c r="I216" s="491"/>
      <c r="J216" s="491">
        <v>0</v>
      </c>
      <c r="K216" s="491"/>
      <c r="L216" s="43" t="e">
        <f t="shared" si="363"/>
        <v>#DIV/0!</v>
      </c>
      <c r="M216" s="41" t="e">
        <f t="shared" si="364"/>
        <v>#DIV/0!</v>
      </c>
      <c r="N216" s="491"/>
      <c r="O216" s="491">
        <v>0</v>
      </c>
      <c r="P216" s="491"/>
      <c r="Q216" s="43" t="e">
        <f t="shared" si="365"/>
        <v>#DIV/0!</v>
      </c>
      <c r="R216" s="41" t="e">
        <f t="shared" si="366"/>
        <v>#DIV/0!</v>
      </c>
      <c r="S216" s="491"/>
      <c r="T216" s="491">
        <v>0</v>
      </c>
      <c r="U216" s="491"/>
      <c r="V216" s="43" t="e">
        <f t="shared" si="367"/>
        <v>#DIV/0!</v>
      </c>
      <c r="W216" s="41" t="e">
        <f t="shared" si="368"/>
        <v>#DIV/0!</v>
      </c>
      <c r="X216" s="487"/>
      <c r="Y216" s="491">
        <v>0</v>
      </c>
      <c r="Z216" s="491"/>
      <c r="AA216" s="43" t="e">
        <f t="shared" si="369"/>
        <v>#DIV/0!</v>
      </c>
      <c r="AB216" s="41" t="e">
        <f t="shared" si="370"/>
        <v>#DIV/0!</v>
      </c>
      <c r="AC216" s="491"/>
      <c r="AD216" s="491">
        <v>0</v>
      </c>
      <c r="AE216" s="491"/>
      <c r="AF216" s="43" t="e">
        <f t="shared" si="371"/>
        <v>#DIV/0!</v>
      </c>
      <c r="AG216" s="41" t="e">
        <f t="shared" si="372"/>
        <v>#DIV/0!</v>
      </c>
      <c r="AH216" s="487">
        <v>0</v>
      </c>
      <c r="AI216" s="491">
        <v>0</v>
      </c>
      <c r="AJ216" s="491"/>
      <c r="AK216" s="43" t="e">
        <f t="shared" si="373"/>
        <v>#DIV/0!</v>
      </c>
      <c r="AL216" s="41" t="e">
        <f t="shared" si="374"/>
        <v>#DIV/0!</v>
      </c>
      <c r="AM216" s="487">
        <v>0</v>
      </c>
      <c r="AN216" s="491">
        <v>0</v>
      </c>
      <c r="AO216" s="491"/>
      <c r="AP216" s="43" t="e">
        <f t="shared" si="375"/>
        <v>#DIV/0!</v>
      </c>
      <c r="AQ216" s="41" t="e">
        <f t="shared" si="376"/>
        <v>#DIV/0!</v>
      </c>
      <c r="AR216" s="487">
        <v>0</v>
      </c>
      <c r="AS216" s="491"/>
      <c r="AT216" s="492"/>
      <c r="AU216" s="43" t="e">
        <f t="shared" si="377"/>
        <v>#DIV/0!</v>
      </c>
      <c r="AV216" s="41" t="e">
        <f t="shared" si="378"/>
        <v>#DIV/0!</v>
      </c>
      <c r="AW216" s="252">
        <v>0</v>
      </c>
      <c r="AX216" s="491"/>
      <c r="AY216" s="491"/>
      <c r="AZ216" s="43" t="e">
        <f t="shared" si="379"/>
        <v>#DIV/0!</v>
      </c>
      <c r="BA216" s="41" t="e">
        <f t="shared" si="380"/>
        <v>#DIV/0!</v>
      </c>
      <c r="BB216" s="491">
        <v>0</v>
      </c>
      <c r="BC216" s="491"/>
      <c r="BD216" s="491"/>
      <c r="BE216" s="43" t="e">
        <f t="shared" si="381"/>
        <v>#DIV/0!</v>
      </c>
      <c r="BF216" s="41" t="e">
        <f t="shared" si="382"/>
        <v>#DIV/0!</v>
      </c>
      <c r="BG216" s="491">
        <v>0</v>
      </c>
      <c r="BH216" s="491"/>
      <c r="BI216" s="491"/>
      <c r="BJ216" s="43" t="e">
        <f t="shared" si="383"/>
        <v>#DIV/0!</v>
      </c>
      <c r="BK216" s="45" t="e">
        <f t="shared" si="384"/>
        <v>#DIV/0!</v>
      </c>
      <c r="BL216" s="253">
        <f t="shared" si="403"/>
        <v>0</v>
      </c>
      <c r="BM216" s="254">
        <f t="shared" si="404"/>
        <v>0</v>
      </c>
      <c r="BN216" s="259">
        <f t="shared" si="405"/>
        <v>0</v>
      </c>
      <c r="BO216" s="49" t="e">
        <f t="shared" si="388"/>
        <v>#DIV/0!</v>
      </c>
    </row>
    <row r="217" spans="2:70" s="86" customFormat="1" ht="14.25" outlineLevel="2" x14ac:dyDescent="0.2">
      <c r="B217" s="250" t="s">
        <v>90</v>
      </c>
      <c r="C217" s="41" t="e">
        <f t="shared" si="360"/>
        <v>#DIV/0!</v>
      </c>
      <c r="D217" s="572"/>
      <c r="E217" s="606">
        <v>0</v>
      </c>
      <c r="F217" s="572"/>
      <c r="G217" s="43" t="e">
        <f t="shared" si="361"/>
        <v>#DIV/0!</v>
      </c>
      <c r="H217" s="41" t="e">
        <f t="shared" si="362"/>
        <v>#DIV/0!</v>
      </c>
      <c r="I217" s="491"/>
      <c r="J217" s="491">
        <v>0</v>
      </c>
      <c r="K217" s="491"/>
      <c r="L217" s="43" t="e">
        <f t="shared" si="363"/>
        <v>#DIV/0!</v>
      </c>
      <c r="M217" s="41" t="e">
        <f t="shared" si="364"/>
        <v>#DIV/0!</v>
      </c>
      <c r="N217" s="491"/>
      <c r="O217" s="491">
        <v>0</v>
      </c>
      <c r="P217" s="491"/>
      <c r="Q217" s="43" t="e">
        <f t="shared" si="365"/>
        <v>#DIV/0!</v>
      </c>
      <c r="R217" s="41" t="e">
        <f t="shared" si="366"/>
        <v>#DIV/0!</v>
      </c>
      <c r="S217" s="491"/>
      <c r="T217" s="491">
        <v>0</v>
      </c>
      <c r="U217" s="491"/>
      <c r="V217" s="43" t="e">
        <f t="shared" si="367"/>
        <v>#DIV/0!</v>
      </c>
      <c r="W217" s="41" t="e">
        <f t="shared" si="368"/>
        <v>#DIV/0!</v>
      </c>
      <c r="X217" s="487"/>
      <c r="Y217" s="491">
        <v>0</v>
      </c>
      <c r="Z217" s="491"/>
      <c r="AA217" s="43" t="e">
        <f t="shared" si="369"/>
        <v>#DIV/0!</v>
      </c>
      <c r="AB217" s="41" t="e">
        <f t="shared" si="370"/>
        <v>#DIV/0!</v>
      </c>
      <c r="AC217" s="491"/>
      <c r="AD217" s="491">
        <v>25</v>
      </c>
      <c r="AE217" s="491"/>
      <c r="AF217" s="43" t="e">
        <f t="shared" si="371"/>
        <v>#DIV/0!</v>
      </c>
      <c r="AG217" s="41">
        <f t="shared" si="372"/>
        <v>-0.96081897058375376</v>
      </c>
      <c r="AH217" s="487">
        <v>2297.0300000000002</v>
      </c>
      <c r="AI217" s="491">
        <v>90</v>
      </c>
      <c r="AJ217" s="491">
        <v>3620</v>
      </c>
      <c r="AK217" s="43">
        <f t="shared" si="373"/>
        <v>0.97513812154696133</v>
      </c>
      <c r="AL217" s="41">
        <f t="shared" si="374"/>
        <v>0.34931742652586617</v>
      </c>
      <c r="AM217" s="487">
        <v>2846.58</v>
      </c>
      <c r="AN217" s="491">
        <v>3840.94</v>
      </c>
      <c r="AO217" s="491">
        <v>4020</v>
      </c>
      <c r="AP217" s="43">
        <f t="shared" si="375"/>
        <v>4.454228855721392E-2</v>
      </c>
      <c r="AQ217" s="41" t="e">
        <f t="shared" si="376"/>
        <v>#DIV/0!</v>
      </c>
      <c r="AR217" s="487">
        <v>0</v>
      </c>
      <c r="AS217" s="491"/>
      <c r="AT217" s="492"/>
      <c r="AU217" s="43" t="e">
        <f t="shared" si="377"/>
        <v>#DIV/0!</v>
      </c>
      <c r="AV217" s="41" t="e">
        <f t="shared" si="378"/>
        <v>#DIV/0!</v>
      </c>
      <c r="AW217" s="252">
        <v>0</v>
      </c>
      <c r="AX217" s="491"/>
      <c r="AY217" s="491"/>
      <c r="AZ217" s="43" t="e">
        <f t="shared" si="379"/>
        <v>#DIV/0!</v>
      </c>
      <c r="BA217" s="41" t="e">
        <f t="shared" si="380"/>
        <v>#DIV/0!</v>
      </c>
      <c r="BB217" s="491">
        <v>0</v>
      </c>
      <c r="BC217" s="491"/>
      <c r="BD217" s="491"/>
      <c r="BE217" s="43" t="e">
        <f t="shared" si="381"/>
        <v>#DIV/0!</v>
      </c>
      <c r="BF217" s="41" t="e">
        <f t="shared" si="382"/>
        <v>#DIV/0!</v>
      </c>
      <c r="BG217" s="491">
        <v>0</v>
      </c>
      <c r="BH217" s="491"/>
      <c r="BI217" s="491"/>
      <c r="BJ217" s="43" t="e">
        <f t="shared" si="383"/>
        <v>#DIV/0!</v>
      </c>
      <c r="BK217" s="45">
        <f t="shared" si="384"/>
        <v>-0.23090203184144995</v>
      </c>
      <c r="BL217" s="253">
        <f t="shared" si="403"/>
        <v>5143.6100000000006</v>
      </c>
      <c r="BM217" s="254">
        <f t="shared" si="404"/>
        <v>3955.94</v>
      </c>
      <c r="BN217" s="259">
        <f t="shared" si="405"/>
        <v>7640</v>
      </c>
      <c r="BO217" s="49">
        <f t="shared" si="388"/>
        <v>0.4822068062827225</v>
      </c>
    </row>
    <row r="218" spans="2:70" s="86" customFormat="1" ht="14.25" outlineLevel="2" x14ac:dyDescent="0.2">
      <c r="B218" s="250" t="s">
        <v>91</v>
      </c>
      <c r="C218" s="41" t="e">
        <f t="shared" si="360"/>
        <v>#DIV/0!</v>
      </c>
      <c r="D218" s="572"/>
      <c r="E218" s="606">
        <v>0</v>
      </c>
      <c r="F218" s="572"/>
      <c r="G218" s="43" t="e">
        <f t="shared" si="361"/>
        <v>#DIV/0!</v>
      </c>
      <c r="H218" s="41" t="e">
        <f t="shared" si="362"/>
        <v>#DIV/0!</v>
      </c>
      <c r="I218" s="491"/>
      <c r="J218" s="491">
        <v>0</v>
      </c>
      <c r="K218" s="491"/>
      <c r="L218" s="43" t="e">
        <f t="shared" si="363"/>
        <v>#DIV/0!</v>
      </c>
      <c r="M218" s="41" t="e">
        <f t="shared" si="364"/>
        <v>#DIV/0!</v>
      </c>
      <c r="N218" s="491"/>
      <c r="O218" s="491">
        <v>0</v>
      </c>
      <c r="P218" s="491"/>
      <c r="Q218" s="43" t="e">
        <f t="shared" si="365"/>
        <v>#DIV/0!</v>
      </c>
      <c r="R218" s="41" t="e">
        <f t="shared" si="366"/>
        <v>#DIV/0!</v>
      </c>
      <c r="S218" s="491"/>
      <c r="T218" s="491">
        <v>0</v>
      </c>
      <c r="U218" s="491"/>
      <c r="V218" s="43" t="e">
        <f t="shared" si="367"/>
        <v>#DIV/0!</v>
      </c>
      <c r="W218" s="41" t="e">
        <f t="shared" si="368"/>
        <v>#DIV/0!</v>
      </c>
      <c r="X218" s="487"/>
      <c r="Y218" s="491">
        <v>0</v>
      </c>
      <c r="Z218" s="491"/>
      <c r="AA218" s="43" t="e">
        <f t="shared" si="369"/>
        <v>#DIV/0!</v>
      </c>
      <c r="AB218" s="41" t="e">
        <f t="shared" si="370"/>
        <v>#DIV/0!</v>
      </c>
      <c r="AC218" s="491"/>
      <c r="AD218" s="491">
        <v>0</v>
      </c>
      <c r="AE218" s="491"/>
      <c r="AF218" s="43" t="e">
        <f t="shared" si="371"/>
        <v>#DIV/0!</v>
      </c>
      <c r="AG218" s="41" t="e">
        <f t="shared" si="372"/>
        <v>#DIV/0!</v>
      </c>
      <c r="AH218" s="487">
        <v>0</v>
      </c>
      <c r="AI218" s="491">
        <v>0</v>
      </c>
      <c r="AJ218" s="491"/>
      <c r="AK218" s="43" t="e">
        <f t="shared" si="373"/>
        <v>#DIV/0!</v>
      </c>
      <c r="AL218" s="41" t="e">
        <f t="shared" si="374"/>
        <v>#DIV/0!</v>
      </c>
      <c r="AM218" s="487">
        <v>0</v>
      </c>
      <c r="AN218" s="491">
        <v>0</v>
      </c>
      <c r="AO218" s="491"/>
      <c r="AP218" s="43" t="e">
        <f t="shared" si="375"/>
        <v>#DIV/0!</v>
      </c>
      <c r="AQ218" s="41" t="e">
        <f t="shared" si="376"/>
        <v>#DIV/0!</v>
      </c>
      <c r="AR218" s="487">
        <v>0</v>
      </c>
      <c r="AS218" s="491"/>
      <c r="AT218" s="492"/>
      <c r="AU218" s="43" t="e">
        <f t="shared" si="377"/>
        <v>#DIV/0!</v>
      </c>
      <c r="AV218" s="41" t="e">
        <f t="shared" si="378"/>
        <v>#DIV/0!</v>
      </c>
      <c r="AW218" s="252">
        <v>0</v>
      </c>
      <c r="AX218" s="491"/>
      <c r="AY218" s="491"/>
      <c r="AZ218" s="43" t="e">
        <f t="shared" si="379"/>
        <v>#DIV/0!</v>
      </c>
      <c r="BA218" s="41" t="e">
        <f t="shared" si="380"/>
        <v>#DIV/0!</v>
      </c>
      <c r="BB218" s="491">
        <v>0</v>
      </c>
      <c r="BC218" s="491"/>
      <c r="BD218" s="491"/>
      <c r="BE218" s="43" t="e">
        <f t="shared" si="381"/>
        <v>#DIV/0!</v>
      </c>
      <c r="BF218" s="41" t="e">
        <f t="shared" si="382"/>
        <v>#DIV/0!</v>
      </c>
      <c r="BG218" s="491">
        <v>0</v>
      </c>
      <c r="BH218" s="491"/>
      <c r="BI218" s="491"/>
      <c r="BJ218" s="43" t="e">
        <f t="shared" si="383"/>
        <v>#DIV/0!</v>
      </c>
      <c r="BK218" s="45" t="e">
        <f t="shared" si="384"/>
        <v>#DIV/0!</v>
      </c>
      <c r="BL218" s="253">
        <f t="shared" si="403"/>
        <v>0</v>
      </c>
      <c r="BM218" s="254">
        <f t="shared" si="404"/>
        <v>0</v>
      </c>
      <c r="BN218" s="259">
        <f t="shared" si="405"/>
        <v>0</v>
      </c>
      <c r="BO218" s="49" t="e">
        <f t="shared" si="388"/>
        <v>#DIV/0!</v>
      </c>
    </row>
    <row r="219" spans="2:70" s="86" customFormat="1" ht="14.25" outlineLevel="2" x14ac:dyDescent="0.2">
      <c r="B219" s="250" t="s">
        <v>92</v>
      </c>
      <c r="C219" s="41">
        <f t="shared" si="360"/>
        <v>-0.44444444444444442</v>
      </c>
      <c r="D219" s="572">
        <v>36</v>
      </c>
      <c r="E219" s="606">
        <v>20</v>
      </c>
      <c r="F219" s="572">
        <v>40</v>
      </c>
      <c r="G219" s="43">
        <f t="shared" si="361"/>
        <v>0.5</v>
      </c>
      <c r="H219" s="41" t="e">
        <f t="shared" si="362"/>
        <v>#DIV/0!</v>
      </c>
      <c r="I219" s="491"/>
      <c r="J219" s="491">
        <v>62</v>
      </c>
      <c r="K219" s="491">
        <v>40</v>
      </c>
      <c r="L219" s="43">
        <f t="shared" si="363"/>
        <v>-0.55000000000000004</v>
      </c>
      <c r="M219" s="41">
        <f t="shared" si="364"/>
        <v>-1</v>
      </c>
      <c r="N219" s="491">
        <v>68</v>
      </c>
      <c r="O219" s="491">
        <v>0</v>
      </c>
      <c r="P219" s="491">
        <v>70</v>
      </c>
      <c r="Q219" s="43">
        <f t="shared" si="365"/>
        <v>1</v>
      </c>
      <c r="R219" s="41">
        <f t="shared" si="366"/>
        <v>-1</v>
      </c>
      <c r="S219" s="491">
        <v>68</v>
      </c>
      <c r="T219" s="491">
        <v>0</v>
      </c>
      <c r="U219" s="491">
        <v>70</v>
      </c>
      <c r="V219" s="43">
        <f t="shared" si="367"/>
        <v>1</v>
      </c>
      <c r="W219" s="41" t="e">
        <f t="shared" si="368"/>
        <v>#DIV/0!</v>
      </c>
      <c r="X219" s="487"/>
      <c r="Y219" s="491">
        <v>0</v>
      </c>
      <c r="Z219" s="491">
        <v>70</v>
      </c>
      <c r="AA219" s="43">
        <f t="shared" si="369"/>
        <v>1</v>
      </c>
      <c r="AB219" s="41" t="e">
        <f t="shared" si="370"/>
        <v>#DIV/0!</v>
      </c>
      <c r="AC219" s="491"/>
      <c r="AD219" s="491">
        <v>150</v>
      </c>
      <c r="AE219" s="491">
        <v>70</v>
      </c>
      <c r="AF219" s="43">
        <f t="shared" si="371"/>
        <v>-1.1428571428571428</v>
      </c>
      <c r="AG219" s="41">
        <f t="shared" si="372"/>
        <v>-0.41666666666666669</v>
      </c>
      <c r="AH219" s="487">
        <v>96</v>
      </c>
      <c r="AI219" s="491">
        <v>56</v>
      </c>
      <c r="AJ219" s="491">
        <v>120</v>
      </c>
      <c r="AK219" s="43">
        <f t="shared" si="373"/>
        <v>0.53333333333333333</v>
      </c>
      <c r="AL219" s="41">
        <f t="shared" si="374"/>
        <v>0.55555555555555558</v>
      </c>
      <c r="AM219" s="487">
        <v>54</v>
      </c>
      <c r="AN219" s="491">
        <v>84</v>
      </c>
      <c r="AO219" s="491">
        <v>120</v>
      </c>
      <c r="AP219" s="43">
        <f t="shared" si="375"/>
        <v>0.3</v>
      </c>
      <c r="AQ219" s="41">
        <f t="shared" si="376"/>
        <v>0.30434782608695654</v>
      </c>
      <c r="AR219" s="487">
        <v>92</v>
      </c>
      <c r="AS219" s="491">
        <v>120</v>
      </c>
      <c r="AT219" s="492">
        <v>120</v>
      </c>
      <c r="AU219" s="43">
        <f t="shared" si="377"/>
        <v>0</v>
      </c>
      <c r="AV219" s="41">
        <f t="shared" si="378"/>
        <v>-1</v>
      </c>
      <c r="AW219" s="252">
        <v>32</v>
      </c>
      <c r="AX219" s="491"/>
      <c r="AY219" s="491"/>
      <c r="AZ219" s="43" t="e">
        <f t="shared" si="379"/>
        <v>#DIV/0!</v>
      </c>
      <c r="BA219" s="41">
        <f t="shared" si="380"/>
        <v>-1</v>
      </c>
      <c r="BB219" s="491">
        <v>32</v>
      </c>
      <c r="BC219" s="491"/>
      <c r="BD219" s="491"/>
      <c r="BE219" s="43" t="e">
        <f t="shared" si="381"/>
        <v>#DIV/0!</v>
      </c>
      <c r="BF219" s="41">
        <f t="shared" si="382"/>
        <v>-1</v>
      </c>
      <c r="BG219" s="491">
        <v>60</v>
      </c>
      <c r="BH219" s="491"/>
      <c r="BI219" s="491"/>
      <c r="BJ219" s="43" t="e">
        <f t="shared" si="383"/>
        <v>#DIV/0!</v>
      </c>
      <c r="BK219" s="45">
        <f t="shared" si="384"/>
        <v>-8.5501858736059477E-2</v>
      </c>
      <c r="BL219" s="253">
        <f t="shared" si="403"/>
        <v>538</v>
      </c>
      <c r="BM219" s="254">
        <f t="shared" si="404"/>
        <v>492</v>
      </c>
      <c r="BN219" s="259">
        <f t="shared" si="405"/>
        <v>720</v>
      </c>
      <c r="BO219" s="49">
        <f t="shared" si="388"/>
        <v>0.31666666666666665</v>
      </c>
    </row>
    <row r="220" spans="2:70" s="86" customFormat="1" ht="14.25" outlineLevel="2" x14ac:dyDescent="0.2">
      <c r="B220" s="493" t="s">
        <v>93</v>
      </c>
      <c r="C220" s="41">
        <f t="shared" si="360"/>
        <v>0.18900343642611683</v>
      </c>
      <c r="D220" s="572">
        <v>436.5</v>
      </c>
      <c r="E220" s="606">
        <v>519</v>
      </c>
      <c r="F220" s="572">
        <v>519</v>
      </c>
      <c r="G220" s="43">
        <f t="shared" si="361"/>
        <v>0</v>
      </c>
      <c r="H220" s="41">
        <f t="shared" si="362"/>
        <v>0</v>
      </c>
      <c r="I220" s="491">
        <v>436.5</v>
      </c>
      <c r="J220" s="491">
        <v>436.5</v>
      </c>
      <c r="K220" s="491">
        <v>519</v>
      </c>
      <c r="L220" s="43">
        <f t="shared" si="363"/>
        <v>0.15895953757225434</v>
      </c>
      <c r="M220" s="41">
        <f t="shared" si="364"/>
        <v>0</v>
      </c>
      <c r="N220" s="491">
        <v>436.5</v>
      </c>
      <c r="O220" s="491">
        <v>436.5</v>
      </c>
      <c r="P220" s="491">
        <v>519</v>
      </c>
      <c r="Q220" s="43">
        <f t="shared" si="365"/>
        <v>0.15895953757225434</v>
      </c>
      <c r="R220" s="41">
        <f t="shared" si="366"/>
        <v>-1.1454753722794959E-2</v>
      </c>
      <c r="S220" s="491">
        <v>436.5</v>
      </c>
      <c r="T220" s="491">
        <v>431.5</v>
      </c>
      <c r="U220" s="491">
        <v>519</v>
      </c>
      <c r="V220" s="43">
        <f t="shared" si="367"/>
        <v>0.16859344894026976</v>
      </c>
      <c r="W220" s="41">
        <f t="shared" si="368"/>
        <v>1.1454753722794959E-2</v>
      </c>
      <c r="X220" s="487">
        <v>436.5</v>
      </c>
      <c r="Y220" s="491">
        <v>441.5</v>
      </c>
      <c r="Z220" s="491">
        <v>519</v>
      </c>
      <c r="AA220" s="43">
        <f t="shared" si="369"/>
        <v>0.14932562620423892</v>
      </c>
      <c r="AB220" s="41">
        <f t="shared" si="370"/>
        <v>0.66285714285714281</v>
      </c>
      <c r="AC220" s="491">
        <v>262.5</v>
      </c>
      <c r="AD220" s="491">
        <v>436.5</v>
      </c>
      <c r="AE220" s="491">
        <v>519</v>
      </c>
      <c r="AF220" s="43">
        <f t="shared" si="371"/>
        <v>0.15895953757225434</v>
      </c>
      <c r="AG220" s="41">
        <f t="shared" si="372"/>
        <v>0</v>
      </c>
      <c r="AH220" s="487">
        <v>436.5</v>
      </c>
      <c r="AI220" s="491">
        <v>436.5</v>
      </c>
      <c r="AJ220" s="491">
        <v>437</v>
      </c>
      <c r="AK220" s="43">
        <f t="shared" si="373"/>
        <v>1.1441647597254005E-3</v>
      </c>
      <c r="AL220" s="41">
        <f t="shared" si="374"/>
        <v>-0.10277492291880781</v>
      </c>
      <c r="AM220" s="487">
        <v>486.5</v>
      </c>
      <c r="AN220" s="491">
        <v>436.5</v>
      </c>
      <c r="AO220" s="491">
        <v>437</v>
      </c>
      <c r="AP220" s="43">
        <f t="shared" si="375"/>
        <v>1.1441647597254005E-3</v>
      </c>
      <c r="AQ220" s="41">
        <f t="shared" si="376"/>
        <v>1.145475372279496E-3</v>
      </c>
      <c r="AR220" s="487">
        <v>436.5</v>
      </c>
      <c r="AS220" s="491">
        <v>437</v>
      </c>
      <c r="AT220" s="492">
        <v>437</v>
      </c>
      <c r="AU220" s="43">
        <f t="shared" si="377"/>
        <v>0</v>
      </c>
      <c r="AV220" s="41">
        <f t="shared" si="378"/>
        <v>1.2601672585634354E-3</v>
      </c>
      <c r="AW220" s="252">
        <v>436.45</v>
      </c>
      <c r="AX220" s="491">
        <v>437</v>
      </c>
      <c r="AY220" s="491">
        <v>437</v>
      </c>
      <c r="AZ220" s="43">
        <f t="shared" si="379"/>
        <v>0</v>
      </c>
      <c r="BA220" s="41">
        <f t="shared" si="380"/>
        <v>1.145475372279496E-3</v>
      </c>
      <c r="BB220" s="491">
        <v>436.5</v>
      </c>
      <c r="BC220" s="491">
        <v>437</v>
      </c>
      <c r="BD220" s="491">
        <v>437</v>
      </c>
      <c r="BE220" s="43">
        <f t="shared" si="381"/>
        <v>0</v>
      </c>
      <c r="BF220" s="41">
        <f t="shared" si="382"/>
        <v>0.63398692810457513</v>
      </c>
      <c r="BG220" s="491">
        <v>459</v>
      </c>
      <c r="BH220" s="491">
        <v>750</v>
      </c>
      <c r="BI220" s="491">
        <v>750</v>
      </c>
      <c r="BJ220" s="43">
        <f t="shared" si="383"/>
        <v>0</v>
      </c>
      <c r="BK220" s="45">
        <f t="shared" si="384"/>
        <v>9.7158543351925974E-2</v>
      </c>
      <c r="BL220" s="253">
        <f t="shared" si="403"/>
        <v>5136.45</v>
      </c>
      <c r="BM220" s="254">
        <f t="shared" si="404"/>
        <v>5635.5</v>
      </c>
      <c r="BN220" s="259">
        <f t="shared" si="405"/>
        <v>6049</v>
      </c>
      <c r="BO220" s="49">
        <f t="shared" si="388"/>
        <v>6.8358406348156722E-2</v>
      </c>
    </row>
    <row r="221" spans="2:70" s="86" customFormat="1" ht="14.25" outlineLevel="2" x14ac:dyDescent="0.2">
      <c r="B221" s="493" t="s">
        <v>93</v>
      </c>
      <c r="C221" s="41">
        <f t="shared" si="360"/>
        <v>-1</v>
      </c>
      <c r="D221" s="572">
        <v>1236</v>
      </c>
      <c r="E221" s="606">
        <v>0</v>
      </c>
      <c r="F221" s="572"/>
      <c r="G221" s="43" t="e">
        <f t="shared" si="361"/>
        <v>#DIV/0!</v>
      </c>
      <c r="H221" s="41" t="e">
        <f t="shared" si="362"/>
        <v>#DIV/0!</v>
      </c>
      <c r="I221" s="491"/>
      <c r="J221" s="491">
        <v>0</v>
      </c>
      <c r="K221" s="491"/>
      <c r="L221" s="43" t="e">
        <f t="shared" si="363"/>
        <v>#DIV/0!</v>
      </c>
      <c r="M221" s="41" t="e">
        <f t="shared" si="364"/>
        <v>#DIV/0!</v>
      </c>
      <c r="N221" s="491"/>
      <c r="O221" s="491">
        <v>0</v>
      </c>
      <c r="P221" s="491"/>
      <c r="Q221" s="43" t="e">
        <f t="shared" si="365"/>
        <v>#DIV/0!</v>
      </c>
      <c r="R221" s="41" t="e">
        <f t="shared" si="366"/>
        <v>#DIV/0!</v>
      </c>
      <c r="S221" s="491"/>
      <c r="T221" s="491">
        <v>0</v>
      </c>
      <c r="U221" s="491"/>
      <c r="V221" s="43" t="e">
        <f t="shared" si="367"/>
        <v>#DIV/0!</v>
      </c>
      <c r="W221" s="41" t="e">
        <f t="shared" si="368"/>
        <v>#DIV/0!</v>
      </c>
      <c r="X221" s="487"/>
      <c r="Y221" s="491">
        <v>0</v>
      </c>
      <c r="Z221" s="491"/>
      <c r="AA221" s="43" t="e">
        <f t="shared" si="369"/>
        <v>#DIV/0!</v>
      </c>
      <c r="AB221" s="41" t="e">
        <f t="shared" si="370"/>
        <v>#DIV/0!</v>
      </c>
      <c r="AC221" s="491"/>
      <c r="AD221" s="491">
        <v>0</v>
      </c>
      <c r="AE221" s="491"/>
      <c r="AF221" s="43" t="e">
        <f t="shared" si="371"/>
        <v>#DIV/0!</v>
      </c>
      <c r="AG221" s="41" t="e">
        <f t="shared" si="372"/>
        <v>#DIV/0!</v>
      </c>
      <c r="AH221" s="487">
        <v>0</v>
      </c>
      <c r="AI221" s="491">
        <v>0</v>
      </c>
      <c r="AJ221" s="491"/>
      <c r="AK221" s="43" t="e">
        <f t="shared" si="373"/>
        <v>#DIV/0!</v>
      </c>
      <c r="AL221" s="41" t="e">
        <f t="shared" si="374"/>
        <v>#DIV/0!</v>
      </c>
      <c r="AM221" s="487">
        <v>0</v>
      </c>
      <c r="AN221" s="491">
        <v>0</v>
      </c>
      <c r="AO221" s="491"/>
      <c r="AP221" s="43" t="e">
        <f t="shared" si="375"/>
        <v>#DIV/0!</v>
      </c>
      <c r="AQ221" s="41" t="e">
        <f t="shared" si="376"/>
        <v>#DIV/0!</v>
      </c>
      <c r="AR221" s="487">
        <v>0</v>
      </c>
      <c r="AS221" s="491"/>
      <c r="AT221" s="492"/>
      <c r="AU221" s="43" t="e">
        <f t="shared" si="377"/>
        <v>#DIV/0!</v>
      </c>
      <c r="AV221" s="41" t="e">
        <f t="shared" si="378"/>
        <v>#DIV/0!</v>
      </c>
      <c r="AW221" s="252">
        <v>0</v>
      </c>
      <c r="AX221" s="491"/>
      <c r="AY221" s="491"/>
      <c r="AZ221" s="43" t="e">
        <f t="shared" si="379"/>
        <v>#DIV/0!</v>
      </c>
      <c r="BA221" s="41" t="e">
        <f t="shared" si="380"/>
        <v>#DIV/0!</v>
      </c>
      <c r="BB221" s="491">
        <v>0</v>
      </c>
      <c r="BC221" s="491"/>
      <c r="BD221" s="491"/>
      <c r="BE221" s="43" t="e">
        <f t="shared" si="381"/>
        <v>#DIV/0!</v>
      </c>
      <c r="BF221" s="41" t="e">
        <f t="shared" si="382"/>
        <v>#DIV/0!</v>
      </c>
      <c r="BG221" s="491">
        <v>0</v>
      </c>
      <c r="BH221" s="491"/>
      <c r="BI221" s="491"/>
      <c r="BJ221" s="43" t="e">
        <f t="shared" si="383"/>
        <v>#DIV/0!</v>
      </c>
      <c r="BK221" s="45">
        <f t="shared" si="384"/>
        <v>-1</v>
      </c>
      <c r="BL221" s="253">
        <f t="shared" si="403"/>
        <v>1236</v>
      </c>
      <c r="BM221" s="254">
        <f t="shared" si="404"/>
        <v>0</v>
      </c>
      <c r="BN221" s="259">
        <f t="shared" si="405"/>
        <v>0</v>
      </c>
      <c r="BO221" s="49" t="e">
        <f t="shared" si="388"/>
        <v>#DIV/0!</v>
      </c>
    </row>
    <row r="222" spans="2:70" s="86" customFormat="1" ht="14.25" outlineLevel="2" x14ac:dyDescent="0.2">
      <c r="B222" s="493" t="s">
        <v>93</v>
      </c>
      <c r="C222" s="41" t="e">
        <f t="shared" si="360"/>
        <v>#DIV/0!</v>
      </c>
      <c r="D222" s="572"/>
      <c r="E222" s="606">
        <v>0</v>
      </c>
      <c r="F222" s="572"/>
      <c r="G222" s="43" t="e">
        <f t="shared" si="361"/>
        <v>#DIV/0!</v>
      </c>
      <c r="H222" s="41" t="e">
        <f t="shared" si="362"/>
        <v>#DIV/0!</v>
      </c>
      <c r="I222" s="491"/>
      <c r="J222" s="491">
        <v>0</v>
      </c>
      <c r="K222" s="491"/>
      <c r="L222" s="43" t="e">
        <f t="shared" si="363"/>
        <v>#DIV/0!</v>
      </c>
      <c r="M222" s="41" t="e">
        <f t="shared" si="364"/>
        <v>#DIV/0!</v>
      </c>
      <c r="N222" s="491"/>
      <c r="O222" s="491">
        <v>0</v>
      </c>
      <c r="P222" s="491"/>
      <c r="Q222" s="43" t="e">
        <f t="shared" si="365"/>
        <v>#DIV/0!</v>
      </c>
      <c r="R222" s="41" t="e">
        <f t="shared" si="366"/>
        <v>#DIV/0!</v>
      </c>
      <c r="S222" s="491"/>
      <c r="T222" s="491">
        <v>0</v>
      </c>
      <c r="U222" s="491"/>
      <c r="V222" s="43" t="e">
        <f t="shared" si="367"/>
        <v>#DIV/0!</v>
      </c>
      <c r="W222" s="41" t="e">
        <f t="shared" si="368"/>
        <v>#DIV/0!</v>
      </c>
      <c r="X222" s="487"/>
      <c r="Y222" s="491">
        <v>0</v>
      </c>
      <c r="Z222" s="491"/>
      <c r="AA222" s="43" t="e">
        <f t="shared" si="369"/>
        <v>#DIV/0!</v>
      </c>
      <c r="AB222" s="41" t="e">
        <f t="shared" si="370"/>
        <v>#DIV/0!</v>
      </c>
      <c r="AC222" s="491"/>
      <c r="AD222" s="491">
        <v>0</v>
      </c>
      <c r="AE222" s="491"/>
      <c r="AF222" s="43" t="e">
        <f t="shared" si="371"/>
        <v>#DIV/0!</v>
      </c>
      <c r="AG222" s="41" t="e">
        <f t="shared" si="372"/>
        <v>#DIV/0!</v>
      </c>
      <c r="AH222" s="487">
        <v>0</v>
      </c>
      <c r="AI222" s="491">
        <v>0</v>
      </c>
      <c r="AJ222" s="491"/>
      <c r="AK222" s="43" t="e">
        <f t="shared" si="373"/>
        <v>#DIV/0!</v>
      </c>
      <c r="AL222" s="41" t="e">
        <f t="shared" si="374"/>
        <v>#DIV/0!</v>
      </c>
      <c r="AM222" s="487">
        <v>0</v>
      </c>
      <c r="AN222" s="491">
        <v>0</v>
      </c>
      <c r="AO222" s="491"/>
      <c r="AP222" s="43" t="e">
        <f t="shared" si="375"/>
        <v>#DIV/0!</v>
      </c>
      <c r="AQ222" s="41" t="e">
        <f t="shared" si="376"/>
        <v>#DIV/0!</v>
      </c>
      <c r="AR222" s="487">
        <v>0</v>
      </c>
      <c r="AS222" s="491"/>
      <c r="AT222" s="492"/>
      <c r="AU222" s="43" t="e">
        <f t="shared" si="377"/>
        <v>#DIV/0!</v>
      </c>
      <c r="AV222" s="41" t="e">
        <f t="shared" si="378"/>
        <v>#DIV/0!</v>
      </c>
      <c r="AW222" s="252">
        <v>0</v>
      </c>
      <c r="AX222" s="491"/>
      <c r="AY222" s="491"/>
      <c r="AZ222" s="43" t="e">
        <f t="shared" si="379"/>
        <v>#DIV/0!</v>
      </c>
      <c r="BA222" s="41" t="e">
        <f t="shared" si="380"/>
        <v>#DIV/0!</v>
      </c>
      <c r="BB222" s="491">
        <v>0</v>
      </c>
      <c r="BC222" s="491"/>
      <c r="BD222" s="491"/>
      <c r="BE222" s="43" t="e">
        <f t="shared" si="381"/>
        <v>#DIV/0!</v>
      </c>
      <c r="BF222" s="41" t="e">
        <f t="shared" si="382"/>
        <v>#DIV/0!</v>
      </c>
      <c r="BG222" s="491">
        <v>0</v>
      </c>
      <c r="BH222" s="491"/>
      <c r="BI222" s="491"/>
      <c r="BJ222" s="43" t="e">
        <f t="shared" si="383"/>
        <v>#DIV/0!</v>
      </c>
      <c r="BK222" s="45" t="e">
        <f t="shared" si="384"/>
        <v>#DIV/0!</v>
      </c>
      <c r="BL222" s="253"/>
      <c r="BM222" s="254"/>
      <c r="BN222" s="259"/>
      <c r="BO222" s="49" t="e">
        <f t="shared" si="388"/>
        <v>#DIV/0!</v>
      </c>
    </row>
    <row r="223" spans="2:70" ht="15" x14ac:dyDescent="0.2">
      <c r="B223" s="263" t="s">
        <v>94</v>
      </c>
      <c r="C223" s="264">
        <f t="shared" si="360"/>
        <v>-0.16711784853978695</v>
      </c>
      <c r="D223" s="689">
        <f>+D178-D195-D196-D198-D201</f>
        <v>104750.80999999997</v>
      </c>
      <c r="E223" s="607">
        <f>+E178-E195-E196-E198-E201</f>
        <v>87245.079999999973</v>
      </c>
      <c r="F223" s="573">
        <f>+F178-F195-F196-F198-F201</f>
        <v>12216.103641532121</v>
      </c>
      <c r="G223" s="266">
        <f t="shared" si="361"/>
        <v>-6.1418090874233826</v>
      </c>
      <c r="H223" s="264">
        <f t="shared" si="362"/>
        <v>0.37541029790590313</v>
      </c>
      <c r="I223" s="265">
        <f>+I178-I195-I196-I198-I201</f>
        <v>69855.950000000012</v>
      </c>
      <c r="J223" s="265">
        <f>+J178-J195-J196-J198-J201</f>
        <v>96080.592999999892</v>
      </c>
      <c r="K223" s="265">
        <f>+K178-K195-K196-K198-K201</f>
        <v>3610.9598397542977</v>
      </c>
      <c r="L223" s="266">
        <f t="shared" si="363"/>
        <v>-25.60804807137859</v>
      </c>
      <c r="M223" s="264">
        <f t="shared" si="364"/>
        <v>-0.58846146648715958</v>
      </c>
      <c r="N223" s="265">
        <f>+N178-N195-N196-N198-N201</f>
        <v>171001.02000000002</v>
      </c>
      <c r="O223" s="265">
        <f>+O178-O195-O196-O198-O201</f>
        <v>70373.508999999904</v>
      </c>
      <c r="P223" s="265">
        <f>+P178-P195-P196-P198-P201</f>
        <v>123602.22900105268</v>
      </c>
      <c r="Q223" s="266">
        <f t="shared" si="365"/>
        <v>0.43064530818938096</v>
      </c>
      <c r="R223" s="264">
        <f t="shared" si="366"/>
        <v>-1.1672199246791819</v>
      </c>
      <c r="S223" s="265">
        <f>+S178-S195-S196-S198-S201</f>
        <v>655956.76</v>
      </c>
      <c r="T223" s="265">
        <f>+T178-T195-T196-T198-T201</f>
        <v>-109689.04000000011</v>
      </c>
      <c r="U223" s="265">
        <f>+U178-U195-U196-U198-U201</f>
        <v>20080.756926846578</v>
      </c>
      <c r="V223" s="266">
        <f t="shared" si="367"/>
        <v>6.4623956855607112</v>
      </c>
      <c r="W223" s="264">
        <f t="shared" si="368"/>
        <v>7.1660613600851359</v>
      </c>
      <c r="X223" s="267">
        <f>+X178-X195-X196-X198-X201</f>
        <v>-15609.169999999998</v>
      </c>
      <c r="Y223" s="265">
        <f>+Y178-Y195-Y196-Y198-Y201</f>
        <v>-127465.44000000009</v>
      </c>
      <c r="Z223" s="265">
        <f>+Z178-Z195-Z196-Z198-Z201</f>
        <v>168655.90109917129</v>
      </c>
      <c r="AA223" s="266">
        <f t="shared" si="369"/>
        <v>1.7557721916000388</v>
      </c>
      <c r="AB223" s="264">
        <f t="shared" si="370"/>
        <v>-1.1838236684135588</v>
      </c>
      <c r="AC223" s="265">
        <f>+AC178-AC195-AC196-AC198-AC201</f>
        <v>733168.70000000007</v>
      </c>
      <c r="AD223" s="265">
        <f>+AD178-AD195-AD196-AD198-AD201</f>
        <v>-134773.76000000001</v>
      </c>
      <c r="AE223" s="265">
        <f>+AE178-AE195-AE196-AE198-AE201</f>
        <v>737253.3900982897</v>
      </c>
      <c r="AF223" s="266">
        <f t="shared" si="371"/>
        <v>1.1828052089147154</v>
      </c>
      <c r="AG223" s="264">
        <f t="shared" si="372"/>
        <v>-0.50569879460503708</v>
      </c>
      <c r="AH223" s="267">
        <f>+AH178-AH195-AH196-AH198-AH201</f>
        <v>4409616.8999999994</v>
      </c>
      <c r="AI223" s="265">
        <f>+AI178-AI195-AI196-AI198-AI201</f>
        <v>2179678.9489999996</v>
      </c>
      <c r="AJ223" s="265">
        <f>+AJ178-AJ195-AJ196-AJ198-AJ201</f>
        <v>4570871.131489072</v>
      </c>
      <c r="AK223" s="266">
        <f t="shared" si="373"/>
        <v>0.52313708124824854</v>
      </c>
      <c r="AL223" s="264">
        <f t="shared" si="374"/>
        <v>-5.8868566329959944E-3</v>
      </c>
      <c r="AM223" s="267">
        <f>+AM178-AM195-AM196-AM198-AM201</f>
        <v>5792972.9099999992</v>
      </c>
      <c r="AN223" s="265">
        <f>+AN178-AN195-AN196-AN198-AN201</f>
        <v>5758870.5089999996</v>
      </c>
      <c r="AO223" s="265">
        <f>+AO178-AO195-AO196-AO198-AO201</f>
        <v>6279614.4543263903</v>
      </c>
      <c r="AP223" s="266">
        <f t="shared" si="375"/>
        <v>8.2926101453190335E-2</v>
      </c>
      <c r="AQ223" s="264">
        <f t="shared" si="376"/>
        <v>-0.35951320368671819</v>
      </c>
      <c r="AR223" s="267">
        <f>+AR178-AR195-AR196-AR198-AR201</f>
        <v>1176228.4400000011</v>
      </c>
      <c r="AS223" s="265">
        <f>+AS178-AS195-AS196-AS198-AS201</f>
        <v>753358.78526816994</v>
      </c>
      <c r="AT223" s="268">
        <f>+AT178-AT195-AT196-AT198-AT201</f>
        <v>1246382.1604023692</v>
      </c>
      <c r="AU223" s="266">
        <f t="shared" si="377"/>
        <v>0.3955635685406767</v>
      </c>
      <c r="AV223" s="264">
        <f t="shared" si="378"/>
        <v>-0.6592938055406723</v>
      </c>
      <c r="AW223" s="268">
        <f>+AW178-AW195-AW196-AW198-AW201</f>
        <v>322034.70999999996</v>
      </c>
      <c r="AX223" s="265">
        <f>+AX178-AX195-AX196-AX198-AX201</f>
        <v>109719.22052791319</v>
      </c>
      <c r="AY223" s="265">
        <f>+AY178-AY195-AY196-AY198-AY201</f>
        <v>356870.04327564378</v>
      </c>
      <c r="AZ223" s="266">
        <f t="shared" si="379"/>
        <v>0.69255132899130212</v>
      </c>
      <c r="BA223" s="264">
        <f t="shared" si="380"/>
        <v>-0.53798393451289406</v>
      </c>
      <c r="BB223" s="265">
        <f>+BB178-BB195-BB196-BB198-BB201</f>
        <v>60369.349999999969</v>
      </c>
      <c r="BC223" s="265">
        <f>+BC178-BC195-BC196-BC198-BC201</f>
        <v>27891.609563014004</v>
      </c>
      <c r="BD223" s="265">
        <f>+BD178-BD195-BD196-BD198-BD201</f>
        <v>26598.386629852997</v>
      </c>
      <c r="BE223" s="266">
        <f t="shared" si="381"/>
        <v>-4.862035247316631E-2</v>
      </c>
      <c r="BF223" s="264">
        <f t="shared" si="382"/>
        <v>-0.23805209936678468</v>
      </c>
      <c r="BG223" s="265">
        <f>+BG178-BG195-BG196-BG198-BG201</f>
        <v>141191.47000000003</v>
      </c>
      <c r="BH223" s="265">
        <f>+BH178-BH195-BH196-BH198-BH201</f>
        <v>107580.54415381762</v>
      </c>
      <c r="BI223" s="265">
        <f>+BI178-BI195-BI196-BI198-BI201</f>
        <v>158045.01600606088</v>
      </c>
      <c r="BJ223" s="266">
        <f t="shared" si="383"/>
        <v>0.31930441799131448</v>
      </c>
      <c r="BK223" s="269">
        <f t="shared" si="384"/>
        <v>-0.35257893369852417</v>
      </c>
      <c r="BL223" s="270">
        <f t="shared" ref="BL223" si="406">+D223+I223+N223+S223+X223+AC223+AH223+AM223+AR223++AW223+BB223+BG223</f>
        <v>13621537.850000001</v>
      </c>
      <c r="BM223" s="271">
        <f t="shared" ref="BM223" si="407">+E223+J223+O223+T223+Y223+AD223+AI223+AN223+AS223++AX223+BC223+BH223</f>
        <v>8818870.5595129132</v>
      </c>
      <c r="BN223" s="272">
        <f t="shared" ref="BN223" si="408">+F223+K223+P223+U223+Z223+AE223+AJ223+AO223+AT223++AY223+BD223+BI223</f>
        <v>13703800.532736033</v>
      </c>
      <c r="BO223" s="273">
        <f t="shared" si="388"/>
        <v>0.35646534416156006</v>
      </c>
    </row>
    <row r="224" spans="2:70" ht="15" x14ac:dyDescent="0.2">
      <c r="B224" s="263" t="s">
        <v>95</v>
      </c>
      <c r="C224" s="274">
        <f t="shared" si="360"/>
        <v>-9.1724496252723026E-2</v>
      </c>
      <c r="D224" s="690">
        <f>IFERROR(+D223/D178,0)</f>
        <v>0.39298770541374167</v>
      </c>
      <c r="E224" s="608">
        <v>0.35694110610115271</v>
      </c>
      <c r="F224" s="574">
        <v>7.3338572719748932E-2</v>
      </c>
      <c r="G224" s="276">
        <f t="shared" si="361"/>
        <v>-3.8670309887968961</v>
      </c>
      <c r="H224" s="274">
        <f t="shared" si="362"/>
        <v>0.18496912477527863</v>
      </c>
      <c r="I224" s="275">
        <v>0.34341798279349611</v>
      </c>
      <c r="J224" s="275">
        <v>0.40693970650290079</v>
      </c>
      <c r="K224" s="275">
        <v>2.3519250660886219E-2</v>
      </c>
      <c r="L224" s="276">
        <f t="shared" si="363"/>
        <v>-16.302409518499815</v>
      </c>
      <c r="M224" s="274">
        <f t="shared" si="364"/>
        <v>-0.27668163125009793</v>
      </c>
      <c r="N224" s="275">
        <v>0.57559065852227576</v>
      </c>
      <c r="O224" s="275">
        <v>0.41633529619001441</v>
      </c>
      <c r="P224" s="275">
        <v>0.44659045112542084</v>
      </c>
      <c r="Q224" s="276">
        <f t="shared" si="365"/>
        <v>6.7746981287133565E-2</v>
      </c>
      <c r="R224" s="274">
        <f t="shared" si="366"/>
        <v>-1</v>
      </c>
      <c r="S224" s="275">
        <v>0.7919833636792023</v>
      </c>
      <c r="T224" s="275">
        <v>0</v>
      </c>
      <c r="U224" s="275">
        <v>0.12171111538182058</v>
      </c>
      <c r="V224" s="276">
        <f t="shared" si="367"/>
        <v>1</v>
      </c>
      <c r="W224" s="274">
        <f t="shared" si="368"/>
        <v>-1</v>
      </c>
      <c r="X224" s="277">
        <v>-0.14547904715384138</v>
      </c>
      <c r="Y224" s="275">
        <v>0</v>
      </c>
      <c r="Z224" s="275">
        <v>0.5023293097774858</v>
      </c>
      <c r="AA224" s="276">
        <f t="shared" si="369"/>
        <v>1</v>
      </c>
      <c r="AB224" s="274">
        <f t="shared" si="370"/>
        <v>-411.96384226294509</v>
      </c>
      <c r="AC224" s="275">
        <v>0.79108802802133571</v>
      </c>
      <c r="AD224" s="275">
        <v>-325.10857556386446</v>
      </c>
      <c r="AE224" s="275">
        <v>0.78038141923215476</v>
      </c>
      <c r="AF224" s="276">
        <f t="shared" si="371"/>
        <v>417.60214806722388</v>
      </c>
      <c r="AG224" s="274">
        <f t="shared" si="372"/>
        <v>-6.7092064610920071E-2</v>
      </c>
      <c r="AH224" s="277">
        <v>0.92316608905398823</v>
      </c>
      <c r="AI224" s="275">
        <v>0.86122897016056765</v>
      </c>
      <c r="AJ224" s="275">
        <v>0.91504044447245025</v>
      </c>
      <c r="AK224" s="276">
        <f t="shared" si="373"/>
        <v>5.8807755041807595E-2</v>
      </c>
      <c r="AL224" s="274">
        <f t="shared" si="374"/>
        <v>-1.2721840251955621E-2</v>
      </c>
      <c r="AM224" s="277">
        <v>0.91210068667521371</v>
      </c>
      <c r="AN224" s="275">
        <v>0.90049708744563262</v>
      </c>
      <c r="AO224" s="275">
        <v>0.90950166158295309</v>
      </c>
      <c r="AP224" s="276">
        <f t="shared" si="375"/>
        <v>9.9005582042020202E-3</v>
      </c>
      <c r="AQ224" s="274">
        <f t="shared" si="376"/>
        <v>-4.5039744805999336E-2</v>
      </c>
      <c r="AR224" s="277">
        <v>0.82382017385967499</v>
      </c>
      <c r="AS224" s="275">
        <v>0.78671552346300122</v>
      </c>
      <c r="AT224" s="278">
        <v>0.83419698710427559</v>
      </c>
      <c r="AU224" s="276">
        <f t="shared" si="377"/>
        <v>5.6918766640593407E-2</v>
      </c>
      <c r="AV224" s="274">
        <f t="shared" si="378"/>
        <v>-0.35881522553395323</v>
      </c>
      <c r="AW224" s="278">
        <v>0.68557493557833638</v>
      </c>
      <c r="AX224" s="275">
        <v>0.43958021044837015</v>
      </c>
      <c r="AY224" s="275">
        <v>0.69526684644134118</v>
      </c>
      <c r="AZ224" s="276">
        <f t="shared" si="379"/>
        <v>0.36775324079046678</v>
      </c>
      <c r="BA224" s="274">
        <f t="shared" si="380"/>
        <v>-0.45383360877633594</v>
      </c>
      <c r="BB224" s="275">
        <v>0.29654647113022448</v>
      </c>
      <c r="BC224" s="275">
        <v>0.16196371596730719</v>
      </c>
      <c r="BD224" s="275">
        <v>0.15361711295499653</v>
      </c>
      <c r="BE224" s="276">
        <f t="shared" si="381"/>
        <v>-5.4333809897572222E-2</v>
      </c>
      <c r="BF224" s="274">
        <f t="shared" si="382"/>
        <v>-0.13650193154124401</v>
      </c>
      <c r="BG224" s="275">
        <v>0.49814832514496665</v>
      </c>
      <c r="BH224" s="275">
        <v>0.43015011656864305</v>
      </c>
      <c r="BI224" s="275">
        <v>0.51665582218391914</v>
      </c>
      <c r="BJ224" s="276">
        <f t="shared" si="383"/>
        <v>0.16743391228925664</v>
      </c>
      <c r="BK224" s="279">
        <f t="shared" si="384"/>
        <v>-6.7384136789347376E-2</v>
      </c>
      <c r="BL224" s="280">
        <v>0.84386976337745101</v>
      </c>
      <c r="BM224" s="281">
        <v>0.78700632780963065</v>
      </c>
      <c r="BN224" s="282">
        <v>0.83431359906600144</v>
      </c>
      <c r="BO224" s="283">
        <f t="shared" si="388"/>
        <v>5.6702025844155492E-2</v>
      </c>
    </row>
    <row r="225" spans="2:71" ht="15" x14ac:dyDescent="0.2">
      <c r="B225" s="284"/>
      <c r="C225" s="285"/>
      <c r="D225" s="575"/>
      <c r="E225" s="609"/>
      <c r="F225" s="575"/>
      <c r="G225" s="287"/>
      <c r="H225" s="285"/>
      <c r="I225" s="286"/>
      <c r="J225" s="286"/>
      <c r="K225" s="286"/>
      <c r="L225" s="287"/>
      <c r="M225" s="285"/>
      <c r="N225" s="286"/>
      <c r="O225" s="286"/>
      <c r="P225" s="286"/>
      <c r="Q225" s="287"/>
      <c r="R225" s="285"/>
      <c r="S225" s="286"/>
      <c r="T225" s="286"/>
      <c r="U225" s="286"/>
      <c r="V225" s="287"/>
      <c r="W225" s="285"/>
      <c r="X225" s="288"/>
      <c r="Y225" s="286"/>
      <c r="Z225" s="286"/>
      <c r="AA225" s="287"/>
      <c r="AB225" s="285"/>
      <c r="AC225" s="286"/>
      <c r="AD225" s="286"/>
      <c r="AE225" s="286"/>
      <c r="AF225" s="287"/>
      <c r="AG225" s="285"/>
      <c r="AH225" s="288"/>
      <c r="AI225" s="286"/>
      <c r="AJ225" s="286"/>
      <c r="AK225" s="287"/>
      <c r="AL225" s="285"/>
      <c r="AM225" s="288"/>
      <c r="AN225" s="286"/>
      <c r="AO225" s="286"/>
      <c r="AP225" s="287"/>
      <c r="AQ225" s="285"/>
      <c r="AR225" s="288"/>
      <c r="AS225" s="286"/>
      <c r="AT225" s="289"/>
      <c r="AU225" s="287"/>
      <c r="AV225" s="285"/>
      <c r="AW225" s="289"/>
      <c r="AX225" s="286"/>
      <c r="AY225" s="286"/>
      <c r="AZ225" s="287"/>
      <c r="BA225" s="285"/>
      <c r="BB225" s="286"/>
      <c r="BC225" s="286"/>
      <c r="BD225" s="286"/>
      <c r="BE225" s="287"/>
      <c r="BF225" s="285"/>
      <c r="BG225" s="286"/>
      <c r="BH225" s="286"/>
      <c r="BI225" s="286"/>
      <c r="BJ225" s="287"/>
      <c r="BK225" s="290"/>
      <c r="BL225" s="291"/>
      <c r="BM225" s="292"/>
      <c r="BN225" s="293"/>
      <c r="BO225" s="294"/>
    </row>
    <row r="226" spans="2:71" ht="15" outlineLevel="1" x14ac:dyDescent="0.2">
      <c r="B226" s="175" t="s">
        <v>96</v>
      </c>
      <c r="C226" s="285" t="e">
        <f t="shared" ref="C226:C289" si="409">+(E226-D226)/D226</f>
        <v>#DIV/0!</v>
      </c>
      <c r="D226" s="561"/>
      <c r="E226" s="593"/>
      <c r="F226" s="561"/>
      <c r="G226" s="287" t="e">
        <f t="shared" ref="G226:G289" si="410">+(F226-E226)/F226</f>
        <v>#DIV/0!</v>
      </c>
      <c r="H226" s="285" t="e">
        <f t="shared" ref="H226:H289" si="411">+(J226-I226)/I226</f>
        <v>#DIV/0!</v>
      </c>
      <c r="I226" s="176"/>
      <c r="J226" s="176"/>
      <c r="K226" s="176"/>
      <c r="L226" s="287" t="e">
        <f t="shared" ref="L226:L289" si="412">+(K226-J226)/K226</f>
        <v>#DIV/0!</v>
      </c>
      <c r="M226" s="285" t="e">
        <f t="shared" ref="M226:M289" si="413">+(O226-N226)/N226</f>
        <v>#DIV/0!</v>
      </c>
      <c r="N226" s="176"/>
      <c r="O226" s="176"/>
      <c r="P226" s="176"/>
      <c r="Q226" s="287" t="e">
        <f t="shared" ref="Q226:Q289" si="414">+(P226-O226)/P226</f>
        <v>#DIV/0!</v>
      </c>
      <c r="R226" s="285" t="e">
        <f t="shared" ref="R226:R289" si="415">+(T226-S226)/S226</f>
        <v>#DIV/0!</v>
      </c>
      <c r="S226" s="176"/>
      <c r="T226" s="176"/>
      <c r="U226" s="176"/>
      <c r="V226" s="287" t="e">
        <f t="shared" ref="V226:V289" si="416">+(U226-T226)/U226</f>
        <v>#DIV/0!</v>
      </c>
      <c r="W226" s="285" t="e">
        <f t="shared" ref="W226:W289" si="417">+(Y226-X226)/X226</f>
        <v>#DIV/0!</v>
      </c>
      <c r="X226" s="180"/>
      <c r="Y226" s="176"/>
      <c r="Z226" s="176"/>
      <c r="AA226" s="287" t="e">
        <f t="shared" ref="AA226:AA289" si="418">+(Z226-Y226)/Z226</f>
        <v>#DIV/0!</v>
      </c>
      <c r="AB226" s="285" t="e">
        <f t="shared" ref="AB226:AB289" si="419">+(AD226-AC226)/AC226</f>
        <v>#DIV/0!</v>
      </c>
      <c r="AC226" s="176"/>
      <c r="AD226" s="176"/>
      <c r="AE226" s="176"/>
      <c r="AF226" s="287" t="e">
        <f t="shared" ref="AF226:AF289" si="420">+(AE226-AD226)/AE226</f>
        <v>#DIV/0!</v>
      </c>
      <c r="AG226" s="285" t="e">
        <f t="shared" ref="AG226:AG289" si="421">+(AI226-AH226)/AH226</f>
        <v>#DIV/0!</v>
      </c>
      <c r="AH226" s="180"/>
      <c r="AI226" s="176"/>
      <c r="AJ226" s="176"/>
      <c r="AK226" s="287" t="e">
        <f t="shared" ref="AK226:AK289" si="422">+(AJ226-AI226)/AJ226</f>
        <v>#DIV/0!</v>
      </c>
      <c r="AL226" s="285" t="e">
        <f t="shared" ref="AL226:AL289" si="423">+(AN226-AM226)/AM226</f>
        <v>#DIV/0!</v>
      </c>
      <c r="AM226" s="180"/>
      <c r="AN226" s="176"/>
      <c r="AO226" s="176"/>
      <c r="AP226" s="287" t="e">
        <f t="shared" ref="AP226:AP289" si="424">+(AO226-AN226)/AO226</f>
        <v>#DIV/0!</v>
      </c>
      <c r="AQ226" s="285" t="e">
        <f t="shared" ref="AQ226:AQ289" si="425">+(AS226-AR226)/AR226</f>
        <v>#DIV/0!</v>
      </c>
      <c r="AR226" s="180"/>
      <c r="AS226" s="176"/>
      <c r="AT226" s="181"/>
      <c r="AU226" s="287" t="e">
        <f t="shared" ref="AU226:AU289" si="426">+(AT226-AS226)/AT226</f>
        <v>#DIV/0!</v>
      </c>
      <c r="AV226" s="285" t="e">
        <f t="shared" ref="AV226:AV289" si="427">+(AX226-AW226)/AW226</f>
        <v>#DIV/0!</v>
      </c>
      <c r="AW226" s="181"/>
      <c r="AX226" s="176"/>
      <c r="AY226" s="176"/>
      <c r="AZ226" s="287" t="e">
        <f t="shared" ref="AZ226:AZ289" si="428">+(AY226-AX226)/AY226</f>
        <v>#DIV/0!</v>
      </c>
      <c r="BA226" s="285" t="e">
        <f t="shared" ref="BA226:BA289" si="429">+(BC226-BB226)/BB226</f>
        <v>#DIV/0!</v>
      </c>
      <c r="BB226" s="176"/>
      <c r="BC226" s="176"/>
      <c r="BD226" s="176"/>
      <c r="BE226" s="287" t="e">
        <f t="shared" ref="BE226:BE289" si="430">+(BD226-BC226)/BD226</f>
        <v>#DIV/0!</v>
      </c>
      <c r="BF226" s="285" t="e">
        <f t="shared" ref="BF226:BF289" si="431">+(BH226-BG226)/BG226</f>
        <v>#DIV/0!</v>
      </c>
      <c r="BG226" s="176"/>
      <c r="BH226" s="176"/>
      <c r="BI226" s="176"/>
      <c r="BJ226" s="287" t="e">
        <f t="shared" ref="BJ226:BJ289" si="432">+(BI226-BH226)/BI226</f>
        <v>#DIV/0!</v>
      </c>
      <c r="BK226" s="290" t="e">
        <f t="shared" ref="BK226:BK289" si="433">+(BM226-BL226)/BL226</f>
        <v>#DIV/0!</v>
      </c>
      <c r="BL226" s="183"/>
      <c r="BM226" s="184"/>
      <c r="BN226" s="185"/>
      <c r="BO226" s="294" t="e">
        <f t="shared" ref="BO226:BO289" si="434">+(BN226-BM226)/BN226</f>
        <v>#DIV/0!</v>
      </c>
    </row>
    <row r="227" spans="2:71" ht="15" outlineLevel="1" x14ac:dyDescent="0.2">
      <c r="B227" s="175" t="s">
        <v>97</v>
      </c>
      <c r="C227" s="53">
        <f t="shared" si="409"/>
        <v>-0.23862904038559504</v>
      </c>
      <c r="D227" s="682">
        <f>+D228+D232</f>
        <v>10815.49</v>
      </c>
      <c r="E227" s="593">
        <v>8234.6</v>
      </c>
      <c r="F227" s="561">
        <v>8038.9353177829698</v>
      </c>
      <c r="G227" s="56">
        <f t="shared" si="410"/>
        <v>-2.4339626391096804E-2</v>
      </c>
      <c r="H227" s="53">
        <f t="shared" si="411"/>
        <v>-0.33694573722172161</v>
      </c>
      <c r="I227" s="176">
        <v>9645.4699999999993</v>
      </c>
      <c r="J227" s="176">
        <v>6395.47</v>
      </c>
      <c r="K227" s="176">
        <v>5501.5261475585603</v>
      </c>
      <c r="L227" s="56">
        <f t="shared" si="412"/>
        <v>-0.16249015790612026</v>
      </c>
      <c r="M227" s="53">
        <f t="shared" si="413"/>
        <v>-0.41298410332755553</v>
      </c>
      <c r="N227" s="176">
        <v>12265.46</v>
      </c>
      <c r="O227" s="176">
        <v>7200.02</v>
      </c>
      <c r="P227" s="176">
        <v>6923.62766809819</v>
      </c>
      <c r="Q227" s="56">
        <f t="shared" si="414"/>
        <v>-3.9920161099265314E-2</v>
      </c>
      <c r="R227" s="53">
        <f t="shared" si="415"/>
        <v>-1</v>
      </c>
      <c r="S227" s="176">
        <v>29577.279999999999</v>
      </c>
      <c r="T227" s="176">
        <v>0</v>
      </c>
      <c r="U227" s="176">
        <v>2868.8131964157201</v>
      </c>
      <c r="V227" s="56">
        <f t="shared" si="416"/>
        <v>1</v>
      </c>
      <c r="W227" s="53">
        <f t="shared" si="417"/>
        <v>-1</v>
      </c>
      <c r="X227" s="180">
        <v>5936.37</v>
      </c>
      <c r="Y227" s="176">
        <v>0</v>
      </c>
      <c r="Z227" s="176">
        <v>10202.6412495106</v>
      </c>
      <c r="AA227" s="56">
        <f t="shared" si="418"/>
        <v>1</v>
      </c>
      <c r="AB227" s="53">
        <f t="shared" si="419"/>
        <v>-1</v>
      </c>
      <c r="AC227" s="176">
        <v>10051.82</v>
      </c>
      <c r="AD227" s="176">
        <v>0</v>
      </c>
      <c r="AE227" s="176">
        <v>10531.243952278101</v>
      </c>
      <c r="AF227" s="56">
        <f t="shared" si="420"/>
        <v>1</v>
      </c>
      <c r="AG227" s="53">
        <f t="shared" si="421"/>
        <v>-0.38283737189602468</v>
      </c>
      <c r="AH227" s="180">
        <v>26780.98</v>
      </c>
      <c r="AI227" s="176">
        <v>16528.22</v>
      </c>
      <c r="AJ227" s="176">
        <v>24940.697710700599</v>
      </c>
      <c r="AK227" s="56">
        <f t="shared" si="422"/>
        <v>0.3372992130485305</v>
      </c>
      <c r="AL227" s="53">
        <f t="shared" si="423"/>
        <v>5.9405267449858183E-2</v>
      </c>
      <c r="AM227" s="180">
        <v>26475.43</v>
      </c>
      <c r="AN227" s="176">
        <v>28048.21</v>
      </c>
      <c r="AO227" s="176">
        <v>28500.194812774898</v>
      </c>
      <c r="AP227" s="56">
        <f t="shared" si="424"/>
        <v>1.5859007832897409E-2</v>
      </c>
      <c r="AQ227" s="53">
        <f t="shared" si="425"/>
        <v>-0.63978256811014356</v>
      </c>
      <c r="AR227" s="180">
        <v>34263.660000000003</v>
      </c>
      <c r="AS227" s="176">
        <v>12342.3676123472</v>
      </c>
      <c r="AT227" s="181">
        <v>14598.4993264321</v>
      </c>
      <c r="AU227" s="56">
        <f t="shared" si="426"/>
        <v>0.15454545454545041</v>
      </c>
      <c r="AV227" s="53">
        <f t="shared" si="427"/>
        <v>-0.59233036076924739</v>
      </c>
      <c r="AW227" s="181">
        <v>4208.2299999999996</v>
      </c>
      <c r="AX227" s="176">
        <v>1715.56760590003</v>
      </c>
      <c r="AY227" s="176">
        <v>7007.8888941274399</v>
      </c>
      <c r="AZ227" s="56">
        <f t="shared" si="428"/>
        <v>0.75519480519480509</v>
      </c>
      <c r="BA227" s="53">
        <f t="shared" si="429"/>
        <v>-0.17965801214180968</v>
      </c>
      <c r="BB227" s="176">
        <v>2939.15</v>
      </c>
      <c r="BC227" s="176">
        <v>2411.1081536134002</v>
      </c>
      <c r="BD227" s="176">
        <v>3263.0574632108401</v>
      </c>
      <c r="BE227" s="56">
        <f t="shared" si="430"/>
        <v>0.26108927568781581</v>
      </c>
      <c r="BF227" s="53">
        <f t="shared" si="431"/>
        <v>-0.54013145056015233</v>
      </c>
      <c r="BG227" s="176">
        <v>16243.67</v>
      </c>
      <c r="BH227" s="176">
        <v>7469.9529604795698</v>
      </c>
      <c r="BI227" s="176">
        <v>13541.4440615154</v>
      </c>
      <c r="BJ227" s="56">
        <f t="shared" si="432"/>
        <v>0.44836363636363757</v>
      </c>
      <c r="BK227" s="57">
        <f t="shared" si="433"/>
        <v>-0.52249429682783499</v>
      </c>
      <c r="BL227" s="183">
        <f t="shared" ref="BL227:BL228" si="435">+D227+I227+N227+S227+X227+AC227+AH227+AM227+AR227++AW227+BB227+BG227</f>
        <v>189203.01</v>
      </c>
      <c r="BM227" s="184">
        <f t="shared" ref="BM227:BM228" si="436">+E227+J227+O227+T227+Y227+AD227+AI227+AN227+AS227++AX227+BC227+BH227</f>
        <v>90345.516332340179</v>
      </c>
      <c r="BN227" s="185">
        <f t="shared" ref="BN227:BN228" si="437">+F227+K227+P227+U227+Z227+AE227+AJ227+AO227+AT227++AY227+BD227+BI227</f>
        <v>135918.56980040538</v>
      </c>
      <c r="BO227" s="59">
        <f t="shared" si="434"/>
        <v>0.33529674079846949</v>
      </c>
      <c r="BP227" s="464">
        <f>+BL227-BL228-BL232</f>
        <v>4.7293724492192268E-11</v>
      </c>
      <c r="BQ227" s="464">
        <f t="shared" ref="BQ227:BR227" si="438">+BM227-BM228-BM232</f>
        <v>0</v>
      </c>
      <c r="BR227" s="464">
        <f t="shared" si="438"/>
        <v>0</v>
      </c>
    </row>
    <row r="228" spans="2:71" ht="15" outlineLevel="1" x14ac:dyDescent="0.2">
      <c r="B228" s="218" t="s">
        <v>98</v>
      </c>
      <c r="C228" s="41">
        <f t="shared" si="409"/>
        <v>-0.20878874187981422</v>
      </c>
      <c r="D228" s="570">
        <v>9265.49</v>
      </c>
      <c r="E228" s="603">
        <v>7330.96</v>
      </c>
      <c r="F228" s="570">
        <v>7156.7669658822797</v>
      </c>
      <c r="G228" s="43">
        <f t="shared" si="410"/>
        <v>-2.4339626391097113E-2</v>
      </c>
      <c r="H228" s="41">
        <f t="shared" si="411"/>
        <v>-0.36587679687041846</v>
      </c>
      <c r="I228" s="245">
        <v>8696.3700000000008</v>
      </c>
      <c r="J228" s="245">
        <v>5514.57</v>
      </c>
      <c r="K228" s="244">
        <v>4743.7562911782898</v>
      </c>
      <c r="L228" s="43">
        <f t="shared" si="412"/>
        <v>-0.1624901579061199</v>
      </c>
      <c r="M228" s="41">
        <f t="shared" si="413"/>
        <v>-0.36709821781346308</v>
      </c>
      <c r="N228" s="245">
        <v>9997.27</v>
      </c>
      <c r="O228" s="245">
        <v>6327.29</v>
      </c>
      <c r="P228" s="244">
        <v>6084.3997805674098</v>
      </c>
      <c r="Q228" s="43">
        <f t="shared" si="414"/>
        <v>-3.992016109926607E-2</v>
      </c>
      <c r="R228" s="41">
        <f t="shared" si="415"/>
        <v>-1</v>
      </c>
      <c r="S228" s="245">
        <v>26727.279999999999</v>
      </c>
      <c r="T228" s="245">
        <v>0</v>
      </c>
      <c r="U228" s="244">
        <v>2338.2979606252902</v>
      </c>
      <c r="V228" s="43">
        <f t="shared" si="416"/>
        <v>1</v>
      </c>
      <c r="W228" s="41">
        <f t="shared" si="417"/>
        <v>-1</v>
      </c>
      <c r="X228" s="245">
        <v>5598.19</v>
      </c>
      <c r="Y228" s="245">
        <v>0</v>
      </c>
      <c r="Z228" s="244">
        <v>9621.4225556354504</v>
      </c>
      <c r="AA228" s="43">
        <f t="shared" si="418"/>
        <v>1</v>
      </c>
      <c r="AB228" s="41">
        <f t="shared" si="419"/>
        <v>-1</v>
      </c>
      <c r="AC228" s="245">
        <v>8732.75</v>
      </c>
      <c r="AD228" s="245">
        <v>0</v>
      </c>
      <c r="AE228" s="244">
        <v>9149.2605940273897</v>
      </c>
      <c r="AF228" s="43">
        <f t="shared" si="420"/>
        <v>1</v>
      </c>
      <c r="AG228" s="41">
        <f t="shared" si="421"/>
        <v>-0.41216751379066213</v>
      </c>
      <c r="AH228" s="245">
        <v>24266.42</v>
      </c>
      <c r="AI228" s="245">
        <v>14264.59</v>
      </c>
      <c r="AJ228" s="244">
        <v>21524.9329423909</v>
      </c>
      <c r="AK228" s="43">
        <f t="shared" si="422"/>
        <v>0.33729921304853328</v>
      </c>
      <c r="AL228" s="41">
        <f t="shared" si="423"/>
        <v>5.4294264107432169E-2</v>
      </c>
      <c r="AM228" s="245">
        <v>23676.35</v>
      </c>
      <c r="AN228" s="245">
        <v>24961.84</v>
      </c>
      <c r="AO228" s="244">
        <v>25364.089290736101</v>
      </c>
      <c r="AP228" s="43">
        <f t="shared" si="424"/>
        <v>1.5859007832897724E-2</v>
      </c>
      <c r="AQ228" s="41">
        <f t="shared" si="425"/>
        <v>-0.63978256811014378</v>
      </c>
      <c r="AR228" s="245">
        <v>32988.17</v>
      </c>
      <c r="AS228" s="244">
        <v>11882.913880145999</v>
      </c>
      <c r="AT228" s="246">
        <v>14055.0594281296</v>
      </c>
      <c r="AU228" s="43">
        <f t="shared" si="426"/>
        <v>0.15454545454544991</v>
      </c>
      <c r="AV228" s="41">
        <f t="shared" si="427"/>
        <v>-0.59233036076924839</v>
      </c>
      <c r="AW228" s="246">
        <v>3319.11</v>
      </c>
      <c r="AX228" s="244">
        <v>1353.1003762671801</v>
      </c>
      <c r="AY228" s="244">
        <v>5527.2535263964501</v>
      </c>
      <c r="AZ228" s="43">
        <f t="shared" si="428"/>
        <v>0.75519480519480575</v>
      </c>
      <c r="BA228" s="41">
        <f t="shared" si="429"/>
        <v>-0.17965801214180743</v>
      </c>
      <c r="BB228" s="245">
        <v>2259.12</v>
      </c>
      <c r="BC228" s="244">
        <v>1853.2509916101999</v>
      </c>
      <c r="BD228" s="244">
        <v>2508.0851185849201</v>
      </c>
      <c r="BE228" s="43">
        <f t="shared" si="430"/>
        <v>0.26108927568781332</v>
      </c>
      <c r="BF228" s="41">
        <f t="shared" si="431"/>
        <v>-0.54013145056015199</v>
      </c>
      <c r="BG228" s="245">
        <v>15003.66</v>
      </c>
      <c r="BH228" s="244">
        <v>6899.7113604886699</v>
      </c>
      <c r="BI228" s="244">
        <v>12507.716704906899</v>
      </c>
      <c r="BJ228" s="43">
        <f t="shared" si="432"/>
        <v>0.44836363636363413</v>
      </c>
      <c r="BK228" s="45">
        <f t="shared" si="433"/>
        <v>-0.52859824220843454</v>
      </c>
      <c r="BL228" s="247">
        <f t="shared" si="435"/>
        <v>170530.17999999996</v>
      </c>
      <c r="BM228" s="248">
        <f t="shared" si="436"/>
        <v>80388.226608512035</v>
      </c>
      <c r="BN228" s="249">
        <f t="shared" si="437"/>
        <v>120581.04115906097</v>
      </c>
      <c r="BO228" s="49">
        <f t="shared" si="434"/>
        <v>0.33332615280315714</v>
      </c>
      <c r="BP228" s="7"/>
      <c r="BQ228" s="7"/>
      <c r="BR228" s="7"/>
    </row>
    <row r="229" spans="2:71" ht="14.25" outlineLevel="2" x14ac:dyDescent="0.2">
      <c r="B229" s="295" t="s">
        <v>99</v>
      </c>
      <c r="C229" s="87" t="e">
        <f t="shared" si="409"/>
        <v>#DIV/0!</v>
      </c>
      <c r="D229" s="576"/>
      <c r="E229" s="610"/>
      <c r="F229" s="627"/>
      <c r="G229" s="89" t="e">
        <f t="shared" si="410"/>
        <v>#DIV/0!</v>
      </c>
      <c r="H229" s="87" t="e">
        <f t="shared" si="411"/>
        <v>#DIV/0!</v>
      </c>
      <c r="I229" s="296"/>
      <c r="J229" s="296"/>
      <c r="K229" s="494"/>
      <c r="L229" s="89" t="e">
        <f t="shared" si="412"/>
        <v>#DIV/0!</v>
      </c>
      <c r="M229" s="87" t="e">
        <f t="shared" si="413"/>
        <v>#DIV/0!</v>
      </c>
      <c r="N229" s="296"/>
      <c r="O229" s="296"/>
      <c r="P229" s="494"/>
      <c r="Q229" s="89" t="e">
        <f t="shared" si="414"/>
        <v>#DIV/0!</v>
      </c>
      <c r="R229" s="87" t="e">
        <f t="shared" si="415"/>
        <v>#DIV/0!</v>
      </c>
      <c r="S229" s="296"/>
      <c r="T229" s="296"/>
      <c r="U229" s="494"/>
      <c r="V229" s="89" t="e">
        <f t="shared" si="416"/>
        <v>#DIV/0!</v>
      </c>
      <c r="W229" s="87" t="e">
        <f t="shared" si="417"/>
        <v>#DIV/0!</v>
      </c>
      <c r="X229" s="296"/>
      <c r="Y229" s="296"/>
      <c r="Z229" s="494"/>
      <c r="AA229" s="89" t="e">
        <f t="shared" si="418"/>
        <v>#DIV/0!</v>
      </c>
      <c r="AB229" s="87" t="e">
        <f t="shared" si="419"/>
        <v>#DIV/0!</v>
      </c>
      <c r="AC229" s="296"/>
      <c r="AD229" s="296"/>
      <c r="AE229" s="494"/>
      <c r="AF229" s="89" t="e">
        <f t="shared" si="420"/>
        <v>#DIV/0!</v>
      </c>
      <c r="AG229" s="87" t="e">
        <f t="shared" si="421"/>
        <v>#DIV/0!</v>
      </c>
      <c r="AH229" s="296"/>
      <c r="AI229" s="296"/>
      <c r="AJ229" s="494"/>
      <c r="AK229" s="89" t="e">
        <f t="shared" si="422"/>
        <v>#DIV/0!</v>
      </c>
      <c r="AL229" s="87" t="e">
        <f t="shared" si="423"/>
        <v>#DIV/0!</v>
      </c>
      <c r="AM229" s="296"/>
      <c r="AN229" s="296"/>
      <c r="AO229" s="494"/>
      <c r="AP229" s="89" t="e">
        <f t="shared" si="424"/>
        <v>#DIV/0!</v>
      </c>
      <c r="AQ229" s="87" t="e">
        <f t="shared" si="425"/>
        <v>#DIV/0!</v>
      </c>
      <c r="AR229" s="296"/>
      <c r="AS229" s="494"/>
      <c r="AT229" s="495"/>
      <c r="AU229" s="89" t="e">
        <f t="shared" si="426"/>
        <v>#DIV/0!</v>
      </c>
      <c r="AV229" s="87" t="e">
        <f t="shared" si="427"/>
        <v>#DIV/0!</v>
      </c>
      <c r="AW229" s="496"/>
      <c r="AX229" s="494"/>
      <c r="AY229" s="494"/>
      <c r="AZ229" s="89" t="e">
        <f t="shared" si="428"/>
        <v>#DIV/0!</v>
      </c>
      <c r="BA229" s="87" t="e">
        <f t="shared" si="429"/>
        <v>#DIV/0!</v>
      </c>
      <c r="BB229" s="296"/>
      <c r="BC229" s="494"/>
      <c r="BD229" s="494"/>
      <c r="BE229" s="89" t="e">
        <f t="shared" si="430"/>
        <v>#DIV/0!</v>
      </c>
      <c r="BF229" s="87" t="e">
        <f t="shared" si="431"/>
        <v>#DIV/0!</v>
      </c>
      <c r="BG229" s="296"/>
      <c r="BH229" s="494"/>
      <c r="BI229" s="494"/>
      <c r="BJ229" s="89" t="e">
        <f t="shared" si="432"/>
        <v>#DIV/0!</v>
      </c>
      <c r="BK229" s="91" t="e">
        <f t="shared" si="433"/>
        <v>#DIV/0!</v>
      </c>
      <c r="BL229" s="297"/>
      <c r="BM229" s="298"/>
      <c r="BN229" s="299"/>
      <c r="BO229" s="93" t="e">
        <f t="shared" si="434"/>
        <v>#DIV/0!</v>
      </c>
    </row>
    <row r="230" spans="2:71" ht="14.25" outlineLevel="2" x14ac:dyDescent="0.2">
      <c r="B230" s="295" t="s">
        <v>100</v>
      </c>
      <c r="C230" s="41" t="e">
        <f t="shared" si="409"/>
        <v>#DIV/0!</v>
      </c>
      <c r="D230" s="577"/>
      <c r="E230" s="611"/>
      <c r="F230" s="577"/>
      <c r="G230" s="43" t="e">
        <f t="shared" si="410"/>
        <v>#DIV/0!</v>
      </c>
      <c r="H230" s="41" t="e">
        <f t="shared" si="411"/>
        <v>#DIV/0!</v>
      </c>
      <c r="I230" s="305"/>
      <c r="J230" s="305"/>
      <c r="K230" s="300"/>
      <c r="L230" s="43" t="e">
        <f t="shared" si="412"/>
        <v>#DIV/0!</v>
      </c>
      <c r="M230" s="41" t="e">
        <f t="shared" si="413"/>
        <v>#N/A</v>
      </c>
      <c r="N230" s="305" t="e">
        <f>#N/A</f>
        <v>#N/A</v>
      </c>
      <c r="O230" s="305" t="e">
        <f>#N/A</f>
        <v>#N/A</v>
      </c>
      <c r="P230" s="300"/>
      <c r="Q230" s="43" t="e">
        <f t="shared" si="414"/>
        <v>#N/A</v>
      </c>
      <c r="R230" s="41" t="e">
        <f t="shared" si="415"/>
        <v>#N/A</v>
      </c>
      <c r="S230" s="305" t="e">
        <f>#N/A</f>
        <v>#N/A</v>
      </c>
      <c r="T230" s="305">
        <v>0</v>
      </c>
      <c r="U230" s="300"/>
      <c r="V230" s="43" t="e">
        <f t="shared" si="416"/>
        <v>#DIV/0!</v>
      </c>
      <c r="W230" s="41" t="e">
        <f t="shared" si="417"/>
        <v>#N/A</v>
      </c>
      <c r="X230" s="305" t="e">
        <f>#N/A</f>
        <v>#N/A</v>
      </c>
      <c r="Y230" s="305">
        <v>0</v>
      </c>
      <c r="Z230" s="300"/>
      <c r="AA230" s="43" t="e">
        <f t="shared" si="418"/>
        <v>#DIV/0!</v>
      </c>
      <c r="AB230" s="41" t="e">
        <f t="shared" si="419"/>
        <v>#N/A</v>
      </c>
      <c r="AC230" s="305" t="e">
        <f>#N/A</f>
        <v>#N/A</v>
      </c>
      <c r="AD230" s="305">
        <v>0</v>
      </c>
      <c r="AE230" s="300"/>
      <c r="AF230" s="43" t="e">
        <f t="shared" si="420"/>
        <v>#DIV/0!</v>
      </c>
      <c r="AG230" s="41" t="e">
        <f t="shared" si="421"/>
        <v>#N/A</v>
      </c>
      <c r="AH230" s="305" t="e">
        <f>#N/A</f>
        <v>#N/A</v>
      </c>
      <c r="AI230" s="305" t="e">
        <f>#N/A</f>
        <v>#N/A</v>
      </c>
      <c r="AJ230" s="300"/>
      <c r="AK230" s="43" t="e">
        <f t="shared" si="422"/>
        <v>#N/A</v>
      </c>
      <c r="AL230" s="41" t="e">
        <f t="shared" si="423"/>
        <v>#N/A</v>
      </c>
      <c r="AM230" s="305" t="e">
        <f>#N/A</f>
        <v>#N/A</v>
      </c>
      <c r="AN230" s="305" t="e">
        <f>#N/A</f>
        <v>#N/A</v>
      </c>
      <c r="AO230" s="300"/>
      <c r="AP230" s="43" t="e">
        <f t="shared" si="424"/>
        <v>#N/A</v>
      </c>
      <c r="AQ230" s="41" t="e">
        <f t="shared" si="425"/>
        <v>#N/A</v>
      </c>
      <c r="AR230" s="305" t="e">
        <f>#N/A</f>
        <v>#N/A</v>
      </c>
      <c r="AS230" s="300"/>
      <c r="AT230" s="301"/>
      <c r="AU230" s="43" t="e">
        <f t="shared" si="426"/>
        <v>#DIV/0!</v>
      </c>
      <c r="AV230" s="41" t="e">
        <f t="shared" si="427"/>
        <v>#N/A</v>
      </c>
      <c r="AW230" s="301" t="e">
        <f>#N/A</f>
        <v>#N/A</v>
      </c>
      <c r="AX230" s="300"/>
      <c r="AY230" s="300"/>
      <c r="AZ230" s="43" t="e">
        <f t="shared" si="428"/>
        <v>#DIV/0!</v>
      </c>
      <c r="BA230" s="41" t="e">
        <f t="shared" si="429"/>
        <v>#N/A</v>
      </c>
      <c r="BB230" s="305" t="e">
        <f>#N/A</f>
        <v>#N/A</v>
      </c>
      <c r="BC230" s="300"/>
      <c r="BD230" s="300"/>
      <c r="BE230" s="43" t="e">
        <f t="shared" si="430"/>
        <v>#DIV/0!</v>
      </c>
      <c r="BF230" s="41" t="e">
        <f t="shared" si="431"/>
        <v>#N/A</v>
      </c>
      <c r="BG230" s="305" t="e">
        <f>#N/A</f>
        <v>#N/A</v>
      </c>
      <c r="BH230" s="300"/>
      <c r="BI230" s="300"/>
      <c r="BJ230" s="43" t="e">
        <f t="shared" si="432"/>
        <v>#DIV/0!</v>
      </c>
      <c r="BK230" s="45" t="e">
        <f t="shared" si="433"/>
        <v>#DIV/0!</v>
      </c>
      <c r="BL230" s="302"/>
      <c r="BM230" s="303"/>
      <c r="BN230" s="304"/>
      <c r="BO230" s="49" t="e">
        <f t="shared" si="434"/>
        <v>#DIV/0!</v>
      </c>
    </row>
    <row r="231" spans="2:71" ht="14.25" outlineLevel="2" x14ac:dyDescent="0.2">
      <c r="B231" s="295" t="s">
        <v>101</v>
      </c>
      <c r="C231" s="41" t="e">
        <f t="shared" si="409"/>
        <v>#DIV/0!</v>
      </c>
      <c r="D231" s="577"/>
      <c r="E231" s="611"/>
      <c r="F231" s="628"/>
      <c r="G231" s="43" t="e">
        <f t="shared" si="410"/>
        <v>#DIV/0!</v>
      </c>
      <c r="H231" s="41" t="e">
        <f t="shared" si="411"/>
        <v>#DIV/0!</v>
      </c>
      <c r="I231" s="305"/>
      <c r="J231" s="305"/>
      <c r="K231" s="497"/>
      <c r="L231" s="43" t="e">
        <f t="shared" si="412"/>
        <v>#DIV/0!</v>
      </c>
      <c r="M231" s="41" t="e">
        <f t="shared" si="413"/>
        <v>#DIV/0!</v>
      </c>
      <c r="N231" s="305"/>
      <c r="O231" s="305"/>
      <c r="P231" s="497"/>
      <c r="Q231" s="43" t="e">
        <f t="shared" si="414"/>
        <v>#DIV/0!</v>
      </c>
      <c r="R231" s="41" t="e">
        <f t="shared" si="415"/>
        <v>#DIV/0!</v>
      </c>
      <c r="S231" s="305"/>
      <c r="T231" s="305"/>
      <c r="U231" s="497"/>
      <c r="V231" s="43" t="e">
        <f t="shared" si="416"/>
        <v>#DIV/0!</v>
      </c>
      <c r="W231" s="41" t="e">
        <f t="shared" si="417"/>
        <v>#DIV/0!</v>
      </c>
      <c r="X231" s="305"/>
      <c r="Y231" s="305"/>
      <c r="Z231" s="497"/>
      <c r="AA231" s="43" t="e">
        <f t="shared" si="418"/>
        <v>#DIV/0!</v>
      </c>
      <c r="AB231" s="41" t="e">
        <f t="shared" si="419"/>
        <v>#DIV/0!</v>
      </c>
      <c r="AC231" s="305"/>
      <c r="AD231" s="305"/>
      <c r="AE231" s="497"/>
      <c r="AF231" s="43" t="e">
        <f t="shared" si="420"/>
        <v>#DIV/0!</v>
      </c>
      <c r="AG231" s="41" t="e">
        <f t="shared" si="421"/>
        <v>#DIV/0!</v>
      </c>
      <c r="AH231" s="305"/>
      <c r="AI231" s="305"/>
      <c r="AJ231" s="497"/>
      <c r="AK231" s="43" t="e">
        <f t="shared" si="422"/>
        <v>#DIV/0!</v>
      </c>
      <c r="AL231" s="41" t="e">
        <f t="shared" si="423"/>
        <v>#DIV/0!</v>
      </c>
      <c r="AM231" s="305"/>
      <c r="AN231" s="305"/>
      <c r="AO231" s="497"/>
      <c r="AP231" s="43" t="e">
        <f t="shared" si="424"/>
        <v>#DIV/0!</v>
      </c>
      <c r="AQ231" s="41" t="e">
        <f t="shared" si="425"/>
        <v>#DIV/0!</v>
      </c>
      <c r="AR231" s="305"/>
      <c r="AS231" s="497"/>
      <c r="AT231" s="498">
        <v>26</v>
      </c>
      <c r="AU231" s="43">
        <f t="shared" si="426"/>
        <v>1</v>
      </c>
      <c r="AV231" s="41" t="e">
        <f t="shared" si="427"/>
        <v>#DIV/0!</v>
      </c>
      <c r="AW231" s="301"/>
      <c r="AX231" s="497"/>
      <c r="AY231" s="497"/>
      <c r="AZ231" s="43" t="e">
        <f t="shared" si="428"/>
        <v>#DIV/0!</v>
      </c>
      <c r="BA231" s="41" t="e">
        <f t="shared" si="429"/>
        <v>#DIV/0!</v>
      </c>
      <c r="BB231" s="305"/>
      <c r="BC231" s="497"/>
      <c r="BD231" s="497"/>
      <c r="BE231" s="43" t="e">
        <f t="shared" si="430"/>
        <v>#DIV/0!</v>
      </c>
      <c r="BF231" s="41" t="e">
        <f t="shared" si="431"/>
        <v>#DIV/0!</v>
      </c>
      <c r="BG231" s="305"/>
      <c r="BH231" s="497"/>
      <c r="BI231" s="497"/>
      <c r="BJ231" s="43" t="e">
        <f t="shared" si="432"/>
        <v>#DIV/0!</v>
      </c>
      <c r="BK231" s="45" t="e">
        <f t="shared" si="433"/>
        <v>#DIV/0!</v>
      </c>
      <c r="BL231" s="302"/>
      <c r="BM231" s="303"/>
      <c r="BN231" s="304"/>
      <c r="BO231" s="49" t="e">
        <f t="shared" si="434"/>
        <v>#DIV/0!</v>
      </c>
    </row>
    <row r="232" spans="2:71" ht="15" outlineLevel="1" x14ac:dyDescent="0.2">
      <c r="B232" s="218" t="s">
        <v>102</v>
      </c>
      <c r="C232" s="41">
        <f t="shared" si="409"/>
        <v>-0.41700645161290323</v>
      </c>
      <c r="D232" s="578">
        <v>1550</v>
      </c>
      <c r="E232" s="612">
        <v>903.64</v>
      </c>
      <c r="F232" s="578">
        <v>882.16835190068798</v>
      </c>
      <c r="G232" s="43">
        <f t="shared" si="410"/>
        <v>-2.4339626391096405E-2</v>
      </c>
      <c r="H232" s="41">
        <f t="shared" si="411"/>
        <v>-7.1857549257191067E-2</v>
      </c>
      <c r="I232" s="499">
        <v>949.1</v>
      </c>
      <c r="J232" s="499">
        <v>880.9</v>
      </c>
      <c r="K232" s="499">
        <v>757.76985638027099</v>
      </c>
      <c r="L232" s="43">
        <f t="shared" si="412"/>
        <v>-0.16249015790612115</v>
      </c>
      <c r="M232" s="41">
        <f t="shared" si="413"/>
        <v>-0.61523064646259795</v>
      </c>
      <c r="N232" s="499">
        <v>2268.19</v>
      </c>
      <c r="O232" s="499">
        <v>872.73</v>
      </c>
      <c r="P232" s="499">
        <v>839.22788753077498</v>
      </c>
      <c r="Q232" s="43">
        <f t="shared" si="414"/>
        <v>-3.9920161099265779E-2</v>
      </c>
      <c r="R232" s="41">
        <f t="shared" si="415"/>
        <v>-1</v>
      </c>
      <c r="S232" s="499">
        <v>2850</v>
      </c>
      <c r="T232" s="499">
        <v>0</v>
      </c>
      <c r="U232" s="244">
        <v>530.51523579043806</v>
      </c>
      <c r="V232" s="43">
        <f t="shared" si="416"/>
        <v>1</v>
      </c>
      <c r="W232" s="41">
        <f t="shared" si="417"/>
        <v>-1</v>
      </c>
      <c r="X232" s="245">
        <v>338.18</v>
      </c>
      <c r="Y232" s="499">
        <v>0</v>
      </c>
      <c r="Z232" s="244">
        <v>581.21869387512697</v>
      </c>
      <c r="AA232" s="43">
        <f t="shared" si="418"/>
        <v>1</v>
      </c>
      <c r="AB232" s="41">
        <f t="shared" si="419"/>
        <v>-1</v>
      </c>
      <c r="AC232" s="499">
        <v>1319.07</v>
      </c>
      <c r="AD232" s="499">
        <v>0</v>
      </c>
      <c r="AE232" s="244">
        <v>1381.9833582506899</v>
      </c>
      <c r="AF232" s="43">
        <f t="shared" si="420"/>
        <v>1</v>
      </c>
      <c r="AG232" s="41">
        <f t="shared" si="421"/>
        <v>-9.9790818274370002E-2</v>
      </c>
      <c r="AH232" s="245">
        <v>2514.56</v>
      </c>
      <c r="AI232" s="499">
        <v>2263.63</v>
      </c>
      <c r="AJ232" s="499">
        <v>3415.7647683097898</v>
      </c>
      <c r="AK232" s="43">
        <f t="shared" si="422"/>
        <v>0.33729921304853094</v>
      </c>
      <c r="AL232" s="41">
        <f t="shared" si="423"/>
        <v>0.10263729511125083</v>
      </c>
      <c r="AM232" s="245">
        <v>2799.08</v>
      </c>
      <c r="AN232" s="499">
        <v>3086.37</v>
      </c>
      <c r="AO232" s="499">
        <v>3136.1055220388098</v>
      </c>
      <c r="AP232" s="43">
        <f t="shared" si="424"/>
        <v>1.5859007832898557E-2</v>
      </c>
      <c r="AQ232" s="41">
        <f t="shared" si="425"/>
        <v>-0.63978256811014433</v>
      </c>
      <c r="AR232" s="245">
        <v>1275.49</v>
      </c>
      <c r="AS232" s="499">
        <v>459.453732201192</v>
      </c>
      <c r="AT232" s="500">
        <v>543.43989830248495</v>
      </c>
      <c r="AU232" s="43">
        <f t="shared" si="426"/>
        <v>0.15454545454545421</v>
      </c>
      <c r="AV232" s="41">
        <f t="shared" si="427"/>
        <v>-0.59233036076924828</v>
      </c>
      <c r="AW232" s="246">
        <v>889.12</v>
      </c>
      <c r="AX232" s="499">
        <v>362.467229632846</v>
      </c>
      <c r="AY232" s="499">
        <v>1480.6353677309901</v>
      </c>
      <c r="AZ232" s="43">
        <f t="shared" si="428"/>
        <v>0.75519480519480531</v>
      </c>
      <c r="BA232" s="41">
        <f t="shared" si="429"/>
        <v>-0.17965801214180993</v>
      </c>
      <c r="BB232" s="499">
        <v>680.03</v>
      </c>
      <c r="BC232" s="499">
        <v>557.85716200320496</v>
      </c>
      <c r="BD232" s="499">
        <v>754.97234462591905</v>
      </c>
      <c r="BE232" s="43">
        <f t="shared" si="430"/>
        <v>0.26108927568781692</v>
      </c>
      <c r="BF232" s="41">
        <f t="shared" si="431"/>
        <v>-0.54013145056015188</v>
      </c>
      <c r="BG232" s="499">
        <v>1240.01</v>
      </c>
      <c r="BH232" s="499">
        <v>570.24159999090602</v>
      </c>
      <c r="BI232" s="499">
        <v>1033.72735660843</v>
      </c>
      <c r="BJ232" s="43">
        <f t="shared" si="432"/>
        <v>0.44836363636363524</v>
      </c>
      <c r="BK232" s="45">
        <f t="shared" si="433"/>
        <v>-0.46674983257341546</v>
      </c>
      <c r="BL232" s="247">
        <f t="shared" ref="BL232:BL235" si="439">+D232+I232+N232+S232+X232+AC232+AH232+AM232+AR232++AW232+BB232+BG232</f>
        <v>18672.829999999998</v>
      </c>
      <c r="BM232" s="248">
        <f t="shared" ref="BM232:BM235" si="440">+E232+J232+O232+T232+Y232+AD232+AI232+AN232+AS232++AX232+BC232+BH232</f>
        <v>9957.2897238281494</v>
      </c>
      <c r="BN232" s="249">
        <f t="shared" ref="BN232:BN235" si="441">+F232+K232+P232+U232+Z232+AE232+AJ232+AO232+AT232++AY232+BD232+BI232</f>
        <v>15337.528641344414</v>
      </c>
      <c r="BO232" s="49">
        <f t="shared" si="434"/>
        <v>0.35078916840703345</v>
      </c>
      <c r="BP232" s="7"/>
      <c r="BQ232" s="7"/>
      <c r="BR232" s="7"/>
    </row>
    <row r="233" spans="2:71" ht="15" outlineLevel="1" x14ac:dyDescent="0.2">
      <c r="B233" s="216" t="s">
        <v>103</v>
      </c>
      <c r="C233" s="41">
        <f t="shared" si="409"/>
        <v>-0.48800896264398003</v>
      </c>
      <c r="D233" s="565">
        <v>1999.41</v>
      </c>
      <c r="E233" s="598">
        <v>1023.68</v>
      </c>
      <c r="F233" s="565">
        <v>1574.4887324941001</v>
      </c>
      <c r="G233" s="43">
        <f t="shared" si="410"/>
        <v>0.34983339107265671</v>
      </c>
      <c r="H233" s="41">
        <f t="shared" si="411"/>
        <v>-8.4935809888008806E-2</v>
      </c>
      <c r="I233" s="212">
        <v>1464.4</v>
      </c>
      <c r="J233" s="212">
        <v>1340.02</v>
      </c>
      <c r="K233" s="210">
        <v>1091.06394697101</v>
      </c>
      <c r="L233" s="43">
        <f t="shared" si="412"/>
        <v>-0.22817732518807615</v>
      </c>
      <c r="M233" s="41">
        <f t="shared" si="413"/>
        <v>-0.32696071411523225</v>
      </c>
      <c r="N233" s="212">
        <v>2513.88</v>
      </c>
      <c r="O233" s="212">
        <v>1691.94</v>
      </c>
      <c r="P233" s="210">
        <v>1521.09994514185</v>
      </c>
      <c r="Q233" s="43">
        <f t="shared" si="414"/>
        <v>-0.11231349748173085</v>
      </c>
      <c r="R233" s="41">
        <f t="shared" si="415"/>
        <v>-1</v>
      </c>
      <c r="S233" s="212">
        <v>4241.53</v>
      </c>
      <c r="T233" s="212">
        <v>0</v>
      </c>
      <c r="U233" s="210">
        <v>397.51065330629899</v>
      </c>
      <c r="V233" s="43">
        <f t="shared" si="416"/>
        <v>1</v>
      </c>
      <c r="W233" s="41">
        <f t="shared" si="417"/>
        <v>-1</v>
      </c>
      <c r="X233" s="212">
        <v>1172.02</v>
      </c>
      <c r="Y233" s="212">
        <v>0</v>
      </c>
      <c r="Z233" s="210">
        <v>2020.49873668344</v>
      </c>
      <c r="AA233" s="43">
        <f t="shared" si="418"/>
        <v>1</v>
      </c>
      <c r="AB233" s="41">
        <f t="shared" si="419"/>
        <v>-1</v>
      </c>
      <c r="AC233" s="212">
        <v>1145.42</v>
      </c>
      <c r="AD233" s="212">
        <v>0</v>
      </c>
      <c r="AE233" s="210">
        <v>1189.4038772235599</v>
      </c>
      <c r="AF233" s="43">
        <f t="shared" si="420"/>
        <v>1</v>
      </c>
      <c r="AG233" s="41">
        <f t="shared" si="421"/>
        <v>-0.29704588249465852</v>
      </c>
      <c r="AH233" s="212">
        <v>6309.16</v>
      </c>
      <c r="AI233" s="212">
        <v>4435.05</v>
      </c>
      <c r="AJ233" s="210">
        <v>5596.4825650216198</v>
      </c>
      <c r="AK233" s="43">
        <f t="shared" si="422"/>
        <v>0.20752902408392171</v>
      </c>
      <c r="AL233" s="41">
        <f t="shared" si="423"/>
        <v>-0.35746283191586059</v>
      </c>
      <c r="AM233" s="212">
        <v>8317.6200000000008</v>
      </c>
      <c r="AN233" s="212">
        <v>5344.38</v>
      </c>
      <c r="AO233" s="210">
        <v>8877.43125175764</v>
      </c>
      <c r="AP233" s="43">
        <f t="shared" si="424"/>
        <v>0.39798125736632789</v>
      </c>
      <c r="AQ233" s="41" t="e">
        <f t="shared" si="425"/>
        <v>#DIV/0!</v>
      </c>
      <c r="AR233" s="212">
        <v>0</v>
      </c>
      <c r="AS233" s="210">
        <v>1901.2662208233601</v>
      </c>
      <c r="AT233" s="211">
        <v>2248.8095085007399</v>
      </c>
      <c r="AU233" s="43">
        <f t="shared" si="426"/>
        <v>0.15454545454545132</v>
      </c>
      <c r="AV233" s="41">
        <f t="shared" si="427"/>
        <v>-0.81351336853293166</v>
      </c>
      <c r="AW233" s="211">
        <v>1160.92</v>
      </c>
      <c r="AX233" s="210">
        <v>216.49606020274899</v>
      </c>
      <c r="AY233" s="210">
        <v>884.36056422343097</v>
      </c>
      <c r="AZ233" s="43">
        <f t="shared" si="428"/>
        <v>0.75519480519480531</v>
      </c>
      <c r="BA233" s="41">
        <f t="shared" si="429"/>
        <v>-0.50333295591834282</v>
      </c>
      <c r="BB233" s="212">
        <v>597.02</v>
      </c>
      <c r="BC233" s="210">
        <v>296.52015865763099</v>
      </c>
      <c r="BD233" s="210">
        <v>401.29361897358802</v>
      </c>
      <c r="BE233" s="43">
        <f t="shared" si="430"/>
        <v>0.26108927568781731</v>
      </c>
      <c r="BF233" s="41">
        <f t="shared" si="431"/>
        <v>-0.48167532094833437</v>
      </c>
      <c r="BG233" s="212">
        <v>2129.85</v>
      </c>
      <c r="BH233" s="210">
        <v>1103.95381767819</v>
      </c>
      <c r="BI233" s="210">
        <v>2001.23467278511</v>
      </c>
      <c r="BJ233" s="43">
        <f t="shared" si="432"/>
        <v>0.44836363636363441</v>
      </c>
      <c r="BK233" s="45">
        <f t="shared" si="433"/>
        <v>-0.44113948924529134</v>
      </c>
      <c r="BL233" s="213">
        <f t="shared" si="439"/>
        <v>31051.23</v>
      </c>
      <c r="BM233" s="214">
        <f t="shared" si="440"/>
        <v>17353.306257361932</v>
      </c>
      <c r="BN233" s="215">
        <f t="shared" si="441"/>
        <v>27803.678073082392</v>
      </c>
      <c r="BO233" s="49">
        <f t="shared" si="434"/>
        <v>0.37586292677722344</v>
      </c>
    </row>
    <row r="234" spans="2:71" ht="15" outlineLevel="1" x14ac:dyDescent="0.2">
      <c r="B234" s="216" t="s">
        <v>104</v>
      </c>
      <c r="C234" s="41" t="e">
        <f t="shared" si="409"/>
        <v>#DIV/0!</v>
      </c>
      <c r="D234" s="565"/>
      <c r="E234" s="598">
        <v>0</v>
      </c>
      <c r="F234" s="565">
        <v>52.9301011140412</v>
      </c>
      <c r="G234" s="43">
        <f t="shared" si="410"/>
        <v>1</v>
      </c>
      <c r="H234" s="41">
        <f t="shared" si="411"/>
        <v>-1</v>
      </c>
      <c r="I234" s="212">
        <v>36.92</v>
      </c>
      <c r="J234" s="212">
        <v>0</v>
      </c>
      <c r="K234" s="210">
        <v>174.28706696746201</v>
      </c>
      <c r="L234" s="43">
        <f t="shared" si="412"/>
        <v>1</v>
      </c>
      <c r="M234" s="41" t="e">
        <f t="shared" si="413"/>
        <v>#DIV/0!</v>
      </c>
      <c r="N234" s="212">
        <v>0</v>
      </c>
      <c r="O234" s="212">
        <v>0</v>
      </c>
      <c r="P234" s="210">
        <v>193.02241413207801</v>
      </c>
      <c r="Q234" s="43">
        <f t="shared" si="414"/>
        <v>1</v>
      </c>
      <c r="R234" s="41">
        <f t="shared" si="415"/>
        <v>-1</v>
      </c>
      <c r="S234" s="212">
        <v>137</v>
      </c>
      <c r="T234" s="212">
        <v>0</v>
      </c>
      <c r="U234" s="210">
        <v>26.525761789521901</v>
      </c>
      <c r="V234" s="43">
        <f t="shared" si="416"/>
        <v>1</v>
      </c>
      <c r="W234" s="41">
        <f t="shared" si="417"/>
        <v>-1</v>
      </c>
      <c r="X234" s="212">
        <v>28.34</v>
      </c>
      <c r="Y234" s="212">
        <v>0</v>
      </c>
      <c r="Z234" s="210">
        <v>46.497495510010197</v>
      </c>
      <c r="AA234" s="43">
        <f t="shared" si="418"/>
        <v>1</v>
      </c>
      <c r="AB234" s="41">
        <f t="shared" si="419"/>
        <v>-1</v>
      </c>
      <c r="AC234" s="212">
        <v>29.54</v>
      </c>
      <c r="AD234" s="212">
        <v>0</v>
      </c>
      <c r="AE234" s="210">
        <v>27.639667165013801</v>
      </c>
      <c r="AF234" s="43">
        <f t="shared" si="420"/>
        <v>1</v>
      </c>
      <c r="AG234" s="41">
        <f t="shared" si="421"/>
        <v>-1</v>
      </c>
      <c r="AH234" s="212">
        <v>955.7</v>
      </c>
      <c r="AI234" s="212">
        <v>0</v>
      </c>
      <c r="AJ234" s="210">
        <v>1195.5176689084301</v>
      </c>
      <c r="AK234" s="43">
        <f t="shared" si="422"/>
        <v>1</v>
      </c>
      <c r="AL234" s="41" t="e">
        <f t="shared" si="423"/>
        <v>#DIV/0!</v>
      </c>
      <c r="AM234" s="212">
        <v>0</v>
      </c>
      <c r="AN234" s="212">
        <v>0</v>
      </c>
      <c r="AO234" s="210">
        <v>1034.9148222728099</v>
      </c>
      <c r="AP234" s="43">
        <f t="shared" si="424"/>
        <v>1</v>
      </c>
      <c r="AQ234" s="41" t="e">
        <f t="shared" si="425"/>
        <v>#DIV/0!</v>
      </c>
      <c r="AR234" s="212">
        <v>0</v>
      </c>
      <c r="AS234" s="210">
        <v>151.61973162639299</v>
      </c>
      <c r="AT234" s="211">
        <v>179.33516643982</v>
      </c>
      <c r="AU234" s="43">
        <f t="shared" si="426"/>
        <v>0.15454545454545612</v>
      </c>
      <c r="AV234" s="41" t="e">
        <f t="shared" si="427"/>
        <v>#DIV/0!</v>
      </c>
      <c r="AW234" s="211">
        <v>0</v>
      </c>
      <c r="AX234" s="210">
        <v>119.614185778839</v>
      </c>
      <c r="AY234" s="210">
        <v>488.60967135122701</v>
      </c>
      <c r="AZ234" s="43">
        <f t="shared" si="428"/>
        <v>0.75519480519480586</v>
      </c>
      <c r="BA234" s="41" t="e">
        <f t="shared" si="429"/>
        <v>#DIV/0!</v>
      </c>
      <c r="BB234" s="212">
        <v>0</v>
      </c>
      <c r="BC234" s="210">
        <v>184.09286346105799</v>
      </c>
      <c r="BD234" s="210">
        <v>249.140873726553</v>
      </c>
      <c r="BE234" s="43">
        <f t="shared" si="430"/>
        <v>0.26108927568781465</v>
      </c>
      <c r="BF234" s="41" t="e">
        <f t="shared" si="431"/>
        <v>#DIV/0!</v>
      </c>
      <c r="BG234" s="212">
        <v>0</v>
      </c>
      <c r="BH234" s="210">
        <v>188.17972799699899</v>
      </c>
      <c r="BI234" s="210">
        <v>341.13002768078201</v>
      </c>
      <c r="BJ234" s="43">
        <f t="shared" si="432"/>
        <v>0.44836363636363535</v>
      </c>
      <c r="BK234" s="45">
        <f t="shared" si="433"/>
        <v>-0.45809978200986196</v>
      </c>
      <c r="BL234" s="213">
        <f t="shared" si="439"/>
        <v>1187.5</v>
      </c>
      <c r="BM234" s="214">
        <f t="shared" si="440"/>
        <v>643.5065088632889</v>
      </c>
      <c r="BN234" s="215">
        <f t="shared" si="441"/>
        <v>4009.5507370577488</v>
      </c>
      <c r="BO234" s="49">
        <f t="shared" si="434"/>
        <v>0.83950658039671022</v>
      </c>
    </row>
    <row r="235" spans="2:71" ht="15" outlineLevel="1" x14ac:dyDescent="0.2">
      <c r="B235" s="175" t="s">
        <v>105</v>
      </c>
      <c r="C235" s="53">
        <f t="shared" si="409"/>
        <v>-0.48800896264398003</v>
      </c>
      <c r="D235" s="682">
        <f>+D233+D234</f>
        <v>1999.41</v>
      </c>
      <c r="E235" s="593">
        <v>1023.68</v>
      </c>
      <c r="F235" s="561">
        <v>1627.4188336081399</v>
      </c>
      <c r="G235" s="56">
        <f t="shared" si="410"/>
        <v>0.37097938228328997</v>
      </c>
      <c r="H235" s="53">
        <f t="shared" si="411"/>
        <v>-0.10743878720059678</v>
      </c>
      <c r="I235" s="180">
        <v>1501.32</v>
      </c>
      <c r="J235" s="180">
        <v>1340.02</v>
      </c>
      <c r="K235" s="176">
        <v>1265.35101393847</v>
      </c>
      <c r="L235" s="56">
        <f t="shared" si="412"/>
        <v>-5.9010492139346296E-2</v>
      </c>
      <c r="M235" s="53">
        <f t="shared" si="413"/>
        <v>-0.32696071411523225</v>
      </c>
      <c r="N235" s="180">
        <v>2513.88</v>
      </c>
      <c r="O235" s="180">
        <v>1691.94</v>
      </c>
      <c r="P235" s="176">
        <v>1714.12235927393</v>
      </c>
      <c r="Q235" s="56">
        <f t="shared" si="414"/>
        <v>1.2940942724372351E-2</v>
      </c>
      <c r="R235" s="53">
        <f t="shared" si="415"/>
        <v>-1</v>
      </c>
      <c r="S235" s="180">
        <v>4378.53</v>
      </c>
      <c r="T235" s="180">
        <v>0</v>
      </c>
      <c r="U235" s="176">
        <v>424.03641509582098</v>
      </c>
      <c r="V235" s="56">
        <f t="shared" si="416"/>
        <v>1</v>
      </c>
      <c r="W235" s="53">
        <f t="shared" si="417"/>
        <v>-1</v>
      </c>
      <c r="X235" s="180">
        <v>1200.3599999999999</v>
      </c>
      <c r="Y235" s="180">
        <v>0</v>
      </c>
      <c r="Z235" s="176">
        <v>2066.9962321934499</v>
      </c>
      <c r="AA235" s="56">
        <f t="shared" si="418"/>
        <v>1</v>
      </c>
      <c r="AB235" s="53">
        <f t="shared" si="419"/>
        <v>-1</v>
      </c>
      <c r="AC235" s="180">
        <v>1174.96</v>
      </c>
      <c r="AD235" s="180">
        <v>0</v>
      </c>
      <c r="AE235" s="176">
        <v>1217.0435443885699</v>
      </c>
      <c r="AF235" s="56">
        <f t="shared" si="420"/>
        <v>1</v>
      </c>
      <c r="AG235" s="53">
        <f t="shared" si="421"/>
        <v>-0.38952023851801681</v>
      </c>
      <c r="AH235" s="180">
        <v>7264.86</v>
      </c>
      <c r="AI235" s="180">
        <v>4435.05</v>
      </c>
      <c r="AJ235" s="176">
        <v>6792.0002339300499</v>
      </c>
      <c r="AK235" s="56">
        <f t="shared" si="422"/>
        <v>0.347018573726734</v>
      </c>
      <c r="AL235" s="53">
        <f t="shared" si="423"/>
        <v>-0.35746283191586059</v>
      </c>
      <c r="AM235" s="180">
        <v>8317.6200000000008</v>
      </c>
      <c r="AN235" s="180">
        <v>5344.38</v>
      </c>
      <c r="AO235" s="176">
        <v>9912.3460740304399</v>
      </c>
      <c r="AP235" s="56">
        <f t="shared" si="424"/>
        <v>0.46083601600615504</v>
      </c>
      <c r="AQ235" s="53" t="e">
        <f t="shared" si="425"/>
        <v>#DIV/0!</v>
      </c>
      <c r="AR235" s="180">
        <v>0</v>
      </c>
      <c r="AS235" s="176">
        <v>2052.8859524497502</v>
      </c>
      <c r="AT235" s="181">
        <v>2428.14467494056</v>
      </c>
      <c r="AU235" s="56">
        <f t="shared" si="426"/>
        <v>0.15454545454545288</v>
      </c>
      <c r="AV235" s="53">
        <f t="shared" si="427"/>
        <v>-0.71047940772698559</v>
      </c>
      <c r="AW235" s="181">
        <v>1160.92</v>
      </c>
      <c r="AX235" s="176">
        <v>336.11024598158798</v>
      </c>
      <c r="AY235" s="176">
        <v>1372.9702355746599</v>
      </c>
      <c r="AZ235" s="56">
        <f t="shared" si="428"/>
        <v>0.75519480519480586</v>
      </c>
      <c r="BA235" s="53">
        <f t="shared" si="429"/>
        <v>-0.19498003062093561</v>
      </c>
      <c r="BB235" s="180">
        <v>597.02</v>
      </c>
      <c r="BC235" s="176">
        <v>480.613022118689</v>
      </c>
      <c r="BD235" s="176">
        <v>650.43449270014105</v>
      </c>
      <c r="BE235" s="56">
        <f t="shared" si="430"/>
        <v>0.26108927568781626</v>
      </c>
      <c r="BF235" s="53">
        <f t="shared" si="431"/>
        <v>-0.3933218087305726</v>
      </c>
      <c r="BG235" s="180">
        <v>2129.85</v>
      </c>
      <c r="BH235" s="176">
        <v>1292.1335456751899</v>
      </c>
      <c r="BI235" s="176">
        <v>2342.3647004658901</v>
      </c>
      <c r="BJ235" s="56">
        <f t="shared" si="432"/>
        <v>0.44836363636363374</v>
      </c>
      <c r="BK235" s="57">
        <f t="shared" si="433"/>
        <v>-0.44176421446424163</v>
      </c>
      <c r="BL235" s="183">
        <f t="shared" si="439"/>
        <v>32238.73</v>
      </c>
      <c r="BM235" s="184">
        <f t="shared" si="440"/>
        <v>17996.812766225219</v>
      </c>
      <c r="BN235" s="185">
        <f t="shared" si="441"/>
        <v>31813.228810140117</v>
      </c>
      <c r="BO235" s="59">
        <f t="shared" si="434"/>
        <v>0.43429782391377597</v>
      </c>
      <c r="BP235" s="464">
        <f>+BL235-BL233-BL234</f>
        <v>0</v>
      </c>
      <c r="BQ235" s="464">
        <f t="shared" ref="BQ235:BR235" si="442">+BM235-BM233-BM234</f>
        <v>-1.5916157281026244E-12</v>
      </c>
      <c r="BR235" s="464">
        <f t="shared" si="442"/>
        <v>-2.3646862246096134E-11</v>
      </c>
      <c r="BS235" s="7"/>
    </row>
    <row r="236" spans="2:71" outlineLevel="1" x14ac:dyDescent="0.2">
      <c r="B236" s="306" t="s">
        <v>106</v>
      </c>
      <c r="C236" s="307">
        <f t="shared" si="409"/>
        <v>-0.35290223426238354</v>
      </c>
      <c r="D236" s="691">
        <f>IFERROR(D233/D228,0)</f>
        <v>0.21579106987326091</v>
      </c>
      <c r="E236" s="613">
        <v>0.13963791918111701</v>
      </c>
      <c r="F236" s="629">
        <v>0.22</v>
      </c>
      <c r="G236" s="309">
        <f t="shared" si="410"/>
        <v>0.36528218554037722</v>
      </c>
      <c r="H236" s="307">
        <f t="shared" si="411"/>
        <v>0.4430384909365962</v>
      </c>
      <c r="I236" s="308">
        <v>0.16839209923220802</v>
      </c>
      <c r="J236" s="308">
        <v>0.24299628076169102</v>
      </c>
      <c r="K236" s="501">
        <v>0.23</v>
      </c>
      <c r="L236" s="309">
        <f t="shared" si="412"/>
        <v>-5.6505568529091367E-2</v>
      </c>
      <c r="M236" s="307">
        <f t="shared" si="413"/>
        <v>6.3418218794652967E-2</v>
      </c>
      <c r="N236" s="308">
        <v>0.25145664766481202</v>
      </c>
      <c r="O236" s="308">
        <v>0.26740358036378903</v>
      </c>
      <c r="P236" s="501">
        <v>0.25</v>
      </c>
      <c r="Q236" s="309">
        <f t="shared" si="414"/>
        <v>-6.9614321455156114E-2</v>
      </c>
      <c r="R236" s="307" t="e">
        <f t="shared" si="415"/>
        <v>#N/A</v>
      </c>
      <c r="S236" s="308">
        <v>0.15869665749750803</v>
      </c>
      <c r="T236" s="308" t="e">
        <f>#N/A</f>
        <v>#N/A</v>
      </c>
      <c r="U236" s="501">
        <v>0.17</v>
      </c>
      <c r="V236" s="309" t="e">
        <f t="shared" si="416"/>
        <v>#N/A</v>
      </c>
      <c r="W236" s="307" t="e">
        <f t="shared" si="417"/>
        <v>#N/A</v>
      </c>
      <c r="X236" s="308">
        <v>0.20935695287226802</v>
      </c>
      <c r="Y236" s="308" t="e">
        <f>#N/A</f>
        <v>#N/A</v>
      </c>
      <c r="Z236" s="501">
        <v>0.21</v>
      </c>
      <c r="AA236" s="309" t="e">
        <f t="shared" si="418"/>
        <v>#N/A</v>
      </c>
      <c r="AB236" s="307" t="e">
        <f t="shared" si="419"/>
        <v>#N/A</v>
      </c>
      <c r="AC236" s="308">
        <v>0.13116372276774202</v>
      </c>
      <c r="AD236" s="308" t="e">
        <f>#N/A</f>
        <v>#N/A</v>
      </c>
      <c r="AE236" s="501">
        <v>0.13</v>
      </c>
      <c r="AF236" s="309" t="e">
        <f t="shared" si="420"/>
        <v>#N/A</v>
      </c>
      <c r="AG236" s="307">
        <f t="shared" si="421"/>
        <v>0.19584087983699011</v>
      </c>
      <c r="AH236" s="308">
        <v>0.25999549995425802</v>
      </c>
      <c r="AI236" s="308">
        <v>0.31091324741895804</v>
      </c>
      <c r="AJ236" s="501">
        <v>0.26</v>
      </c>
      <c r="AK236" s="309">
        <f t="shared" si="422"/>
        <v>-0.1958201823806078</v>
      </c>
      <c r="AL236" s="307">
        <f t="shared" si="423"/>
        <v>-0.39055234391499571</v>
      </c>
      <c r="AM236" s="308">
        <v>0.35130499422419403</v>
      </c>
      <c r="AN236" s="308">
        <v>0.21410200530089102</v>
      </c>
      <c r="AO236" s="501">
        <v>0.35</v>
      </c>
      <c r="AP236" s="309">
        <f t="shared" si="424"/>
        <v>0.38827998485459703</v>
      </c>
      <c r="AQ236" s="307" t="e">
        <f t="shared" si="425"/>
        <v>#DIV/0!</v>
      </c>
      <c r="AR236" s="308">
        <v>0</v>
      </c>
      <c r="AS236" s="501">
        <v>0.16</v>
      </c>
      <c r="AT236" s="502">
        <v>0.16</v>
      </c>
      <c r="AU236" s="309">
        <f t="shared" si="426"/>
        <v>0</v>
      </c>
      <c r="AV236" s="307">
        <f t="shared" si="427"/>
        <v>-0.54255452572097962</v>
      </c>
      <c r="AW236" s="503">
        <v>0.34976846202747103</v>
      </c>
      <c r="AX236" s="501">
        <v>0.16</v>
      </c>
      <c r="AY236" s="501">
        <v>0.16</v>
      </c>
      <c r="AZ236" s="309">
        <f t="shared" si="428"/>
        <v>0</v>
      </c>
      <c r="BA236" s="307">
        <f t="shared" si="429"/>
        <v>-0.39456098623161656</v>
      </c>
      <c r="BB236" s="308">
        <v>0.264271043592195</v>
      </c>
      <c r="BC236" s="501">
        <v>0.16</v>
      </c>
      <c r="BD236" s="501">
        <v>0.16</v>
      </c>
      <c r="BE236" s="309">
        <f t="shared" si="430"/>
        <v>0</v>
      </c>
      <c r="BF236" s="307">
        <f t="shared" si="431"/>
        <v>0.12711486724416787</v>
      </c>
      <c r="BG236" s="308">
        <v>0.14195536289145502</v>
      </c>
      <c r="BH236" s="501">
        <v>0.16</v>
      </c>
      <c r="BI236" s="501">
        <v>0.16</v>
      </c>
      <c r="BJ236" s="309">
        <f t="shared" si="432"/>
        <v>0</v>
      </c>
      <c r="BK236" s="310">
        <f t="shared" si="433"/>
        <v>0.18552911930764143</v>
      </c>
      <c r="BL236" s="311">
        <f>+BL233/BL228</f>
        <v>0.182086420128097</v>
      </c>
      <c r="BM236" s="311">
        <f t="shared" ref="BM236:BN236" si="443">+BM233/BM228</f>
        <v>0.21586875329234403</v>
      </c>
      <c r="BN236" s="311">
        <f t="shared" si="443"/>
        <v>0.23058084260863182</v>
      </c>
      <c r="BO236" s="314">
        <f t="shared" si="434"/>
        <v>6.3804473736176023E-2</v>
      </c>
    </row>
    <row r="237" spans="2:71" ht="14.25" outlineLevel="1" x14ac:dyDescent="0.2">
      <c r="B237" s="306" t="s">
        <v>107</v>
      </c>
      <c r="C237" s="87" t="e">
        <f t="shared" si="409"/>
        <v>#DIV/0!</v>
      </c>
      <c r="D237" s="691">
        <f>+IFERROR(D234/D232,0)</f>
        <v>0</v>
      </c>
      <c r="E237" s="613">
        <v>0</v>
      </c>
      <c r="F237" s="629">
        <v>0.06</v>
      </c>
      <c r="G237" s="89">
        <f t="shared" si="410"/>
        <v>1</v>
      </c>
      <c r="H237" s="87">
        <f t="shared" si="411"/>
        <v>-1</v>
      </c>
      <c r="I237" s="308">
        <v>3.8900010536297498E-2</v>
      </c>
      <c r="J237" s="308">
        <v>0</v>
      </c>
      <c r="K237" s="501">
        <v>0.23</v>
      </c>
      <c r="L237" s="89">
        <f t="shared" si="412"/>
        <v>1</v>
      </c>
      <c r="M237" s="87" t="e">
        <f t="shared" si="413"/>
        <v>#DIV/0!</v>
      </c>
      <c r="N237" s="308">
        <v>0</v>
      </c>
      <c r="O237" s="308">
        <v>0</v>
      </c>
      <c r="P237" s="501">
        <v>0.23</v>
      </c>
      <c r="Q237" s="89">
        <f t="shared" si="414"/>
        <v>1</v>
      </c>
      <c r="R237" s="87" t="e">
        <f t="shared" si="415"/>
        <v>#N/A</v>
      </c>
      <c r="S237" s="308">
        <v>4.8070175438596499E-2</v>
      </c>
      <c r="T237" s="308" t="e">
        <f>#N/A</f>
        <v>#N/A</v>
      </c>
      <c r="U237" s="501">
        <v>0.05</v>
      </c>
      <c r="V237" s="89" t="e">
        <f t="shared" si="416"/>
        <v>#N/A</v>
      </c>
      <c r="W237" s="87" t="e">
        <f t="shared" si="417"/>
        <v>#N/A</v>
      </c>
      <c r="X237" s="308">
        <v>8.3801525814654901E-2</v>
      </c>
      <c r="Y237" s="308" t="e">
        <f>#N/A</f>
        <v>#N/A</v>
      </c>
      <c r="Z237" s="501">
        <v>0.08</v>
      </c>
      <c r="AA237" s="89" t="e">
        <f t="shared" si="418"/>
        <v>#N/A</v>
      </c>
      <c r="AB237" s="87" t="e">
        <f t="shared" si="419"/>
        <v>#N/A</v>
      </c>
      <c r="AC237" s="308">
        <v>2.2394565868377E-2</v>
      </c>
      <c r="AD237" s="308" t="e">
        <f>#N/A</f>
        <v>#N/A</v>
      </c>
      <c r="AE237" s="501">
        <v>0.02</v>
      </c>
      <c r="AF237" s="89" t="e">
        <f t="shared" si="420"/>
        <v>#N/A</v>
      </c>
      <c r="AG237" s="87">
        <f t="shared" si="421"/>
        <v>-1</v>
      </c>
      <c r="AH237" s="308">
        <v>0.38006649274624604</v>
      </c>
      <c r="AI237" s="308">
        <v>0</v>
      </c>
      <c r="AJ237" s="501">
        <v>0.35</v>
      </c>
      <c r="AK237" s="89">
        <f t="shared" si="422"/>
        <v>1</v>
      </c>
      <c r="AL237" s="87" t="e">
        <f t="shared" si="423"/>
        <v>#DIV/0!</v>
      </c>
      <c r="AM237" s="308">
        <v>0</v>
      </c>
      <c r="AN237" s="308">
        <v>0</v>
      </c>
      <c r="AO237" s="501">
        <v>0.33</v>
      </c>
      <c r="AP237" s="89">
        <f t="shared" si="424"/>
        <v>1</v>
      </c>
      <c r="AQ237" s="87" t="e">
        <f t="shared" si="425"/>
        <v>#DIV/0!</v>
      </c>
      <c r="AR237" s="308">
        <v>0</v>
      </c>
      <c r="AS237" s="501">
        <v>0.33</v>
      </c>
      <c r="AT237" s="502">
        <v>0.33</v>
      </c>
      <c r="AU237" s="89">
        <f t="shared" si="426"/>
        <v>0</v>
      </c>
      <c r="AV237" s="87" t="e">
        <f t="shared" si="427"/>
        <v>#DIV/0!</v>
      </c>
      <c r="AW237" s="503">
        <v>0</v>
      </c>
      <c r="AX237" s="501">
        <v>0.33</v>
      </c>
      <c r="AY237" s="501">
        <v>0.33</v>
      </c>
      <c r="AZ237" s="89">
        <f t="shared" si="428"/>
        <v>0</v>
      </c>
      <c r="BA237" s="87" t="e">
        <f t="shared" si="429"/>
        <v>#DIV/0!</v>
      </c>
      <c r="BB237" s="308">
        <v>0</v>
      </c>
      <c r="BC237" s="501">
        <v>0.33</v>
      </c>
      <c r="BD237" s="501">
        <v>0.33</v>
      </c>
      <c r="BE237" s="89">
        <f t="shared" si="430"/>
        <v>0</v>
      </c>
      <c r="BF237" s="87" t="e">
        <f t="shared" si="431"/>
        <v>#DIV/0!</v>
      </c>
      <c r="BG237" s="308">
        <v>0</v>
      </c>
      <c r="BH237" s="501">
        <v>0.33</v>
      </c>
      <c r="BI237" s="501">
        <v>0.33</v>
      </c>
      <c r="BJ237" s="89">
        <f t="shared" si="432"/>
        <v>0</v>
      </c>
      <c r="BK237" s="91">
        <f t="shared" si="433"/>
        <v>1.6221374304105449E-2</v>
      </c>
      <c r="BL237" s="311">
        <f>+BL234/BL232</f>
        <v>6.3595073697987933E-2</v>
      </c>
      <c r="BM237" s="312">
        <f t="shared" ref="BM237" si="444">+BM234/BM232</f>
        <v>6.4626673192340167E-2</v>
      </c>
      <c r="BN237" s="313">
        <f>+BN234/BN232</f>
        <v>0.2614209127700961</v>
      </c>
      <c r="BO237" s="93">
        <f t="shared" si="434"/>
        <v>0.75278690404858539</v>
      </c>
    </row>
    <row r="238" spans="2:71" ht="14.25" outlineLevel="1" x14ac:dyDescent="0.2">
      <c r="B238" s="306" t="s">
        <v>108</v>
      </c>
      <c r="C238" s="87">
        <f t="shared" si="409"/>
        <v>-0.32754062800698619</v>
      </c>
      <c r="D238" s="692">
        <f>+IFERROR(D235/D227,0)</f>
        <v>0.18486541062864467</v>
      </c>
      <c r="E238" s="614">
        <v>0.12431447793456901</v>
      </c>
      <c r="F238" s="579">
        <v>0.20244208583294901</v>
      </c>
      <c r="G238" s="89">
        <f t="shared" si="410"/>
        <v>0.38592572081503485</v>
      </c>
      <c r="H238" s="87">
        <f t="shared" si="411"/>
        <v>0.34613599957786412</v>
      </c>
      <c r="I238" s="315">
        <v>0.15565026898637402</v>
      </c>
      <c r="J238" s="315">
        <v>0.20952643042653601</v>
      </c>
      <c r="K238" s="316">
        <v>0.23</v>
      </c>
      <c r="L238" s="89">
        <f t="shared" si="412"/>
        <v>8.9015519884626068E-2</v>
      </c>
      <c r="M238" s="87">
        <f t="shared" si="413"/>
        <v>0.14654354285795873</v>
      </c>
      <c r="N238" s="315">
        <v>0.204956031000876</v>
      </c>
      <c r="O238" s="315">
        <v>0.23499101391384999</v>
      </c>
      <c r="P238" s="316">
        <v>0.24757575673400903</v>
      </c>
      <c r="Q238" s="89">
        <f t="shared" si="414"/>
        <v>5.0831886716920578E-2</v>
      </c>
      <c r="R238" s="87">
        <f t="shared" si="415"/>
        <v>-1</v>
      </c>
      <c r="S238" s="315">
        <v>0.14803693916411501</v>
      </c>
      <c r="T238" s="315"/>
      <c r="U238" s="316">
        <v>0.14780900186377</v>
      </c>
      <c r="V238" s="89">
        <f t="shared" si="416"/>
        <v>1</v>
      </c>
      <c r="W238" s="87">
        <f t="shared" si="417"/>
        <v>-1</v>
      </c>
      <c r="X238" s="315">
        <v>0.20220437742256603</v>
      </c>
      <c r="Y238" s="315"/>
      <c r="Z238" s="316">
        <v>0.20259422845947903</v>
      </c>
      <c r="AA238" s="89">
        <f t="shared" si="418"/>
        <v>1</v>
      </c>
      <c r="AB238" s="87">
        <f t="shared" si="419"/>
        <v>-1</v>
      </c>
      <c r="AC238" s="315">
        <v>0.116890274597038</v>
      </c>
      <c r="AD238" s="315"/>
      <c r="AE238" s="316">
        <v>0.11556503200415401</v>
      </c>
      <c r="AF238" s="89">
        <f t="shared" si="420"/>
        <v>1</v>
      </c>
      <c r="AG238" s="87">
        <f t="shared" si="421"/>
        <v>-1.0828372162655307E-2</v>
      </c>
      <c r="AH238" s="315">
        <v>0.27126938595973704</v>
      </c>
      <c r="AI238" s="315">
        <v>0.26833198009223003</v>
      </c>
      <c r="AJ238" s="316">
        <v>0.27232599154657899</v>
      </c>
      <c r="AK238" s="89">
        <f t="shared" si="422"/>
        <v>1.4666288119126616E-2</v>
      </c>
      <c r="AL238" s="87">
        <f t="shared" si="423"/>
        <v>-0.39349256811718403</v>
      </c>
      <c r="AM238" s="315">
        <v>0.31416373596198405</v>
      </c>
      <c r="AN238" s="315">
        <v>0.19054264068901403</v>
      </c>
      <c r="AO238" s="316">
        <v>0.34779923923843997</v>
      </c>
      <c r="AP238" s="89">
        <f t="shared" si="424"/>
        <v>0.45214762083368409</v>
      </c>
      <c r="AQ238" s="87" t="e">
        <f t="shared" si="425"/>
        <v>#DIV/0!</v>
      </c>
      <c r="AR238" s="315">
        <v>0</v>
      </c>
      <c r="AS238" s="316">
        <v>0.16632837531075201</v>
      </c>
      <c r="AT238" s="317">
        <v>0.16632837531075201</v>
      </c>
      <c r="AU238" s="89">
        <f t="shared" si="426"/>
        <v>0</v>
      </c>
      <c r="AV238" s="87">
        <f t="shared" si="427"/>
        <v>-0.2898156634393409</v>
      </c>
      <c r="AW238" s="317">
        <v>0.27586895202971301</v>
      </c>
      <c r="AX238" s="316">
        <v>0.19591780867490602</v>
      </c>
      <c r="AY238" s="316">
        <v>0.19591780867490602</v>
      </c>
      <c r="AZ238" s="89">
        <f t="shared" si="428"/>
        <v>0</v>
      </c>
      <c r="BA238" s="87">
        <f t="shared" si="429"/>
        <v>-1.8677598740413113E-2</v>
      </c>
      <c r="BB238" s="315">
        <v>0.203126754333736</v>
      </c>
      <c r="BC238" s="316">
        <v>0.19933283432284801</v>
      </c>
      <c r="BD238" s="316">
        <v>0.19933283432284801</v>
      </c>
      <c r="BE238" s="89">
        <f t="shared" si="430"/>
        <v>0</v>
      </c>
      <c r="BF238" s="87">
        <f t="shared" si="431"/>
        <v>0.31924262271991199</v>
      </c>
      <c r="BG238" s="315">
        <v>0.13111876811090101</v>
      </c>
      <c r="BH238" s="316">
        <v>0.172977467530429</v>
      </c>
      <c r="BI238" s="316">
        <v>0.172977467530429</v>
      </c>
      <c r="BJ238" s="89">
        <f t="shared" si="432"/>
        <v>0</v>
      </c>
      <c r="BK238" s="91">
        <f t="shared" si="433"/>
        <v>0.16906621602064084</v>
      </c>
      <c r="BL238" s="318">
        <f>+BL235/BL227</f>
        <v>0.17039226807226798</v>
      </c>
      <c r="BM238" s="319">
        <f t="shared" ref="BM238:BN238" si="445">+BM235/BM227</f>
        <v>0.19919984407442098</v>
      </c>
      <c r="BN238" s="320">
        <f t="shared" si="445"/>
        <v>0.23406094440853389</v>
      </c>
      <c r="BO238" s="93">
        <f t="shared" si="434"/>
        <v>0.14894027033090049</v>
      </c>
    </row>
    <row r="239" spans="2:71" ht="14.25" outlineLevel="1" x14ac:dyDescent="0.2">
      <c r="B239" s="306"/>
      <c r="C239" s="87" t="e">
        <f t="shared" si="409"/>
        <v>#DIV/0!</v>
      </c>
      <c r="D239" s="579"/>
      <c r="E239" s="614"/>
      <c r="F239" s="579"/>
      <c r="G239" s="89" t="e">
        <f t="shared" si="410"/>
        <v>#DIV/0!</v>
      </c>
      <c r="H239" s="87" t="e">
        <f t="shared" si="411"/>
        <v>#DIV/0!</v>
      </c>
      <c r="I239" s="316"/>
      <c r="J239" s="316"/>
      <c r="K239" s="316"/>
      <c r="L239" s="89" t="e">
        <f t="shared" si="412"/>
        <v>#DIV/0!</v>
      </c>
      <c r="M239" s="87" t="e">
        <f t="shared" si="413"/>
        <v>#DIV/0!</v>
      </c>
      <c r="N239" s="316"/>
      <c r="O239" s="316"/>
      <c r="P239" s="316"/>
      <c r="Q239" s="89" t="e">
        <f t="shared" si="414"/>
        <v>#DIV/0!</v>
      </c>
      <c r="R239" s="87" t="e">
        <f t="shared" si="415"/>
        <v>#DIV/0!</v>
      </c>
      <c r="S239" s="316"/>
      <c r="T239" s="316"/>
      <c r="U239" s="316"/>
      <c r="V239" s="89" t="e">
        <f t="shared" si="416"/>
        <v>#DIV/0!</v>
      </c>
      <c r="W239" s="87" t="e">
        <f t="shared" si="417"/>
        <v>#DIV/0!</v>
      </c>
      <c r="X239" s="315"/>
      <c r="Y239" s="316"/>
      <c r="Z239" s="316"/>
      <c r="AA239" s="89" t="e">
        <f t="shared" si="418"/>
        <v>#DIV/0!</v>
      </c>
      <c r="AB239" s="87" t="e">
        <f t="shared" si="419"/>
        <v>#DIV/0!</v>
      </c>
      <c r="AC239" s="316"/>
      <c r="AD239" s="316"/>
      <c r="AE239" s="316"/>
      <c r="AF239" s="89" t="e">
        <f t="shared" si="420"/>
        <v>#DIV/0!</v>
      </c>
      <c r="AG239" s="87" t="e">
        <f t="shared" si="421"/>
        <v>#DIV/0!</v>
      </c>
      <c r="AH239" s="315"/>
      <c r="AI239" s="316"/>
      <c r="AJ239" s="316"/>
      <c r="AK239" s="89" t="e">
        <f t="shared" si="422"/>
        <v>#DIV/0!</v>
      </c>
      <c r="AL239" s="87" t="e">
        <f t="shared" si="423"/>
        <v>#DIV/0!</v>
      </c>
      <c r="AM239" s="315"/>
      <c r="AN239" s="316"/>
      <c r="AO239" s="316"/>
      <c r="AP239" s="89" t="e">
        <f t="shared" si="424"/>
        <v>#DIV/0!</v>
      </c>
      <c r="AQ239" s="87" t="e">
        <f t="shared" si="425"/>
        <v>#DIV/0!</v>
      </c>
      <c r="AR239" s="315"/>
      <c r="AS239" s="316"/>
      <c r="AT239" s="317"/>
      <c r="AU239" s="89" t="e">
        <f t="shared" si="426"/>
        <v>#DIV/0!</v>
      </c>
      <c r="AV239" s="87" t="e">
        <f t="shared" si="427"/>
        <v>#DIV/0!</v>
      </c>
      <c r="AW239" s="317"/>
      <c r="AX239" s="316"/>
      <c r="AY239" s="316"/>
      <c r="AZ239" s="89" t="e">
        <f t="shared" si="428"/>
        <v>#DIV/0!</v>
      </c>
      <c r="BA239" s="87" t="e">
        <f t="shared" si="429"/>
        <v>#DIV/0!</v>
      </c>
      <c r="BB239" s="316"/>
      <c r="BC239" s="316"/>
      <c r="BD239" s="316"/>
      <c r="BE239" s="89" t="e">
        <f t="shared" si="430"/>
        <v>#DIV/0!</v>
      </c>
      <c r="BF239" s="87" t="e">
        <f t="shared" si="431"/>
        <v>#DIV/0!</v>
      </c>
      <c r="BG239" s="316"/>
      <c r="BH239" s="316"/>
      <c r="BI239" s="316"/>
      <c r="BJ239" s="89" t="e">
        <f t="shared" si="432"/>
        <v>#DIV/0!</v>
      </c>
      <c r="BK239" s="91" t="e">
        <f t="shared" si="433"/>
        <v>#DIV/0!</v>
      </c>
      <c r="BL239" s="318"/>
      <c r="BM239" s="319"/>
      <c r="BN239" s="320"/>
      <c r="BO239" s="93" t="e">
        <f t="shared" si="434"/>
        <v>#DIV/0!</v>
      </c>
    </row>
    <row r="240" spans="2:71" ht="15" outlineLevel="1" x14ac:dyDescent="0.2">
      <c r="B240" s="504" t="s">
        <v>109</v>
      </c>
      <c r="C240" s="41" t="e">
        <f t="shared" si="409"/>
        <v>#DIV/0!</v>
      </c>
      <c r="D240" s="577"/>
      <c r="E240" s="611"/>
      <c r="F240" s="577"/>
      <c r="G240" s="43" t="e">
        <f t="shared" si="410"/>
        <v>#DIV/0!</v>
      </c>
      <c r="H240" s="41" t="e">
        <f t="shared" si="411"/>
        <v>#DIV/0!</v>
      </c>
      <c r="I240" s="300"/>
      <c r="J240" s="300"/>
      <c r="K240" s="300"/>
      <c r="L240" s="43" t="e">
        <f t="shared" si="412"/>
        <v>#DIV/0!</v>
      </c>
      <c r="M240" s="41" t="e">
        <f t="shared" si="413"/>
        <v>#DIV/0!</v>
      </c>
      <c r="N240" s="300"/>
      <c r="O240" s="300"/>
      <c r="P240" s="300"/>
      <c r="Q240" s="43" t="e">
        <f t="shared" si="414"/>
        <v>#DIV/0!</v>
      </c>
      <c r="R240" s="41" t="e">
        <f t="shared" si="415"/>
        <v>#DIV/0!</v>
      </c>
      <c r="S240" s="300"/>
      <c r="T240" s="300"/>
      <c r="U240" s="300"/>
      <c r="V240" s="43" t="e">
        <f t="shared" si="416"/>
        <v>#DIV/0!</v>
      </c>
      <c r="W240" s="41" t="e">
        <f t="shared" si="417"/>
        <v>#DIV/0!</v>
      </c>
      <c r="X240" s="305"/>
      <c r="Y240" s="300"/>
      <c r="Z240" s="300"/>
      <c r="AA240" s="43" t="e">
        <f t="shared" si="418"/>
        <v>#DIV/0!</v>
      </c>
      <c r="AB240" s="41" t="e">
        <f t="shared" si="419"/>
        <v>#DIV/0!</v>
      </c>
      <c r="AC240" s="300"/>
      <c r="AD240" s="300"/>
      <c r="AE240" s="300"/>
      <c r="AF240" s="43" t="e">
        <f t="shared" si="420"/>
        <v>#DIV/0!</v>
      </c>
      <c r="AG240" s="41" t="e">
        <f t="shared" si="421"/>
        <v>#DIV/0!</v>
      </c>
      <c r="AH240" s="305"/>
      <c r="AI240" s="300"/>
      <c r="AJ240" s="300"/>
      <c r="AK240" s="43" t="e">
        <f t="shared" si="422"/>
        <v>#DIV/0!</v>
      </c>
      <c r="AL240" s="41" t="e">
        <f t="shared" si="423"/>
        <v>#DIV/0!</v>
      </c>
      <c r="AM240" s="305"/>
      <c r="AN240" s="300"/>
      <c r="AO240" s="300"/>
      <c r="AP240" s="43" t="e">
        <f t="shared" si="424"/>
        <v>#DIV/0!</v>
      </c>
      <c r="AQ240" s="41" t="e">
        <f t="shared" si="425"/>
        <v>#DIV/0!</v>
      </c>
      <c r="AR240" s="305"/>
      <c r="AS240" s="300"/>
      <c r="AT240" s="301"/>
      <c r="AU240" s="43" t="e">
        <f t="shared" si="426"/>
        <v>#DIV/0!</v>
      </c>
      <c r="AV240" s="41" t="e">
        <f t="shared" si="427"/>
        <v>#DIV/0!</v>
      </c>
      <c r="AW240" s="301"/>
      <c r="AX240" s="300"/>
      <c r="AY240" s="300"/>
      <c r="AZ240" s="43" t="e">
        <f t="shared" si="428"/>
        <v>#DIV/0!</v>
      </c>
      <c r="BA240" s="41" t="e">
        <f t="shared" si="429"/>
        <v>#DIV/0!</v>
      </c>
      <c r="BB240" s="300"/>
      <c r="BC240" s="300"/>
      <c r="BD240" s="300"/>
      <c r="BE240" s="43" t="e">
        <f t="shared" si="430"/>
        <v>#DIV/0!</v>
      </c>
      <c r="BF240" s="41" t="e">
        <f t="shared" si="431"/>
        <v>#DIV/0!</v>
      </c>
      <c r="BG240" s="300"/>
      <c r="BH240" s="300"/>
      <c r="BI240" s="300"/>
      <c r="BJ240" s="43" t="e">
        <f t="shared" si="432"/>
        <v>#DIV/0!</v>
      </c>
      <c r="BK240" s="45" t="e">
        <f t="shared" si="433"/>
        <v>#DIV/0!</v>
      </c>
      <c r="BL240" s="302"/>
      <c r="BM240" s="303"/>
      <c r="BN240" s="304"/>
      <c r="BO240" s="49" t="e">
        <f t="shared" si="434"/>
        <v>#DIV/0!</v>
      </c>
    </row>
    <row r="241" spans="2:70" ht="15" outlineLevel="1" x14ac:dyDescent="0.2">
      <c r="B241" s="175" t="s">
        <v>97</v>
      </c>
      <c r="C241" s="53">
        <f t="shared" si="409"/>
        <v>-0.25824489138445783</v>
      </c>
      <c r="D241" s="682">
        <f>+D242+D246</f>
        <v>33337.31</v>
      </c>
      <c r="E241" s="593">
        <v>24728.12</v>
      </c>
      <c r="F241" s="561">
        <v>24140.548078883701</v>
      </c>
      <c r="G241" s="56">
        <f t="shared" si="410"/>
        <v>-2.4339626391095097E-2</v>
      </c>
      <c r="H241" s="53">
        <f t="shared" si="411"/>
        <v>5.069563051946357E-3</v>
      </c>
      <c r="I241" s="176">
        <v>21001.81</v>
      </c>
      <c r="J241" s="176">
        <v>21108.28</v>
      </c>
      <c r="K241" s="176">
        <v>18157.813944868401</v>
      </c>
      <c r="L241" s="56">
        <f t="shared" si="412"/>
        <v>-0.16249015790611906</v>
      </c>
      <c r="M241" s="53">
        <f t="shared" si="413"/>
        <v>-0.48937738782373891</v>
      </c>
      <c r="N241" s="176">
        <v>37654.58</v>
      </c>
      <c r="O241" s="176">
        <v>19227.28</v>
      </c>
      <c r="P241" s="176">
        <v>18489.188612013699</v>
      </c>
      <c r="Q241" s="56">
        <f t="shared" si="414"/>
        <v>-3.9920161099265938E-2</v>
      </c>
      <c r="R241" s="53">
        <f t="shared" si="415"/>
        <v>-1</v>
      </c>
      <c r="S241" s="176">
        <v>104164.6</v>
      </c>
      <c r="T241" s="176">
        <v>0</v>
      </c>
      <c r="U241" s="176">
        <v>8807.1671188436103</v>
      </c>
      <c r="V241" s="56">
        <f t="shared" si="416"/>
        <v>1</v>
      </c>
      <c r="W241" s="53">
        <f t="shared" si="417"/>
        <v>-1</v>
      </c>
      <c r="X241" s="180">
        <v>19156.45</v>
      </c>
      <c r="Y241" s="176">
        <v>0</v>
      </c>
      <c r="Z241" s="176">
        <v>32923.552097357002</v>
      </c>
      <c r="AA241" s="56">
        <f t="shared" si="418"/>
        <v>1</v>
      </c>
      <c r="AB241" s="53">
        <f t="shared" si="419"/>
        <v>-1</v>
      </c>
      <c r="AC241" s="176">
        <v>50234.54</v>
      </c>
      <c r="AD241" s="176">
        <v>0</v>
      </c>
      <c r="AE241" s="176">
        <v>52630.4883663328</v>
      </c>
      <c r="AF241" s="56">
        <f t="shared" si="420"/>
        <v>1</v>
      </c>
      <c r="AG241" s="53">
        <f t="shared" si="421"/>
        <v>-0.30513361024342123</v>
      </c>
      <c r="AH241" s="180">
        <v>130256.48</v>
      </c>
      <c r="AI241" s="176">
        <v>90510.85</v>
      </c>
      <c r="AJ241" s="176">
        <v>136578.75738516101</v>
      </c>
      <c r="AK241" s="56">
        <f t="shared" si="422"/>
        <v>0.33729921304853067</v>
      </c>
      <c r="AL241" s="53">
        <f t="shared" si="423"/>
        <v>-0.37128573338691695</v>
      </c>
      <c r="AM241" s="180">
        <v>186300.91</v>
      </c>
      <c r="AN241" s="176">
        <v>117130.04</v>
      </c>
      <c r="AO241" s="176">
        <v>119017.540100709</v>
      </c>
      <c r="AP241" s="56">
        <f t="shared" si="424"/>
        <v>1.5859007832894702E-2</v>
      </c>
      <c r="AQ241" s="53">
        <f t="shared" si="425"/>
        <v>-0.63978256811014445</v>
      </c>
      <c r="AR241" s="180">
        <v>158843.68</v>
      </c>
      <c r="AS241" s="176">
        <v>57218.262481534002</v>
      </c>
      <c r="AT241" s="181">
        <v>67677.5147631047</v>
      </c>
      <c r="AU241" s="56">
        <f t="shared" si="426"/>
        <v>0.15454545454545413</v>
      </c>
      <c r="AV241" s="53">
        <f t="shared" si="427"/>
        <v>-0.59233036076924761</v>
      </c>
      <c r="AW241" s="181">
        <v>22235.43</v>
      </c>
      <c r="AX241" s="176">
        <v>9064.7097262406496</v>
      </c>
      <c r="AY241" s="176">
        <v>37028.257237163401</v>
      </c>
      <c r="AZ241" s="56">
        <f t="shared" si="428"/>
        <v>0.7551948051948052</v>
      </c>
      <c r="BA241" s="53">
        <f t="shared" si="429"/>
        <v>-0.17965801214180951</v>
      </c>
      <c r="BB241" s="176">
        <v>8863.65</v>
      </c>
      <c r="BC241" s="176">
        <v>7271.2242606792497</v>
      </c>
      <c r="BD241" s="176">
        <v>9840.4638360712397</v>
      </c>
      <c r="BE241" s="56">
        <f t="shared" si="430"/>
        <v>0.26108927568781626</v>
      </c>
      <c r="BF241" s="53">
        <f t="shared" si="431"/>
        <v>-0.54013145056015266</v>
      </c>
      <c r="BG241" s="176">
        <v>91540.05</v>
      </c>
      <c r="BH241" s="176">
        <v>42096.390009151102</v>
      </c>
      <c r="BI241" s="176">
        <v>76311.847412765695</v>
      </c>
      <c r="BJ241" s="56">
        <f t="shared" si="432"/>
        <v>0.44836363636363652</v>
      </c>
      <c r="BK241" s="57">
        <f t="shared" si="433"/>
        <v>-0.55030120100511526</v>
      </c>
      <c r="BL241" s="183">
        <f t="shared" ref="BL241:BL242" si="446">+D241+I241+N241+S241+X241+AC241+AH241+AM241+AR241++AW241+BB241+BG241</f>
        <v>863589.49</v>
      </c>
      <c r="BM241" s="184">
        <f t="shared" ref="BM241:BM242" si="447">+E241+J241+O241+T241+Y241+AD241+AI241+AN241+AS241++AX241+BC241+BH241</f>
        <v>388355.15647760499</v>
      </c>
      <c r="BN241" s="185">
        <f t="shared" ref="BN241:BN242" si="448">+F241+K241+P241+U241+Z241+AE241+AJ241+AO241+AT241++AY241+BD241+BI241</f>
        <v>601603.13895327423</v>
      </c>
      <c r="BO241" s="59">
        <f t="shared" si="434"/>
        <v>0.35446620648738331</v>
      </c>
      <c r="BP241" s="464">
        <f>+BL241-BL242-BL246</f>
        <v>0</v>
      </c>
      <c r="BQ241" s="464">
        <f t="shared" ref="BQ241:BR241" si="449">+BM241-BM242-BM246</f>
        <v>0</v>
      </c>
      <c r="BR241" s="464">
        <f t="shared" si="449"/>
        <v>-2.7648638933897018E-10</v>
      </c>
    </row>
    <row r="242" spans="2:70" ht="15" outlineLevel="1" x14ac:dyDescent="0.2">
      <c r="B242" s="218" t="s">
        <v>98</v>
      </c>
      <c r="C242" s="41">
        <f t="shared" si="409"/>
        <v>-0.33374908593495728</v>
      </c>
      <c r="D242" s="570">
        <v>30755.47</v>
      </c>
      <c r="E242" s="603">
        <v>20490.86</v>
      </c>
      <c r="F242" s="578">
        <v>20003.970823810101</v>
      </c>
      <c r="G242" s="43">
        <f t="shared" si="410"/>
        <v>-2.4339626391094837E-2</v>
      </c>
      <c r="H242" s="41">
        <f t="shared" si="411"/>
        <v>-2.6221518571751538E-2</v>
      </c>
      <c r="I242" s="245">
        <v>17818.189999999999</v>
      </c>
      <c r="J242" s="245">
        <v>17350.97</v>
      </c>
      <c r="K242" s="499">
        <v>14925.6919570421</v>
      </c>
      <c r="L242" s="43">
        <f t="shared" si="412"/>
        <v>-0.1624901579061217</v>
      </c>
      <c r="M242" s="41">
        <f t="shared" si="413"/>
        <v>-0.53308964730946962</v>
      </c>
      <c r="N242" s="245">
        <v>33119.120000000003</v>
      </c>
      <c r="O242" s="245">
        <v>15463.66</v>
      </c>
      <c r="P242" s="499">
        <v>14870.045392382701</v>
      </c>
      <c r="Q242" s="43">
        <f t="shared" si="414"/>
        <v>-3.9920161099264891E-2</v>
      </c>
      <c r="R242" s="41">
        <f t="shared" si="415"/>
        <v>-1</v>
      </c>
      <c r="S242" s="245">
        <v>95401.83</v>
      </c>
      <c r="T242" s="245">
        <v>0</v>
      </c>
      <c r="U242" s="499">
        <v>7746.3518294198402</v>
      </c>
      <c r="V242" s="43">
        <f t="shared" si="416"/>
        <v>1</v>
      </c>
      <c r="W242" s="41">
        <f t="shared" si="417"/>
        <v>-1</v>
      </c>
      <c r="X242" s="245">
        <v>16460.95</v>
      </c>
      <c r="Y242" s="245">
        <v>0</v>
      </c>
      <c r="Z242" s="244">
        <v>28290.886093038502</v>
      </c>
      <c r="AA242" s="43">
        <f t="shared" si="418"/>
        <v>1</v>
      </c>
      <c r="AB242" s="41">
        <f t="shared" si="419"/>
        <v>-1</v>
      </c>
      <c r="AC242" s="245">
        <v>44467.28</v>
      </c>
      <c r="AD242" s="245">
        <v>0</v>
      </c>
      <c r="AE242" s="244">
        <v>46588.157525130402</v>
      </c>
      <c r="AF242" s="43">
        <f t="shared" si="420"/>
        <v>1</v>
      </c>
      <c r="AG242" s="41">
        <f t="shared" si="421"/>
        <v>-0.30300729387581204</v>
      </c>
      <c r="AH242" s="245">
        <v>115830.05</v>
      </c>
      <c r="AI242" s="245">
        <v>80732.7</v>
      </c>
      <c r="AJ242" s="499">
        <v>121823.75755336499</v>
      </c>
      <c r="AK242" s="43">
        <f t="shared" si="422"/>
        <v>0.33729921304853061</v>
      </c>
      <c r="AL242" s="41">
        <f t="shared" si="423"/>
        <v>-0.3494362743019605</v>
      </c>
      <c r="AM242" s="245">
        <v>161556.41</v>
      </c>
      <c r="AN242" s="245">
        <v>105102.74</v>
      </c>
      <c r="AO242" s="499">
        <v>106796.425346089</v>
      </c>
      <c r="AP242" s="43">
        <f t="shared" si="424"/>
        <v>1.5859007832896746E-2</v>
      </c>
      <c r="AQ242" s="41">
        <f t="shared" si="425"/>
        <v>-0.63978256811014422</v>
      </c>
      <c r="AR242" s="245">
        <v>120628.2</v>
      </c>
      <c r="AS242" s="499">
        <v>43452.3804174959</v>
      </c>
      <c r="AT242" s="500">
        <v>51395.288665855303</v>
      </c>
      <c r="AU242" s="43">
        <f t="shared" si="426"/>
        <v>0.15454545454545351</v>
      </c>
      <c r="AV242" s="41">
        <f t="shared" si="427"/>
        <v>-0.59233036076924772</v>
      </c>
      <c r="AW242" s="246">
        <v>20036.330000000002</v>
      </c>
      <c r="AX242" s="499">
        <v>8168.2034226082997</v>
      </c>
      <c r="AY242" s="499">
        <v>33366.1359968615</v>
      </c>
      <c r="AZ242" s="43">
        <f t="shared" si="428"/>
        <v>0.75519480519480531</v>
      </c>
      <c r="BA242" s="41">
        <f t="shared" si="429"/>
        <v>-0.17965801214180924</v>
      </c>
      <c r="BB242" s="245">
        <v>7818.18</v>
      </c>
      <c r="BC242" s="499">
        <v>6413.5813226331502</v>
      </c>
      <c r="BD242" s="499">
        <v>8679.7783705240399</v>
      </c>
      <c r="BE242" s="43">
        <f t="shared" si="430"/>
        <v>0.26108927568781559</v>
      </c>
      <c r="BF242" s="41">
        <f t="shared" si="431"/>
        <v>-0.54013145056015288</v>
      </c>
      <c r="BG242" s="245">
        <v>77522.77</v>
      </c>
      <c r="BH242" s="499">
        <v>35650.283788458903</v>
      </c>
      <c r="BI242" s="499">
        <v>64626.420842624997</v>
      </c>
      <c r="BJ242" s="43">
        <f t="shared" si="432"/>
        <v>0.44836363636363713</v>
      </c>
      <c r="BK242" s="45">
        <f t="shared" si="433"/>
        <v>-0.55109422157567955</v>
      </c>
      <c r="BL242" s="247">
        <f t="shared" si="446"/>
        <v>741414.78</v>
      </c>
      <c r="BM242" s="248">
        <f t="shared" si="447"/>
        <v>332825.37895119627</v>
      </c>
      <c r="BN242" s="249">
        <f t="shared" si="448"/>
        <v>519112.91039614344</v>
      </c>
      <c r="BO242" s="49">
        <f t="shared" si="434"/>
        <v>0.35885744259912195</v>
      </c>
      <c r="BP242" s="7"/>
      <c r="BQ242" s="7"/>
      <c r="BR242" s="7"/>
    </row>
    <row r="243" spans="2:70" ht="14.25" outlineLevel="2" x14ac:dyDescent="0.2">
      <c r="B243" s="295" t="s">
        <v>110</v>
      </c>
      <c r="C243" s="41" t="e">
        <f t="shared" si="409"/>
        <v>#DIV/0!</v>
      </c>
      <c r="D243" s="580"/>
      <c r="E243" s="615"/>
      <c r="F243" s="580"/>
      <c r="G243" s="43" t="e">
        <f t="shared" si="410"/>
        <v>#DIV/0!</v>
      </c>
      <c r="H243" s="41" t="e">
        <f t="shared" si="411"/>
        <v>#DIV/0!</v>
      </c>
      <c r="I243" s="321"/>
      <c r="J243" s="296"/>
      <c r="K243" s="322"/>
      <c r="L243" s="43" t="e">
        <f t="shared" si="412"/>
        <v>#DIV/0!</v>
      </c>
      <c r="M243" s="41" t="e">
        <f t="shared" si="413"/>
        <v>#DIV/0!</v>
      </c>
      <c r="N243" s="321"/>
      <c r="O243" s="321"/>
      <c r="P243" s="322"/>
      <c r="Q243" s="43" t="e">
        <f t="shared" si="414"/>
        <v>#DIV/0!</v>
      </c>
      <c r="R243" s="41" t="e">
        <f t="shared" si="415"/>
        <v>#DIV/0!</v>
      </c>
      <c r="S243" s="321"/>
      <c r="T243" s="321"/>
      <c r="U243" s="322"/>
      <c r="V243" s="43" t="e">
        <f t="shared" si="416"/>
        <v>#DIV/0!</v>
      </c>
      <c r="W243" s="41" t="e">
        <f t="shared" si="417"/>
        <v>#DIV/0!</v>
      </c>
      <c r="X243" s="321"/>
      <c r="Y243" s="321"/>
      <c r="Z243" s="322"/>
      <c r="AA243" s="43" t="e">
        <f t="shared" si="418"/>
        <v>#DIV/0!</v>
      </c>
      <c r="AB243" s="41" t="e">
        <f t="shared" si="419"/>
        <v>#DIV/0!</v>
      </c>
      <c r="AC243" s="321"/>
      <c r="AD243" s="321"/>
      <c r="AE243" s="322"/>
      <c r="AF243" s="43" t="e">
        <f t="shared" si="420"/>
        <v>#DIV/0!</v>
      </c>
      <c r="AG243" s="41" t="e">
        <f t="shared" si="421"/>
        <v>#DIV/0!</v>
      </c>
      <c r="AH243" s="321"/>
      <c r="AI243" s="321"/>
      <c r="AJ243" s="322"/>
      <c r="AK243" s="43" t="e">
        <f t="shared" si="422"/>
        <v>#DIV/0!</v>
      </c>
      <c r="AL243" s="41" t="e">
        <f t="shared" si="423"/>
        <v>#DIV/0!</v>
      </c>
      <c r="AM243" s="321"/>
      <c r="AN243" s="321"/>
      <c r="AO243" s="322"/>
      <c r="AP243" s="43" t="e">
        <f t="shared" si="424"/>
        <v>#DIV/0!</v>
      </c>
      <c r="AQ243" s="41" t="e">
        <f t="shared" si="425"/>
        <v>#DIV/0!</v>
      </c>
      <c r="AR243" s="321"/>
      <c r="AS243" s="322">
        <v>14.062259034788299</v>
      </c>
      <c r="AT243" s="323">
        <v>1713.17628886184</v>
      </c>
      <c r="AU243" s="43">
        <f t="shared" si="426"/>
        <v>0.99179170344218892</v>
      </c>
      <c r="AV243" s="41" t="e">
        <f t="shared" si="427"/>
        <v>#DIV/0!</v>
      </c>
      <c r="AW243" s="323"/>
      <c r="AX243" s="322">
        <v>2.6434315283521999</v>
      </c>
      <c r="AY243" s="322">
        <v>1076.3269676406901</v>
      </c>
      <c r="AZ243" s="43">
        <f t="shared" si="428"/>
        <v>0.99754402555373423</v>
      </c>
      <c r="BA243" s="41" t="e">
        <f t="shared" si="429"/>
        <v>#N/A</v>
      </c>
      <c r="BB243" s="321"/>
      <c r="BC243" s="322" t="e">
        <f>#N/A</f>
        <v>#N/A</v>
      </c>
      <c r="BD243" s="322">
        <v>289.32594568413498</v>
      </c>
      <c r="BE243" s="43" t="e">
        <f t="shared" si="430"/>
        <v>#N/A</v>
      </c>
      <c r="BF243" s="41" t="e">
        <f t="shared" si="431"/>
        <v>#DIV/0!</v>
      </c>
      <c r="BG243" s="321"/>
      <c r="BH243" s="322">
        <v>1150.0091544664199</v>
      </c>
      <c r="BI243" s="322">
        <v>2084.7232529879002</v>
      </c>
      <c r="BJ243" s="43">
        <f t="shared" si="432"/>
        <v>0.44836363636363458</v>
      </c>
      <c r="BK243" s="45">
        <f t="shared" si="433"/>
        <v>-0.55152988624827071</v>
      </c>
      <c r="BL243" s="324">
        <f>+BL241/BL13</f>
        <v>2365.9986027397258</v>
      </c>
      <c r="BM243" s="325">
        <f>+BM241/BM13</f>
        <v>1061.0796625071175</v>
      </c>
      <c r="BN243" s="326">
        <f>+BN241/BN13</f>
        <v>1648.227777954176</v>
      </c>
      <c r="BO243" s="327">
        <f t="shared" si="434"/>
        <v>0.3562299600215707</v>
      </c>
    </row>
    <row r="244" spans="2:70" ht="14.25" outlineLevel="2" x14ac:dyDescent="0.2">
      <c r="B244" s="295" t="s">
        <v>111</v>
      </c>
      <c r="C244" s="41" t="e">
        <f t="shared" si="409"/>
        <v>#DIV/0!</v>
      </c>
      <c r="D244" s="580"/>
      <c r="E244" s="615"/>
      <c r="F244" s="580"/>
      <c r="G244" s="43" t="e">
        <f t="shared" si="410"/>
        <v>#DIV/0!</v>
      </c>
      <c r="H244" s="41" t="e">
        <f t="shared" si="411"/>
        <v>#N/A</v>
      </c>
      <c r="I244" s="321" t="e">
        <f>#N/A</f>
        <v>#N/A</v>
      </c>
      <c r="J244" s="305" t="e">
        <f>#N/A</f>
        <v>#N/A</v>
      </c>
      <c r="K244" s="322"/>
      <c r="L244" s="43" t="e">
        <f t="shared" si="412"/>
        <v>#N/A</v>
      </c>
      <c r="M244" s="41" t="e">
        <f t="shared" si="413"/>
        <v>#N/A</v>
      </c>
      <c r="N244" s="321" t="e">
        <f>#N/A</f>
        <v>#N/A</v>
      </c>
      <c r="O244" s="321" t="e">
        <f>#N/A</f>
        <v>#N/A</v>
      </c>
      <c r="P244" s="322"/>
      <c r="Q244" s="43" t="e">
        <f t="shared" si="414"/>
        <v>#N/A</v>
      </c>
      <c r="R244" s="41" t="e">
        <f t="shared" si="415"/>
        <v>#N/A</v>
      </c>
      <c r="S244" s="321" t="e">
        <f>#N/A</f>
        <v>#N/A</v>
      </c>
      <c r="T244" s="321">
        <v>0</v>
      </c>
      <c r="U244" s="322"/>
      <c r="V244" s="43" t="e">
        <f t="shared" si="416"/>
        <v>#DIV/0!</v>
      </c>
      <c r="W244" s="41" t="e">
        <f t="shared" si="417"/>
        <v>#N/A</v>
      </c>
      <c r="X244" s="321" t="e">
        <f>#N/A</f>
        <v>#N/A</v>
      </c>
      <c r="Y244" s="321">
        <v>0</v>
      </c>
      <c r="Z244" s="322"/>
      <c r="AA244" s="43" t="e">
        <f t="shared" si="418"/>
        <v>#DIV/0!</v>
      </c>
      <c r="AB244" s="41" t="e">
        <f t="shared" si="419"/>
        <v>#N/A</v>
      </c>
      <c r="AC244" s="321" t="e">
        <f>#N/A</f>
        <v>#N/A</v>
      </c>
      <c r="AD244" s="321">
        <v>0</v>
      </c>
      <c r="AE244" s="322"/>
      <c r="AF244" s="43" t="e">
        <f t="shared" si="420"/>
        <v>#DIV/0!</v>
      </c>
      <c r="AG244" s="41" t="e">
        <f t="shared" si="421"/>
        <v>#N/A</v>
      </c>
      <c r="AH244" s="321" t="e">
        <f>#N/A</f>
        <v>#N/A</v>
      </c>
      <c r="AI244" s="321" t="e">
        <f>#N/A</f>
        <v>#N/A</v>
      </c>
      <c r="AJ244" s="322"/>
      <c r="AK244" s="43" t="e">
        <f t="shared" si="422"/>
        <v>#N/A</v>
      </c>
      <c r="AL244" s="41" t="e">
        <f t="shared" si="423"/>
        <v>#N/A</v>
      </c>
      <c r="AM244" s="321" t="e">
        <f>#N/A</f>
        <v>#N/A</v>
      </c>
      <c r="AN244" s="321" t="e">
        <f>#N/A</f>
        <v>#N/A</v>
      </c>
      <c r="AO244" s="322"/>
      <c r="AP244" s="43" t="e">
        <f t="shared" si="424"/>
        <v>#N/A</v>
      </c>
      <c r="AQ244" s="41" t="e">
        <f t="shared" si="425"/>
        <v>#N/A</v>
      </c>
      <c r="AR244" s="321" t="e">
        <f>#N/A</f>
        <v>#N/A</v>
      </c>
      <c r="AS244" s="323" t="e">
        <f>#N/A</f>
        <v>#N/A</v>
      </c>
      <c r="AT244" s="323" t="e">
        <f>#N/A</f>
        <v>#N/A</v>
      </c>
      <c r="AU244" s="43" t="e">
        <f t="shared" si="426"/>
        <v>#N/A</v>
      </c>
      <c r="AV244" s="41" t="e">
        <f t="shared" si="427"/>
        <v>#N/A</v>
      </c>
      <c r="AW244" s="323" t="e">
        <f>#N/A</f>
        <v>#N/A</v>
      </c>
      <c r="AX244" s="323" t="e">
        <f>#N/A</f>
        <v>#N/A</v>
      </c>
      <c r="AY244" s="323" t="e">
        <f>#N/A</f>
        <v>#N/A</v>
      </c>
      <c r="AZ244" s="43" t="e">
        <f t="shared" si="428"/>
        <v>#N/A</v>
      </c>
      <c r="BA244" s="41" t="e">
        <f t="shared" si="429"/>
        <v>#N/A</v>
      </c>
      <c r="BB244" s="321" t="e">
        <f>#N/A</f>
        <v>#N/A</v>
      </c>
      <c r="BC244" s="323" t="e">
        <f>#N/A</f>
        <v>#N/A</v>
      </c>
      <c r="BD244" s="323" t="e">
        <f>#N/A</f>
        <v>#N/A</v>
      </c>
      <c r="BE244" s="43" t="e">
        <f t="shared" si="430"/>
        <v>#N/A</v>
      </c>
      <c r="BF244" s="41" t="e">
        <f t="shared" si="431"/>
        <v>#N/A</v>
      </c>
      <c r="BG244" s="321" t="e">
        <f>#N/A</f>
        <v>#N/A</v>
      </c>
      <c r="BH244" s="323" t="e">
        <f>#N/A</f>
        <v>#N/A</v>
      </c>
      <c r="BI244" s="323" t="e">
        <f>#N/A</f>
        <v>#N/A</v>
      </c>
      <c r="BJ244" s="43" t="e">
        <f t="shared" si="432"/>
        <v>#N/A</v>
      </c>
      <c r="BK244" s="45" t="e">
        <f t="shared" si="433"/>
        <v>#DIV/0!</v>
      </c>
      <c r="BL244" s="324"/>
      <c r="BM244" s="325"/>
      <c r="BN244" s="328"/>
      <c r="BO244" s="49" t="e">
        <f t="shared" si="434"/>
        <v>#DIV/0!</v>
      </c>
    </row>
    <row r="245" spans="2:70" ht="14.25" outlineLevel="2" x14ac:dyDescent="0.2">
      <c r="B245" s="295" t="s">
        <v>112</v>
      </c>
      <c r="C245" s="41" t="e">
        <f t="shared" si="409"/>
        <v>#DIV/0!</v>
      </c>
      <c r="D245" s="580"/>
      <c r="E245" s="615"/>
      <c r="F245" s="581"/>
      <c r="G245" s="43" t="e">
        <f t="shared" si="410"/>
        <v>#DIV/0!</v>
      </c>
      <c r="H245" s="41" t="e">
        <f t="shared" si="411"/>
        <v>#DIV/0!</v>
      </c>
      <c r="I245" s="321"/>
      <c r="J245" s="305"/>
      <c r="K245" s="505"/>
      <c r="L245" s="43" t="e">
        <f t="shared" si="412"/>
        <v>#DIV/0!</v>
      </c>
      <c r="M245" s="41" t="e">
        <f t="shared" si="413"/>
        <v>#DIV/0!</v>
      </c>
      <c r="N245" s="321"/>
      <c r="O245" s="321"/>
      <c r="P245" s="505"/>
      <c r="Q245" s="43" t="e">
        <f t="shared" si="414"/>
        <v>#DIV/0!</v>
      </c>
      <c r="R245" s="41" t="e">
        <f t="shared" si="415"/>
        <v>#DIV/0!</v>
      </c>
      <c r="S245" s="321"/>
      <c r="T245" s="321"/>
      <c r="U245" s="505"/>
      <c r="V245" s="43" t="e">
        <f t="shared" si="416"/>
        <v>#DIV/0!</v>
      </c>
      <c r="W245" s="41" t="e">
        <f t="shared" si="417"/>
        <v>#DIV/0!</v>
      </c>
      <c r="X245" s="321"/>
      <c r="Y245" s="321"/>
      <c r="Z245" s="505"/>
      <c r="AA245" s="43" t="e">
        <f t="shared" si="418"/>
        <v>#DIV/0!</v>
      </c>
      <c r="AB245" s="41" t="e">
        <f t="shared" si="419"/>
        <v>#DIV/0!</v>
      </c>
      <c r="AC245" s="321"/>
      <c r="AD245" s="321"/>
      <c r="AE245" s="505"/>
      <c r="AF245" s="43" t="e">
        <f t="shared" si="420"/>
        <v>#DIV/0!</v>
      </c>
      <c r="AG245" s="41" t="e">
        <f t="shared" si="421"/>
        <v>#DIV/0!</v>
      </c>
      <c r="AH245" s="321"/>
      <c r="AI245" s="321"/>
      <c r="AJ245" s="505"/>
      <c r="AK245" s="43" t="e">
        <f t="shared" si="422"/>
        <v>#DIV/0!</v>
      </c>
      <c r="AL245" s="41" t="e">
        <f t="shared" si="423"/>
        <v>#DIV/0!</v>
      </c>
      <c r="AM245" s="321"/>
      <c r="AN245" s="321"/>
      <c r="AO245" s="505"/>
      <c r="AP245" s="43" t="e">
        <f t="shared" si="424"/>
        <v>#DIV/0!</v>
      </c>
      <c r="AQ245" s="41" t="e">
        <f t="shared" si="425"/>
        <v>#DIV/0!</v>
      </c>
      <c r="AR245" s="321"/>
      <c r="AS245" s="505"/>
      <c r="AT245" s="506"/>
      <c r="AU245" s="43" t="e">
        <f t="shared" si="426"/>
        <v>#DIV/0!</v>
      </c>
      <c r="AV245" s="41" t="e">
        <f t="shared" si="427"/>
        <v>#DIV/0!</v>
      </c>
      <c r="AW245" s="323"/>
      <c r="AX245" s="505"/>
      <c r="AY245" s="505"/>
      <c r="AZ245" s="43" t="e">
        <f t="shared" si="428"/>
        <v>#DIV/0!</v>
      </c>
      <c r="BA245" s="41" t="e">
        <f t="shared" si="429"/>
        <v>#DIV/0!</v>
      </c>
      <c r="BB245" s="321"/>
      <c r="BC245" s="505"/>
      <c r="BD245" s="505"/>
      <c r="BE245" s="43" t="e">
        <f t="shared" si="430"/>
        <v>#DIV/0!</v>
      </c>
      <c r="BF245" s="41" t="e">
        <f t="shared" si="431"/>
        <v>#DIV/0!</v>
      </c>
      <c r="BG245" s="321"/>
      <c r="BH245" s="505"/>
      <c r="BI245" s="505"/>
      <c r="BJ245" s="43" t="e">
        <f t="shared" si="432"/>
        <v>#DIV/0!</v>
      </c>
      <c r="BK245" s="45" t="e">
        <f t="shared" si="433"/>
        <v>#DIV/0!</v>
      </c>
      <c r="BL245" s="324"/>
      <c r="BM245" s="325"/>
      <c r="BN245" s="328"/>
      <c r="BO245" s="49" t="e">
        <f t="shared" si="434"/>
        <v>#DIV/0!</v>
      </c>
    </row>
    <row r="246" spans="2:70" ht="15" outlineLevel="1" x14ac:dyDescent="0.2">
      <c r="B246" s="218" t="s">
        <v>102</v>
      </c>
      <c r="C246" s="41">
        <f t="shared" si="409"/>
        <v>0.64117838440801911</v>
      </c>
      <c r="D246" s="570">
        <v>2581.84</v>
      </c>
      <c r="E246" s="603">
        <v>4237.26</v>
      </c>
      <c r="F246" s="578">
        <v>4136.5772550736001</v>
      </c>
      <c r="G246" s="43">
        <f t="shared" si="410"/>
        <v>-2.433962639109679E-2</v>
      </c>
      <c r="H246" s="41">
        <f t="shared" si="411"/>
        <v>0.18020052644473902</v>
      </c>
      <c r="I246" s="245">
        <v>3183.62</v>
      </c>
      <c r="J246" s="499">
        <v>3757.31</v>
      </c>
      <c r="K246" s="499">
        <v>3232.12198782626</v>
      </c>
      <c r="L246" s="43">
        <f t="shared" si="412"/>
        <v>-0.16249015790612262</v>
      </c>
      <c r="M246" s="41">
        <f t="shared" si="413"/>
        <v>-0.1701789895622495</v>
      </c>
      <c r="N246" s="245">
        <v>4535.46</v>
      </c>
      <c r="O246" s="245">
        <v>3763.62</v>
      </c>
      <c r="P246" s="499">
        <v>3619.1432196310102</v>
      </c>
      <c r="Q246" s="43">
        <f t="shared" si="414"/>
        <v>-3.9920161099266979E-2</v>
      </c>
      <c r="R246" s="41">
        <f t="shared" si="415"/>
        <v>-1</v>
      </c>
      <c r="S246" s="245">
        <v>8762.77</v>
      </c>
      <c r="T246" s="245">
        <v>0</v>
      </c>
      <c r="U246" s="499">
        <v>1060.8152894237701</v>
      </c>
      <c r="V246" s="43">
        <f t="shared" si="416"/>
        <v>1</v>
      </c>
      <c r="W246" s="41">
        <f t="shared" si="417"/>
        <v>-1</v>
      </c>
      <c r="X246" s="245">
        <v>2695.5</v>
      </c>
      <c r="Y246" s="245">
        <v>0</v>
      </c>
      <c r="Z246" s="244">
        <v>4632.6660043184202</v>
      </c>
      <c r="AA246" s="43">
        <f t="shared" si="418"/>
        <v>1</v>
      </c>
      <c r="AB246" s="41">
        <f t="shared" si="419"/>
        <v>-1</v>
      </c>
      <c r="AC246" s="245">
        <v>5767.26</v>
      </c>
      <c r="AD246" s="245">
        <v>0</v>
      </c>
      <c r="AE246" s="244">
        <v>6042.3308412024198</v>
      </c>
      <c r="AF246" s="43">
        <f t="shared" si="420"/>
        <v>1</v>
      </c>
      <c r="AG246" s="41">
        <f t="shared" si="421"/>
        <v>-0.3222058402529247</v>
      </c>
      <c r="AH246" s="245">
        <v>14426.43</v>
      </c>
      <c r="AI246" s="245">
        <v>9778.15</v>
      </c>
      <c r="AJ246" s="499">
        <v>14754.999831796</v>
      </c>
      <c r="AK246" s="43">
        <f t="shared" si="422"/>
        <v>0.33729921304853117</v>
      </c>
      <c r="AL246" s="41">
        <f t="shared" si="423"/>
        <v>-0.51394047161995593</v>
      </c>
      <c r="AM246" s="245">
        <v>24744.5</v>
      </c>
      <c r="AN246" s="245">
        <v>12027.3</v>
      </c>
      <c r="AO246" s="499">
        <v>12221.114754620299</v>
      </c>
      <c r="AP246" s="43">
        <f t="shared" si="424"/>
        <v>1.5859007832900559E-2</v>
      </c>
      <c r="AQ246" s="41">
        <f t="shared" si="425"/>
        <v>-0.63978256811014544</v>
      </c>
      <c r="AR246" s="245">
        <v>38215.480000000003</v>
      </c>
      <c r="AS246" s="499">
        <v>13765.8820640381</v>
      </c>
      <c r="AT246" s="500">
        <v>16282.2260972494</v>
      </c>
      <c r="AU246" s="43">
        <f t="shared" si="426"/>
        <v>0.15454545454545635</v>
      </c>
      <c r="AV246" s="41">
        <f t="shared" si="427"/>
        <v>-0.59233036076924783</v>
      </c>
      <c r="AW246" s="246">
        <v>2199.1</v>
      </c>
      <c r="AX246" s="499">
        <v>896.506303632347</v>
      </c>
      <c r="AY246" s="499">
        <v>3662.1212403018999</v>
      </c>
      <c r="AZ246" s="43">
        <f t="shared" si="428"/>
        <v>0.75519480519480542</v>
      </c>
      <c r="BA246" s="41">
        <f t="shared" si="429"/>
        <v>-0.1796580121418099</v>
      </c>
      <c r="BB246" s="245">
        <v>1045.47</v>
      </c>
      <c r="BC246" s="499">
        <v>857.64293804610202</v>
      </c>
      <c r="BD246" s="499">
        <v>1160.68546554719</v>
      </c>
      <c r="BE246" s="43">
        <f t="shared" si="430"/>
        <v>0.26108927568781309</v>
      </c>
      <c r="BF246" s="41">
        <f t="shared" si="431"/>
        <v>-0.54013145056015222</v>
      </c>
      <c r="BG246" s="245">
        <v>14017.28</v>
      </c>
      <c r="BH246" s="499">
        <v>6446.1062206921897</v>
      </c>
      <c r="BI246" s="499">
        <v>11685.4265701408</v>
      </c>
      <c r="BJ246" s="43">
        <f t="shared" si="432"/>
        <v>0.44836363636363863</v>
      </c>
      <c r="BK246" s="45">
        <f t="shared" si="433"/>
        <v>-0.54548877155993458</v>
      </c>
      <c r="BL246" s="247">
        <f t="shared" ref="BL246:BL249" si="450">+D246+I246+N246+S246+X246+AC246+AH246+AM246+AR246++AW246+BB246+BG246</f>
        <v>122174.71000000002</v>
      </c>
      <c r="BM246" s="248">
        <f t="shared" ref="BM246:BM249" si="451">+E246+J246+O246+T246+Y246+AD246+AI246+AN246+AS246++AX246+BC246+BH246</f>
        <v>55529.777526408747</v>
      </c>
      <c r="BN246" s="249">
        <f t="shared" ref="BN246:BN249" si="452">+F246+K246+P246+U246+Z246+AE246+AJ246+AO246+AT246++AY246+BD246+BI246</f>
        <v>82490.228557131064</v>
      </c>
      <c r="BO246" s="49">
        <f t="shared" si="434"/>
        <v>0.32683205638168472</v>
      </c>
      <c r="BP246" s="7"/>
      <c r="BQ246" s="7"/>
      <c r="BR246" s="7"/>
    </row>
    <row r="247" spans="2:70" ht="15" outlineLevel="1" x14ac:dyDescent="0.2">
      <c r="B247" s="216" t="s">
        <v>103</v>
      </c>
      <c r="C247" s="41">
        <f t="shared" si="409"/>
        <v>-9.6969486989755299E-2</v>
      </c>
      <c r="D247" s="565">
        <v>12122.37</v>
      </c>
      <c r="E247" s="598">
        <v>10946.87</v>
      </c>
      <c r="F247" s="565">
        <v>9001.7868707145299</v>
      </c>
      <c r="G247" s="43">
        <f t="shared" si="410"/>
        <v>-0.21607744742473303</v>
      </c>
      <c r="H247" s="41">
        <f t="shared" si="411"/>
        <v>-0.32040182562461778</v>
      </c>
      <c r="I247" s="212">
        <v>8501.2000000000007</v>
      </c>
      <c r="J247" s="212">
        <v>5777.4</v>
      </c>
      <c r="K247" s="210">
        <v>4925.4783458238899</v>
      </c>
      <c r="L247" s="43">
        <f t="shared" si="412"/>
        <v>-0.17296221693846631</v>
      </c>
      <c r="M247" s="41">
        <f t="shared" si="413"/>
        <v>-0.58732815083749779</v>
      </c>
      <c r="N247" s="212">
        <v>12058.54</v>
      </c>
      <c r="O247" s="212">
        <v>4976.22</v>
      </c>
      <c r="P247" s="210">
        <v>4461.0136177148097</v>
      </c>
      <c r="Q247" s="43">
        <f t="shared" si="414"/>
        <v>-0.11549087862885951</v>
      </c>
      <c r="R247" s="41">
        <f t="shared" si="415"/>
        <v>-1</v>
      </c>
      <c r="S247" s="212">
        <v>36398.400000000001</v>
      </c>
      <c r="T247" s="212">
        <v>0</v>
      </c>
      <c r="U247" s="210">
        <v>2943.6136951795402</v>
      </c>
      <c r="V247" s="43">
        <f t="shared" si="416"/>
        <v>1</v>
      </c>
      <c r="W247" s="41">
        <f t="shared" si="417"/>
        <v>-1</v>
      </c>
      <c r="X247" s="212">
        <v>5234.1499999999996</v>
      </c>
      <c r="Y247" s="212">
        <v>0</v>
      </c>
      <c r="Z247" s="210">
        <v>9618.9012716330999</v>
      </c>
      <c r="AA247" s="43">
        <f t="shared" si="418"/>
        <v>1</v>
      </c>
      <c r="AB247" s="41">
        <f t="shared" si="419"/>
        <v>-1</v>
      </c>
      <c r="AC247" s="212">
        <v>14414.14</v>
      </c>
      <c r="AD247" s="212">
        <v>0</v>
      </c>
      <c r="AE247" s="210">
        <v>14908.210408041699</v>
      </c>
      <c r="AF247" s="43">
        <f t="shared" si="420"/>
        <v>1</v>
      </c>
      <c r="AG247" s="41">
        <f t="shared" si="421"/>
        <v>5.3490368768513791E-2</v>
      </c>
      <c r="AH247" s="212">
        <v>33590.720000000103</v>
      </c>
      <c r="AI247" s="212">
        <v>35387.5</v>
      </c>
      <c r="AJ247" s="210">
        <v>48729.5030213461</v>
      </c>
      <c r="AK247" s="43">
        <f t="shared" si="422"/>
        <v>0.2737972315355155</v>
      </c>
      <c r="AL247" s="41">
        <f t="shared" si="423"/>
        <v>-0.27564230339031637</v>
      </c>
      <c r="AM247" s="212">
        <v>54482.82</v>
      </c>
      <c r="AN247" s="212">
        <v>39465.050000000003</v>
      </c>
      <c r="AO247" s="210">
        <v>40582.641631513899</v>
      </c>
      <c r="AP247" s="43">
        <f t="shared" si="424"/>
        <v>2.7538661520891385E-2</v>
      </c>
      <c r="AQ247" s="41">
        <f t="shared" si="425"/>
        <v>-0.75385067595196198</v>
      </c>
      <c r="AR247" s="212">
        <v>45897.42</v>
      </c>
      <c r="AS247" s="210">
        <v>11297.6189085489</v>
      </c>
      <c r="AT247" s="211">
        <v>13362.775053122399</v>
      </c>
      <c r="AU247" s="43">
        <f t="shared" si="426"/>
        <v>0.15454545454545732</v>
      </c>
      <c r="AV247" s="41">
        <f t="shared" si="427"/>
        <v>-0.7909633539563331</v>
      </c>
      <c r="AW247" s="211">
        <v>10159.620000000001</v>
      </c>
      <c r="AX247" s="210">
        <v>2123.7328898781602</v>
      </c>
      <c r="AY247" s="210">
        <v>8675.1953591839901</v>
      </c>
      <c r="AZ247" s="43">
        <f t="shared" si="428"/>
        <v>0.75519480519480509</v>
      </c>
      <c r="BA247" s="41">
        <f t="shared" si="429"/>
        <v>-0.22534811351533479</v>
      </c>
      <c r="BB247" s="212">
        <v>2152.62</v>
      </c>
      <c r="BC247" s="210">
        <v>1667.53114388462</v>
      </c>
      <c r="BD247" s="210">
        <v>2256.7423763362499</v>
      </c>
      <c r="BE247" s="43">
        <f t="shared" si="430"/>
        <v>0.26108927568781504</v>
      </c>
      <c r="BF247" s="41">
        <f t="shared" si="431"/>
        <v>-0.54609910890403912</v>
      </c>
      <c r="BG247" s="212">
        <v>20420.919999999998</v>
      </c>
      <c r="BH247" s="210">
        <v>9269.0737849993293</v>
      </c>
      <c r="BI247" s="210">
        <v>16802.869419082501</v>
      </c>
      <c r="BJ247" s="43">
        <f t="shared" si="432"/>
        <v>0.4483636363636363</v>
      </c>
      <c r="BK247" s="45">
        <f t="shared" si="433"/>
        <v>-0.52664285900458341</v>
      </c>
      <c r="BL247" s="213">
        <f t="shared" si="450"/>
        <v>255432.9200000001</v>
      </c>
      <c r="BM247" s="214">
        <f t="shared" si="451"/>
        <v>120910.99672731102</v>
      </c>
      <c r="BN247" s="215">
        <f t="shared" si="452"/>
        <v>176268.7310696927</v>
      </c>
      <c r="BO247" s="49">
        <f t="shared" si="434"/>
        <v>0.3140530598163464</v>
      </c>
    </row>
    <row r="248" spans="2:70" ht="15" outlineLevel="1" x14ac:dyDescent="0.2">
      <c r="B248" s="216" t="s">
        <v>104</v>
      </c>
      <c r="C248" s="41">
        <f t="shared" si="409"/>
        <v>0.11869227106808444</v>
      </c>
      <c r="D248" s="565">
        <v>1575.25</v>
      </c>
      <c r="E248" s="598">
        <v>1762.22</v>
      </c>
      <c r="F248" s="565">
        <v>1654.63090202944</v>
      </c>
      <c r="G248" s="43">
        <f t="shared" si="410"/>
        <v>-6.5023019840013699E-2</v>
      </c>
      <c r="H248" s="41">
        <f t="shared" si="411"/>
        <v>0.65576134300592448</v>
      </c>
      <c r="I248" s="212">
        <v>1338.49</v>
      </c>
      <c r="J248" s="212">
        <v>2216.2199999999998</v>
      </c>
      <c r="K248" s="210">
        <v>1906.9519728174901</v>
      </c>
      <c r="L248" s="43">
        <f t="shared" si="412"/>
        <v>-0.16217924289177107</v>
      </c>
      <c r="M248" s="41">
        <f t="shared" si="413"/>
        <v>-0.31953341662015017</v>
      </c>
      <c r="N248" s="212">
        <v>2257.2600000000002</v>
      </c>
      <c r="O248" s="212">
        <v>1535.99</v>
      </c>
      <c r="P248" s="210">
        <v>1375.2744234597899</v>
      </c>
      <c r="Q248" s="43">
        <f t="shared" si="414"/>
        <v>-0.11686073251903903</v>
      </c>
      <c r="R248" s="41">
        <f t="shared" si="415"/>
        <v>-1</v>
      </c>
      <c r="S248" s="212">
        <v>2994.1800000000098</v>
      </c>
      <c r="T248" s="212">
        <v>0</v>
      </c>
      <c r="U248" s="210">
        <v>371.28535129831897</v>
      </c>
      <c r="V248" s="43">
        <f t="shared" si="416"/>
        <v>1</v>
      </c>
      <c r="W248" s="41">
        <f t="shared" si="417"/>
        <v>-1</v>
      </c>
      <c r="X248" s="212">
        <v>832.2</v>
      </c>
      <c r="Y248" s="212">
        <v>0</v>
      </c>
      <c r="Z248" s="210">
        <v>1528.77978142508</v>
      </c>
      <c r="AA248" s="43">
        <f t="shared" si="418"/>
        <v>1</v>
      </c>
      <c r="AB248" s="41">
        <f t="shared" si="419"/>
        <v>-1</v>
      </c>
      <c r="AC248" s="212">
        <v>1741.43</v>
      </c>
      <c r="AD248" s="212">
        <v>0</v>
      </c>
      <c r="AE248" s="210">
        <v>1812.69925236072</v>
      </c>
      <c r="AF248" s="43">
        <f t="shared" si="420"/>
        <v>1</v>
      </c>
      <c r="AG248" s="41">
        <f t="shared" si="421"/>
        <v>-9.0994695376502566E-2</v>
      </c>
      <c r="AH248" s="212">
        <v>5097.4399999999996</v>
      </c>
      <c r="AI248" s="212">
        <v>4633.6000000000004</v>
      </c>
      <c r="AJ248" s="210">
        <v>6492.1999259902504</v>
      </c>
      <c r="AK248" s="43">
        <f t="shared" si="422"/>
        <v>0.28628199180214853</v>
      </c>
      <c r="AL248" s="41">
        <f t="shared" si="423"/>
        <v>-0.48354106871124114</v>
      </c>
      <c r="AM248" s="212">
        <v>7504.74</v>
      </c>
      <c r="AN248" s="212">
        <v>3875.89</v>
      </c>
      <c r="AO248" s="210">
        <v>4155.1790165708899</v>
      </c>
      <c r="AP248" s="43">
        <f t="shared" si="424"/>
        <v>6.7214677263502484E-2</v>
      </c>
      <c r="AQ248" s="41">
        <f t="shared" si="425"/>
        <v>1.3990985472203039</v>
      </c>
      <c r="AR248" s="212">
        <v>1893.52</v>
      </c>
      <c r="AS248" s="210">
        <v>4542.7410811325899</v>
      </c>
      <c r="AT248" s="211">
        <v>5373.1346120923099</v>
      </c>
      <c r="AU248" s="43">
        <f t="shared" si="426"/>
        <v>0.15454545454545443</v>
      </c>
      <c r="AV248" s="41">
        <f t="shared" si="427"/>
        <v>-0.77017480388832571</v>
      </c>
      <c r="AW248" s="211">
        <v>1287.27</v>
      </c>
      <c r="AX248" s="210">
        <v>295.84708019867497</v>
      </c>
      <c r="AY248" s="210">
        <v>1208.5000092996299</v>
      </c>
      <c r="AZ248" s="43">
        <f t="shared" si="428"/>
        <v>0.75519480519480575</v>
      </c>
      <c r="BA248" s="41">
        <f t="shared" si="429"/>
        <v>-0.16492927665757698</v>
      </c>
      <c r="BB248" s="212">
        <v>338.92</v>
      </c>
      <c r="BC248" s="210">
        <v>283.02216955521402</v>
      </c>
      <c r="BD248" s="210">
        <v>383.026203630574</v>
      </c>
      <c r="BE248" s="43">
        <f t="shared" si="430"/>
        <v>0.2610892756878147</v>
      </c>
      <c r="BF248" s="41">
        <f t="shared" si="431"/>
        <v>-0.46883363642917997</v>
      </c>
      <c r="BG248" s="212">
        <v>4004.8</v>
      </c>
      <c r="BH248" s="210">
        <v>2127.2150528284201</v>
      </c>
      <c r="BI248" s="210">
        <v>3856.19076814645</v>
      </c>
      <c r="BJ248" s="43">
        <f t="shared" si="432"/>
        <v>0.44836363636363724</v>
      </c>
      <c r="BK248" s="45">
        <f t="shared" si="433"/>
        <v>-0.31079213413957701</v>
      </c>
      <c r="BL248" s="213">
        <f t="shared" si="450"/>
        <v>30865.500000000011</v>
      </c>
      <c r="BM248" s="214">
        <f t="shared" si="451"/>
        <v>21272.745383714893</v>
      </c>
      <c r="BN248" s="215">
        <f t="shared" si="452"/>
        <v>30117.852219120949</v>
      </c>
      <c r="BO248" s="49">
        <f t="shared" si="434"/>
        <v>0.29368318733533577</v>
      </c>
    </row>
    <row r="249" spans="2:70" s="131" customFormat="1" ht="15" outlineLevel="1" x14ac:dyDescent="0.2">
      <c r="B249" s="175" t="s">
        <v>105</v>
      </c>
      <c r="C249" s="53">
        <f t="shared" si="409"/>
        <v>-7.2168011669180535E-2</v>
      </c>
      <c r="D249" s="682">
        <f>+D248+D247</f>
        <v>13697.62</v>
      </c>
      <c r="E249" s="593">
        <v>12709.09</v>
      </c>
      <c r="F249" s="561">
        <v>10656.417772744</v>
      </c>
      <c r="G249" s="56">
        <f t="shared" si="410"/>
        <v>-0.19262310009148997</v>
      </c>
      <c r="H249" s="53">
        <f t="shared" si="411"/>
        <v>-0.18761465046154915</v>
      </c>
      <c r="I249" s="180">
        <v>9839.69</v>
      </c>
      <c r="J249" s="180">
        <v>7993.62</v>
      </c>
      <c r="K249" s="176">
        <v>6832.4303186413899</v>
      </c>
      <c r="L249" s="56">
        <f t="shared" si="412"/>
        <v>-0.16995265625914344</v>
      </c>
      <c r="M249" s="53">
        <f t="shared" si="413"/>
        <v>-0.54510331242403498</v>
      </c>
      <c r="N249" s="180">
        <v>14315.8</v>
      </c>
      <c r="O249" s="180">
        <v>6512.21</v>
      </c>
      <c r="P249" s="176">
        <v>5836.28804117459</v>
      </c>
      <c r="Q249" s="56">
        <f t="shared" si="414"/>
        <v>-0.11581367370096017</v>
      </c>
      <c r="R249" s="53">
        <f t="shared" si="415"/>
        <v>-1</v>
      </c>
      <c r="S249" s="180">
        <v>39392.58</v>
      </c>
      <c r="T249" s="180">
        <v>0</v>
      </c>
      <c r="U249" s="176">
        <v>3314.8990464778599</v>
      </c>
      <c r="V249" s="56">
        <f t="shared" si="416"/>
        <v>1</v>
      </c>
      <c r="W249" s="53">
        <f t="shared" si="417"/>
        <v>-1</v>
      </c>
      <c r="X249" s="180">
        <v>6066.35</v>
      </c>
      <c r="Y249" s="180">
        <v>0</v>
      </c>
      <c r="Z249" s="176">
        <v>11147.681053058201</v>
      </c>
      <c r="AA249" s="56">
        <f t="shared" si="418"/>
        <v>1</v>
      </c>
      <c r="AB249" s="53">
        <f t="shared" si="419"/>
        <v>-1</v>
      </c>
      <c r="AC249" s="180">
        <v>16155.57</v>
      </c>
      <c r="AD249" s="180">
        <v>0</v>
      </c>
      <c r="AE249" s="176">
        <v>16720.909660402402</v>
      </c>
      <c r="AF249" s="56">
        <f t="shared" si="420"/>
        <v>1</v>
      </c>
      <c r="AG249" s="53">
        <f t="shared" si="421"/>
        <v>3.4453434849315581E-2</v>
      </c>
      <c r="AH249" s="180">
        <v>38688.160000000098</v>
      </c>
      <c r="AI249" s="180">
        <v>40021.1</v>
      </c>
      <c r="AJ249" s="176">
        <v>55221.7029473363</v>
      </c>
      <c r="AK249" s="56">
        <f t="shared" si="422"/>
        <v>0.27526501603604608</v>
      </c>
      <c r="AL249" s="53">
        <f t="shared" si="423"/>
        <v>-0.30081229201472032</v>
      </c>
      <c r="AM249" s="180">
        <v>61987.56</v>
      </c>
      <c r="AN249" s="180">
        <v>43340.94</v>
      </c>
      <c r="AO249" s="176">
        <v>44737.820648084802</v>
      </c>
      <c r="AP249" s="56">
        <f t="shared" si="424"/>
        <v>3.1223707991341311E-2</v>
      </c>
      <c r="AQ249" s="53">
        <f t="shared" si="425"/>
        <v>-0.66854889253734073</v>
      </c>
      <c r="AR249" s="180">
        <v>47790.94</v>
      </c>
      <c r="AS249" s="176">
        <v>15840.359989681499</v>
      </c>
      <c r="AT249" s="181">
        <v>18735.909665214702</v>
      </c>
      <c r="AU249" s="56">
        <f t="shared" si="426"/>
        <v>0.15454545454545568</v>
      </c>
      <c r="AV249" s="53">
        <f t="shared" si="427"/>
        <v>-0.78862555942471457</v>
      </c>
      <c r="AW249" s="181">
        <v>11446.89</v>
      </c>
      <c r="AX249" s="176">
        <v>2419.5799700768298</v>
      </c>
      <c r="AY249" s="176">
        <v>9883.6953684836099</v>
      </c>
      <c r="AZ249" s="56">
        <f t="shared" si="428"/>
        <v>0.75519480519480542</v>
      </c>
      <c r="BA249" s="53">
        <f t="shared" si="429"/>
        <v>-0.21712944065123177</v>
      </c>
      <c r="BB249" s="180">
        <v>2491.54</v>
      </c>
      <c r="BC249" s="176">
        <v>1950.5533134398299</v>
      </c>
      <c r="BD249" s="176">
        <v>2639.7685799668202</v>
      </c>
      <c r="BE249" s="56">
        <f t="shared" si="430"/>
        <v>0.26108927568781548</v>
      </c>
      <c r="BF249" s="53">
        <f t="shared" si="431"/>
        <v>-0.53343079189363507</v>
      </c>
      <c r="BG249" s="180">
        <v>24425.72</v>
      </c>
      <c r="BH249" s="176">
        <v>11396.2888378278</v>
      </c>
      <c r="BI249" s="176">
        <v>20659.060187228901</v>
      </c>
      <c r="BJ249" s="56">
        <f t="shared" si="432"/>
        <v>0.44836363636363269</v>
      </c>
      <c r="BK249" s="57">
        <f t="shared" si="433"/>
        <v>-0.50337224316143303</v>
      </c>
      <c r="BL249" s="183">
        <f t="shared" si="450"/>
        <v>286298.4200000001</v>
      </c>
      <c r="BM249" s="184">
        <f t="shared" si="451"/>
        <v>142183.74211102596</v>
      </c>
      <c r="BN249" s="185">
        <f t="shared" si="452"/>
        <v>206386.58328881359</v>
      </c>
      <c r="BO249" s="59">
        <f t="shared" si="434"/>
        <v>0.31108049832843715</v>
      </c>
      <c r="BP249" s="464">
        <f>+BL249-BL247-BL248</f>
        <v>0</v>
      </c>
      <c r="BQ249" s="464">
        <f t="shared" ref="BQ249:BR249" si="453">+BM249-BM247-BM248</f>
        <v>4.3655745685100555E-11</v>
      </c>
      <c r="BR249" s="464">
        <f t="shared" si="453"/>
        <v>-5.8207660913467407E-11</v>
      </c>
    </row>
    <row r="250" spans="2:70" ht="14.25" outlineLevel="1" x14ac:dyDescent="0.2">
      <c r="B250" s="306" t="s">
        <v>106</v>
      </c>
      <c r="C250" s="87">
        <f t="shared" si="409"/>
        <v>0.3553910305361116</v>
      </c>
      <c r="D250" s="692">
        <f>IFERROR(D247/D242,0)</f>
        <v>0.39415330020968631</v>
      </c>
      <c r="E250" s="614">
        <f>+E247/E242</f>
        <v>0.5342318477604161</v>
      </c>
      <c r="F250" s="582">
        <f>+F247/F242</f>
        <v>0.44999999999999923</v>
      </c>
      <c r="G250" s="89">
        <f t="shared" si="410"/>
        <v>-0.1871818839120378</v>
      </c>
      <c r="H250" s="87">
        <f t="shared" si="411"/>
        <v>-0.30210187703202129</v>
      </c>
      <c r="I250" s="315">
        <v>0.47710794418512803</v>
      </c>
      <c r="J250" s="308">
        <v>0.33297273869991201</v>
      </c>
      <c r="K250" s="507">
        <v>0.33</v>
      </c>
      <c r="L250" s="89">
        <f t="shared" si="412"/>
        <v>-9.008299090642399E-3</v>
      </c>
      <c r="M250" s="87">
        <f t="shared" si="413"/>
        <v>-0.11616470531330909</v>
      </c>
      <c r="N250" s="315">
        <v>0.36409602670602403</v>
      </c>
      <c r="O250" s="315">
        <v>0.32180091905797203</v>
      </c>
      <c r="P250" s="507">
        <v>0.30000000000000004</v>
      </c>
      <c r="Q250" s="89">
        <f t="shared" si="414"/>
        <v>-7.2669730193239954E-2</v>
      </c>
      <c r="R250" s="87" t="e">
        <f t="shared" si="415"/>
        <v>#N/A</v>
      </c>
      <c r="S250" s="315">
        <v>0.38152727259005503</v>
      </c>
      <c r="T250" s="315" t="e">
        <f>#N/A</f>
        <v>#N/A</v>
      </c>
      <c r="U250" s="507">
        <v>0.38</v>
      </c>
      <c r="V250" s="89" t="e">
        <f t="shared" si="416"/>
        <v>#N/A</v>
      </c>
      <c r="W250" s="87" t="e">
        <f t="shared" si="417"/>
        <v>#N/A</v>
      </c>
      <c r="X250" s="315">
        <v>0.31797374999620304</v>
      </c>
      <c r="Y250" s="315" t="e">
        <f>#N/A</f>
        <v>#N/A</v>
      </c>
      <c r="Z250" s="507">
        <v>0.34</v>
      </c>
      <c r="AA250" s="89" t="e">
        <f t="shared" si="418"/>
        <v>#N/A</v>
      </c>
      <c r="AB250" s="87" t="e">
        <f t="shared" si="419"/>
        <v>#N/A</v>
      </c>
      <c r="AC250" s="315">
        <v>0.32415160090745404</v>
      </c>
      <c r="AD250" s="315" t="e">
        <f>#N/A</f>
        <v>#N/A</v>
      </c>
      <c r="AE250" s="507">
        <v>0.32</v>
      </c>
      <c r="AF250" s="89" t="e">
        <f t="shared" si="420"/>
        <v>#N/A</v>
      </c>
      <c r="AG250" s="87">
        <f t="shared" si="421"/>
        <v>0.51147976085248581</v>
      </c>
      <c r="AH250" s="315">
        <v>0.290000047483361</v>
      </c>
      <c r="AI250" s="315">
        <v>0.43832920241736001</v>
      </c>
      <c r="AJ250" s="507">
        <v>0.4</v>
      </c>
      <c r="AK250" s="89">
        <f t="shared" si="422"/>
        <v>-9.5823006043399966E-2</v>
      </c>
      <c r="AL250" s="87">
        <f t="shared" si="423"/>
        <v>0.11343081084403428</v>
      </c>
      <c r="AM250" s="315">
        <v>0.33723712974310305</v>
      </c>
      <c r="AN250" s="315">
        <v>0.37549021081657802</v>
      </c>
      <c r="AO250" s="507">
        <v>0.38</v>
      </c>
      <c r="AP250" s="89">
        <f t="shared" si="424"/>
        <v>1.1867866272163121E-2</v>
      </c>
      <c r="AQ250" s="87">
        <f t="shared" si="425"/>
        <v>-0.31666459683354786</v>
      </c>
      <c r="AR250" s="315">
        <v>0.38048665237481805</v>
      </c>
      <c r="AS250" s="507">
        <v>0.26</v>
      </c>
      <c r="AT250" s="508">
        <v>0.26</v>
      </c>
      <c r="AU250" s="89">
        <f t="shared" si="426"/>
        <v>0</v>
      </c>
      <c r="AV250" s="87">
        <f t="shared" si="427"/>
        <v>-0.48724009362554932</v>
      </c>
      <c r="AW250" s="317">
        <v>0.50705992564506608</v>
      </c>
      <c r="AX250" s="507">
        <v>0.26</v>
      </c>
      <c r="AY250" s="507">
        <v>0.26</v>
      </c>
      <c r="AZ250" s="89">
        <f t="shared" si="428"/>
        <v>0</v>
      </c>
      <c r="BA250" s="87">
        <f t="shared" si="429"/>
        <v>-5.5696407168938193E-2</v>
      </c>
      <c r="BB250" s="315">
        <v>0.27533518031050702</v>
      </c>
      <c r="BC250" s="507">
        <v>0.26</v>
      </c>
      <c r="BD250" s="507">
        <v>0.26</v>
      </c>
      <c r="BE250" s="89">
        <f t="shared" si="430"/>
        <v>0</v>
      </c>
      <c r="BF250" s="87">
        <f t="shared" si="431"/>
        <v>-1.2976878612715998E-2</v>
      </c>
      <c r="BG250" s="315">
        <v>0.26341834792538998</v>
      </c>
      <c r="BH250" s="507">
        <v>0.26</v>
      </c>
      <c r="BI250" s="507">
        <v>0.26</v>
      </c>
      <c r="BJ250" s="89">
        <f t="shared" si="432"/>
        <v>0</v>
      </c>
      <c r="BK250" s="91">
        <f t="shared" si="433"/>
        <v>5.4468807812903607E-2</v>
      </c>
      <c r="BL250" s="318">
        <f>+BL247/BL242</f>
        <v>0.34452094413332318</v>
      </c>
      <c r="BM250" s="319">
        <f>+BM247/BM242</f>
        <v>0.36328658922684126</v>
      </c>
      <c r="BN250" s="320">
        <f>+BN247/BN242</f>
        <v>0.33955759438766259</v>
      </c>
      <c r="BO250" s="93">
        <f t="shared" si="434"/>
        <v>-6.9882091378253797E-2</v>
      </c>
    </row>
    <row r="251" spans="2:70" ht="14.25" outlineLevel="1" x14ac:dyDescent="0.2">
      <c r="B251" s="306" t="s">
        <v>107</v>
      </c>
      <c r="C251" s="87">
        <f t="shared" si="409"/>
        <v>-0.31836034297295346</v>
      </c>
      <c r="D251" s="692">
        <f>+IFERROR(D248/D246,0)</f>
        <v>0.61012688625166545</v>
      </c>
      <c r="E251" s="614">
        <f>+E248/E246</f>
        <v>0.41588668148756508</v>
      </c>
      <c r="F251" s="582">
        <f>+F248/F246</f>
        <v>0.39999999999999997</v>
      </c>
      <c r="G251" s="89">
        <f t="shared" si="410"/>
        <v>-3.9716703718912783E-2</v>
      </c>
      <c r="H251" s="87">
        <f t="shared" si="411"/>
        <v>0.40294916491333416</v>
      </c>
      <c r="I251" s="315">
        <v>0.42043020209698401</v>
      </c>
      <c r="J251" s="308">
        <v>0.58984220093630801</v>
      </c>
      <c r="K251" s="507">
        <v>0.59</v>
      </c>
      <c r="L251" s="89">
        <f t="shared" si="412"/>
        <v>2.6745604015585532E-4</v>
      </c>
      <c r="M251" s="87">
        <f t="shared" si="413"/>
        <v>-0.17998390638375314</v>
      </c>
      <c r="N251" s="315">
        <v>0.49769152412324202</v>
      </c>
      <c r="O251" s="315">
        <v>0.40811505943745702</v>
      </c>
      <c r="P251" s="507">
        <v>0.38</v>
      </c>
      <c r="Q251" s="89">
        <f t="shared" si="414"/>
        <v>-7.3986998519623717E-2</v>
      </c>
      <c r="R251" s="87" t="e">
        <f t="shared" si="415"/>
        <v>#N/A</v>
      </c>
      <c r="S251" s="315">
        <v>0.34169332300174604</v>
      </c>
      <c r="T251" s="315" t="e">
        <f>#N/A</f>
        <v>#N/A</v>
      </c>
      <c r="U251" s="507">
        <v>0.35</v>
      </c>
      <c r="V251" s="89" t="e">
        <f t="shared" si="416"/>
        <v>#N/A</v>
      </c>
      <c r="W251" s="87" t="e">
        <f t="shared" si="417"/>
        <v>#N/A</v>
      </c>
      <c r="X251" s="315">
        <v>0.30873678352810202</v>
      </c>
      <c r="Y251" s="315" t="e">
        <f>#N/A</f>
        <v>#N/A</v>
      </c>
      <c r="Z251" s="507">
        <v>0.33</v>
      </c>
      <c r="AA251" s="89" t="e">
        <f t="shared" si="418"/>
        <v>#N/A</v>
      </c>
      <c r="AB251" s="87" t="e">
        <f t="shared" si="419"/>
        <v>#N/A</v>
      </c>
      <c r="AC251" s="315">
        <v>0.30195101313275302</v>
      </c>
      <c r="AD251" s="315" t="e">
        <f>#N/A</f>
        <v>#N/A</v>
      </c>
      <c r="AE251" s="507">
        <v>0.30000000000000004</v>
      </c>
      <c r="AF251" s="89" t="e">
        <f t="shared" si="420"/>
        <v>#N/A</v>
      </c>
      <c r="AG251" s="87">
        <f t="shared" si="421"/>
        <v>0.3411229523764262</v>
      </c>
      <c r="AH251" s="315">
        <v>0.35334036209928604</v>
      </c>
      <c r="AI251" s="315">
        <v>0.47387286961234998</v>
      </c>
      <c r="AJ251" s="507">
        <v>0.44</v>
      </c>
      <c r="AK251" s="89">
        <f t="shared" si="422"/>
        <v>-7.6983794573522668E-2</v>
      </c>
      <c r="AL251" s="87">
        <f t="shared" si="423"/>
        <v>6.2542551135726016E-2</v>
      </c>
      <c r="AM251" s="315">
        <v>0.30328921578532603</v>
      </c>
      <c r="AN251" s="315">
        <v>0.32225769707249402</v>
      </c>
      <c r="AO251" s="507">
        <v>0.34</v>
      </c>
      <c r="AP251" s="89">
        <f t="shared" si="424"/>
        <v>5.2183243904429417E-2</v>
      </c>
      <c r="AQ251" s="87">
        <f t="shared" si="425"/>
        <v>5.6601400566141384</v>
      </c>
      <c r="AR251" s="315">
        <v>4.95485075681373E-2</v>
      </c>
      <c r="AS251" s="507">
        <v>0.33</v>
      </c>
      <c r="AT251" s="508">
        <v>0.33</v>
      </c>
      <c r="AU251" s="89">
        <f t="shared" si="426"/>
        <v>0</v>
      </c>
      <c r="AV251" s="87">
        <f t="shared" si="427"/>
        <v>-0.43624647509846454</v>
      </c>
      <c r="AW251" s="317">
        <v>0.58536219362466502</v>
      </c>
      <c r="AX251" s="507">
        <v>0.33</v>
      </c>
      <c r="AY251" s="507">
        <v>0.33</v>
      </c>
      <c r="AZ251" s="89">
        <f t="shared" si="428"/>
        <v>0</v>
      </c>
      <c r="BA251" s="87">
        <f t="shared" si="429"/>
        <v>1.7954384515520779E-2</v>
      </c>
      <c r="BB251" s="315">
        <v>0.32417955560656903</v>
      </c>
      <c r="BC251" s="507">
        <v>0.33</v>
      </c>
      <c r="BD251" s="507">
        <v>0.33</v>
      </c>
      <c r="BE251" s="89">
        <f t="shared" si="430"/>
        <v>0</v>
      </c>
      <c r="BF251" s="87">
        <f t="shared" si="431"/>
        <v>0.15503955253695617</v>
      </c>
      <c r="BG251" s="315">
        <v>0.28570450187197505</v>
      </c>
      <c r="BH251" s="507">
        <v>0.33</v>
      </c>
      <c r="BI251" s="507">
        <v>0.33</v>
      </c>
      <c r="BJ251" s="89">
        <f t="shared" si="432"/>
        <v>0</v>
      </c>
      <c r="BK251" s="91">
        <f t="shared" si="433"/>
        <v>0.51637148377139863</v>
      </c>
      <c r="BL251" s="318">
        <f>+BL248/BL246</f>
        <v>0.25263411715894396</v>
      </c>
      <c r="BM251" s="319">
        <f>+BM248/BM246</f>
        <v>0.38308717108758522</v>
      </c>
      <c r="BN251" s="320">
        <f>+BN248/BN246</f>
        <v>0.36510811942122251</v>
      </c>
      <c r="BO251" s="93">
        <f t="shared" si="434"/>
        <v>-4.9243089128950354E-2</v>
      </c>
    </row>
    <row r="252" spans="2:70" ht="14.25" outlineLevel="1" x14ac:dyDescent="0.2">
      <c r="B252" s="306" t="s">
        <v>108</v>
      </c>
      <c r="C252" s="87">
        <f t="shared" si="409"/>
        <v>0.25086026042015774</v>
      </c>
      <c r="D252" s="692">
        <f>+IFERROR(D249/D241,0)</f>
        <v>0.41087958206585962</v>
      </c>
      <c r="E252" s="614">
        <f>+E249/E241</f>
        <v>0.51395294102422673</v>
      </c>
      <c r="F252" s="579">
        <f>+F249/F241</f>
        <v>0.44143230459897537</v>
      </c>
      <c r="G252" s="89">
        <f t="shared" si="410"/>
        <v>-0.16428484202381524</v>
      </c>
      <c r="H252" s="87">
        <f t="shared" si="411"/>
        <v>-0.19171231584050749</v>
      </c>
      <c r="I252" s="315">
        <v>0.46851628502495801</v>
      </c>
      <c r="J252" s="315">
        <v>0.37869594301383203</v>
      </c>
      <c r="K252" s="316">
        <v>0.37628044539867805</v>
      </c>
      <c r="L252" s="89">
        <f t="shared" si="412"/>
        <v>-6.4194077706979831E-3</v>
      </c>
      <c r="M252" s="87">
        <f t="shared" si="413"/>
        <v>-0.10913328801243892</v>
      </c>
      <c r="N252" s="315">
        <v>0.380187483169378</v>
      </c>
      <c r="O252" s="315">
        <v>0.33869637306993</v>
      </c>
      <c r="P252" s="316">
        <v>0.31565950045976304</v>
      </c>
      <c r="Q252" s="89">
        <f t="shared" si="414"/>
        <v>-7.2980133899386485E-2</v>
      </c>
      <c r="R252" s="87">
        <f t="shared" si="415"/>
        <v>-1</v>
      </c>
      <c r="S252" s="315">
        <v>0.37817627101721801</v>
      </c>
      <c r="T252" s="315"/>
      <c r="U252" s="316">
        <v>0.37638652721660903</v>
      </c>
      <c r="V252" s="89">
        <f t="shared" si="416"/>
        <v>1</v>
      </c>
      <c r="W252" s="87">
        <f t="shared" si="417"/>
        <v>-1</v>
      </c>
      <c r="X252" s="315">
        <v>0.31667401841155302</v>
      </c>
      <c r="Y252" s="315"/>
      <c r="Z252" s="316">
        <v>0.33859290212956999</v>
      </c>
      <c r="AA252" s="89">
        <f t="shared" si="418"/>
        <v>1</v>
      </c>
      <c r="AB252" s="87">
        <f t="shared" si="419"/>
        <v>-1</v>
      </c>
      <c r="AC252" s="315">
        <v>0.32160282546630303</v>
      </c>
      <c r="AD252" s="315"/>
      <c r="AE252" s="316">
        <v>0.31770386670207401</v>
      </c>
      <c r="AF252" s="89">
        <f t="shared" si="420"/>
        <v>1</v>
      </c>
      <c r="AG252" s="87">
        <f t="shared" si="421"/>
        <v>0.4887084050959804</v>
      </c>
      <c r="AH252" s="315">
        <v>0.29701524254301997</v>
      </c>
      <c r="AI252" s="315">
        <v>0.44216908801541505</v>
      </c>
      <c r="AJ252" s="316">
        <v>0.40432131617369604</v>
      </c>
      <c r="AK252" s="89">
        <f t="shared" si="422"/>
        <v>-9.3608153534649741E-2</v>
      </c>
      <c r="AL252" s="87">
        <f t="shared" si="423"/>
        <v>0.11209136664233753</v>
      </c>
      <c r="AM252" s="315">
        <v>0.332728165417979</v>
      </c>
      <c r="AN252" s="315">
        <v>0.37002412020007802</v>
      </c>
      <c r="AO252" s="316">
        <v>0.37589266767090701</v>
      </c>
      <c r="AP252" s="89">
        <f t="shared" si="424"/>
        <v>1.5612295677889854E-2</v>
      </c>
      <c r="AQ252" s="87">
        <f t="shared" si="425"/>
        <v>-7.98582241738688E-2</v>
      </c>
      <c r="AR252" s="315">
        <v>0.30086774620180001</v>
      </c>
      <c r="AS252" s="316">
        <v>0.27684098227893</v>
      </c>
      <c r="AT252" s="317">
        <v>0.27684098227893</v>
      </c>
      <c r="AU252" s="89">
        <f t="shared" si="426"/>
        <v>0</v>
      </c>
      <c r="AV252" s="87">
        <f t="shared" si="427"/>
        <v>-0.48150556177267367</v>
      </c>
      <c r="AW252" s="317">
        <v>0.51480407619731205</v>
      </c>
      <c r="AX252" s="316">
        <v>0.26692305028506302</v>
      </c>
      <c r="AY252" s="316">
        <v>0.26692305028506302</v>
      </c>
      <c r="AZ252" s="89">
        <f t="shared" si="428"/>
        <v>0</v>
      </c>
      <c r="BA252" s="87">
        <f t="shared" si="429"/>
        <v>-4.5677813721635978E-2</v>
      </c>
      <c r="BB252" s="315">
        <v>0.28109638805683901</v>
      </c>
      <c r="BC252" s="316">
        <v>0.26825651960535402</v>
      </c>
      <c r="BD252" s="316">
        <v>0.26825651960535402</v>
      </c>
      <c r="BE252" s="89">
        <f t="shared" si="430"/>
        <v>0</v>
      </c>
      <c r="BF252" s="87">
        <f t="shared" si="431"/>
        <v>1.4570813060986912E-2</v>
      </c>
      <c r="BG252" s="315">
        <v>0.26683096633659303</v>
      </c>
      <c r="BH252" s="316">
        <v>0.27071891046596602</v>
      </c>
      <c r="BI252" s="316">
        <v>0.27071891046596502</v>
      </c>
      <c r="BJ252" s="89">
        <f t="shared" si="432"/>
        <v>-3.6909158670992105E-15</v>
      </c>
      <c r="BK252" s="91">
        <f t="shared" si="433"/>
        <v>0.10435642245114399</v>
      </c>
      <c r="BL252" s="318">
        <f>+BL249/BL241</f>
        <v>0.33152142692241438</v>
      </c>
      <c r="BM252" s="319">
        <f>+BM249/BM241</f>
        <v>0.36611781700193591</v>
      </c>
      <c r="BN252" s="320">
        <f>+BN249/BN241</f>
        <v>0.34306101468802908</v>
      </c>
      <c r="BO252" s="93">
        <f t="shared" si="434"/>
        <v>-6.7209042493138138E-2</v>
      </c>
    </row>
    <row r="253" spans="2:70" ht="14.25" outlineLevel="1" x14ac:dyDescent="0.2">
      <c r="B253" s="329"/>
      <c r="C253" s="41" t="e">
        <f t="shared" si="409"/>
        <v>#DIV/0!</v>
      </c>
      <c r="D253" s="577"/>
      <c r="E253" s="611"/>
      <c r="F253" s="577"/>
      <c r="G253" s="43" t="e">
        <f t="shared" si="410"/>
        <v>#DIV/0!</v>
      </c>
      <c r="H253" s="41" t="e">
        <f t="shared" si="411"/>
        <v>#DIV/0!</v>
      </c>
      <c r="I253" s="300"/>
      <c r="J253" s="300"/>
      <c r="K253" s="300"/>
      <c r="L253" s="43" t="e">
        <f t="shared" si="412"/>
        <v>#DIV/0!</v>
      </c>
      <c r="M253" s="41" t="e">
        <f t="shared" si="413"/>
        <v>#DIV/0!</v>
      </c>
      <c r="N253" s="300"/>
      <c r="O253" s="300"/>
      <c r="P253" s="300"/>
      <c r="Q253" s="43" t="e">
        <f t="shared" si="414"/>
        <v>#DIV/0!</v>
      </c>
      <c r="R253" s="41" t="e">
        <f t="shared" si="415"/>
        <v>#DIV/0!</v>
      </c>
      <c r="S253" s="300"/>
      <c r="T253" s="300"/>
      <c r="U253" s="300"/>
      <c r="V253" s="43" t="e">
        <f t="shared" si="416"/>
        <v>#DIV/0!</v>
      </c>
      <c r="W253" s="41" t="e">
        <f t="shared" si="417"/>
        <v>#DIV/0!</v>
      </c>
      <c r="X253" s="305"/>
      <c r="Y253" s="300"/>
      <c r="Z253" s="300"/>
      <c r="AA253" s="43" t="e">
        <f t="shared" si="418"/>
        <v>#DIV/0!</v>
      </c>
      <c r="AB253" s="41" t="e">
        <f t="shared" si="419"/>
        <v>#DIV/0!</v>
      </c>
      <c r="AC253" s="300"/>
      <c r="AD253" s="300"/>
      <c r="AE253" s="300"/>
      <c r="AF253" s="43" t="e">
        <f t="shared" si="420"/>
        <v>#DIV/0!</v>
      </c>
      <c r="AG253" s="41" t="e">
        <f t="shared" si="421"/>
        <v>#DIV/0!</v>
      </c>
      <c r="AH253" s="305"/>
      <c r="AI253" s="300"/>
      <c r="AJ253" s="300"/>
      <c r="AK253" s="43" t="e">
        <f t="shared" si="422"/>
        <v>#DIV/0!</v>
      </c>
      <c r="AL253" s="41" t="e">
        <f t="shared" si="423"/>
        <v>#DIV/0!</v>
      </c>
      <c r="AM253" s="305"/>
      <c r="AN253" s="300"/>
      <c r="AO253" s="300"/>
      <c r="AP253" s="43" t="e">
        <f t="shared" si="424"/>
        <v>#DIV/0!</v>
      </c>
      <c r="AQ253" s="41" t="e">
        <f t="shared" si="425"/>
        <v>#DIV/0!</v>
      </c>
      <c r="AR253" s="305"/>
      <c r="AS253" s="300"/>
      <c r="AT253" s="301"/>
      <c r="AU253" s="43" t="e">
        <f t="shared" si="426"/>
        <v>#DIV/0!</v>
      </c>
      <c r="AV253" s="41" t="e">
        <f t="shared" si="427"/>
        <v>#DIV/0!</v>
      </c>
      <c r="AW253" s="301"/>
      <c r="AX253" s="300"/>
      <c r="AY253" s="300"/>
      <c r="AZ253" s="43" t="e">
        <f t="shared" si="428"/>
        <v>#DIV/0!</v>
      </c>
      <c r="BA253" s="41" t="e">
        <f t="shared" si="429"/>
        <v>#DIV/0!</v>
      </c>
      <c r="BB253" s="300"/>
      <c r="BC253" s="300"/>
      <c r="BD253" s="300"/>
      <c r="BE253" s="43" t="e">
        <f t="shared" si="430"/>
        <v>#DIV/0!</v>
      </c>
      <c r="BF253" s="41" t="e">
        <f t="shared" si="431"/>
        <v>#DIV/0!</v>
      </c>
      <c r="BG253" s="300"/>
      <c r="BH253" s="300"/>
      <c r="BI253" s="300"/>
      <c r="BJ253" s="43" t="e">
        <f t="shared" si="432"/>
        <v>#DIV/0!</v>
      </c>
      <c r="BK253" s="45" t="e">
        <f t="shared" si="433"/>
        <v>#DIV/0!</v>
      </c>
      <c r="BL253" s="302"/>
      <c r="BM253" s="303"/>
      <c r="BN253" s="304"/>
      <c r="BO253" s="49" t="e">
        <f t="shared" si="434"/>
        <v>#DIV/0!</v>
      </c>
    </row>
    <row r="254" spans="2:70" ht="15" outlineLevel="1" x14ac:dyDescent="0.2">
      <c r="B254" s="504" t="s">
        <v>113</v>
      </c>
      <c r="C254" s="41" t="e">
        <f t="shared" si="409"/>
        <v>#DIV/0!</v>
      </c>
      <c r="D254" s="577"/>
      <c r="E254" s="611"/>
      <c r="F254" s="577"/>
      <c r="G254" s="43" t="e">
        <f t="shared" si="410"/>
        <v>#DIV/0!</v>
      </c>
      <c r="H254" s="41" t="e">
        <f t="shared" si="411"/>
        <v>#DIV/0!</v>
      </c>
      <c r="I254" s="300"/>
      <c r="J254" s="300"/>
      <c r="K254" s="300"/>
      <c r="L254" s="43" t="e">
        <f t="shared" si="412"/>
        <v>#DIV/0!</v>
      </c>
      <c r="M254" s="41" t="e">
        <f t="shared" si="413"/>
        <v>#DIV/0!</v>
      </c>
      <c r="N254" s="300"/>
      <c r="O254" s="300"/>
      <c r="P254" s="300"/>
      <c r="Q254" s="43" t="e">
        <f t="shared" si="414"/>
        <v>#DIV/0!</v>
      </c>
      <c r="R254" s="41" t="e">
        <f t="shared" si="415"/>
        <v>#DIV/0!</v>
      </c>
      <c r="S254" s="300"/>
      <c r="T254" s="300"/>
      <c r="U254" s="300"/>
      <c r="V254" s="43" t="e">
        <f t="shared" si="416"/>
        <v>#DIV/0!</v>
      </c>
      <c r="W254" s="41" t="e">
        <f t="shared" si="417"/>
        <v>#DIV/0!</v>
      </c>
      <c r="X254" s="305"/>
      <c r="Y254" s="300"/>
      <c r="Z254" s="300"/>
      <c r="AA254" s="43" t="e">
        <f t="shared" si="418"/>
        <v>#DIV/0!</v>
      </c>
      <c r="AB254" s="41" t="e">
        <f t="shared" si="419"/>
        <v>#DIV/0!</v>
      </c>
      <c r="AC254" s="300"/>
      <c r="AD254" s="300"/>
      <c r="AE254" s="300"/>
      <c r="AF254" s="43" t="e">
        <f t="shared" si="420"/>
        <v>#DIV/0!</v>
      </c>
      <c r="AG254" s="41" t="e">
        <f t="shared" si="421"/>
        <v>#DIV/0!</v>
      </c>
      <c r="AH254" s="305"/>
      <c r="AI254" s="300"/>
      <c r="AJ254" s="300"/>
      <c r="AK254" s="43" t="e">
        <f t="shared" si="422"/>
        <v>#DIV/0!</v>
      </c>
      <c r="AL254" s="41" t="e">
        <f t="shared" si="423"/>
        <v>#DIV/0!</v>
      </c>
      <c r="AM254" s="305"/>
      <c r="AN254" s="300"/>
      <c r="AO254" s="300"/>
      <c r="AP254" s="43" t="e">
        <f t="shared" si="424"/>
        <v>#DIV/0!</v>
      </c>
      <c r="AQ254" s="41" t="e">
        <f t="shared" si="425"/>
        <v>#DIV/0!</v>
      </c>
      <c r="AR254" s="305"/>
      <c r="AS254" s="300"/>
      <c r="AT254" s="301"/>
      <c r="AU254" s="43" t="e">
        <f t="shared" si="426"/>
        <v>#DIV/0!</v>
      </c>
      <c r="AV254" s="41" t="e">
        <f t="shared" si="427"/>
        <v>#DIV/0!</v>
      </c>
      <c r="AW254" s="301"/>
      <c r="AX254" s="300"/>
      <c r="AY254" s="300"/>
      <c r="AZ254" s="43" t="e">
        <f t="shared" si="428"/>
        <v>#DIV/0!</v>
      </c>
      <c r="BA254" s="41" t="e">
        <f t="shared" si="429"/>
        <v>#DIV/0!</v>
      </c>
      <c r="BB254" s="300"/>
      <c r="BC254" s="300"/>
      <c r="BD254" s="300"/>
      <c r="BE254" s="43" t="e">
        <f t="shared" si="430"/>
        <v>#DIV/0!</v>
      </c>
      <c r="BF254" s="41" t="e">
        <f t="shared" si="431"/>
        <v>#DIV/0!</v>
      </c>
      <c r="BG254" s="300"/>
      <c r="BH254" s="300"/>
      <c r="BI254" s="300"/>
      <c r="BJ254" s="43" t="e">
        <f t="shared" si="432"/>
        <v>#DIV/0!</v>
      </c>
      <c r="BK254" s="45" t="e">
        <f t="shared" si="433"/>
        <v>#DIV/0!</v>
      </c>
      <c r="BL254" s="302"/>
      <c r="BM254" s="303"/>
      <c r="BN254" s="304"/>
      <c r="BO254" s="49" t="e">
        <f t="shared" si="434"/>
        <v>#DIV/0!</v>
      </c>
    </row>
    <row r="255" spans="2:70" ht="15" outlineLevel="1" x14ac:dyDescent="0.2">
      <c r="B255" s="175" t="s">
        <v>97</v>
      </c>
      <c r="C255" s="53">
        <f t="shared" si="409"/>
        <v>-0.57365952714789914</v>
      </c>
      <c r="D255" s="682">
        <f>+D256+D260</f>
        <v>413.65999999999997</v>
      </c>
      <c r="E255" s="593">
        <v>176.36</v>
      </c>
      <c r="F255" s="561">
        <v>172.16945967554</v>
      </c>
      <c r="G255" s="56">
        <f t="shared" si="410"/>
        <v>-2.4339626391098931E-2</v>
      </c>
      <c r="H255" s="53">
        <f t="shared" si="411"/>
        <v>-0.60438502277693418</v>
      </c>
      <c r="I255" s="176">
        <v>540.02</v>
      </c>
      <c r="J255" s="176">
        <v>213.64</v>
      </c>
      <c r="K255" s="176">
        <v>183.77790000803799</v>
      </c>
      <c r="L255" s="56">
        <f t="shared" si="412"/>
        <v>-0.1624901579061242</v>
      </c>
      <c r="M255" s="53">
        <f t="shared" si="413"/>
        <v>-0.92877960117412328</v>
      </c>
      <c r="N255" s="176">
        <v>957.31</v>
      </c>
      <c r="O255" s="176">
        <v>68.180000000000007</v>
      </c>
      <c r="P255" s="176">
        <v>65.562725438392405</v>
      </c>
      <c r="Q255" s="56">
        <f t="shared" si="414"/>
        <v>-3.992016109926648E-2</v>
      </c>
      <c r="R255" s="53">
        <f t="shared" si="415"/>
        <v>-1</v>
      </c>
      <c r="S255" s="176">
        <v>1519.12</v>
      </c>
      <c r="T255" s="176">
        <v>0</v>
      </c>
      <c r="U255" s="176">
        <v>223.90872915167799</v>
      </c>
      <c r="V255" s="56">
        <f t="shared" si="416"/>
        <v>1</v>
      </c>
      <c r="W255" s="53">
        <f t="shared" si="417"/>
        <v>-1</v>
      </c>
      <c r="X255" s="180">
        <v>121.82</v>
      </c>
      <c r="Y255" s="176">
        <v>0</v>
      </c>
      <c r="Z255" s="176">
        <v>209.36797352849999</v>
      </c>
      <c r="AA255" s="56">
        <f t="shared" si="418"/>
        <v>1</v>
      </c>
      <c r="AB255" s="53">
        <f t="shared" si="419"/>
        <v>-1</v>
      </c>
      <c r="AC255" s="176">
        <v>2144.63</v>
      </c>
      <c r="AD255" s="176">
        <v>0</v>
      </c>
      <c r="AE255" s="176">
        <v>2246.9186393483101</v>
      </c>
      <c r="AF255" s="56">
        <f t="shared" si="420"/>
        <v>1</v>
      </c>
      <c r="AG255" s="53">
        <f t="shared" si="421"/>
        <v>-0.5623742927888673</v>
      </c>
      <c r="AH255" s="180">
        <v>3614.55</v>
      </c>
      <c r="AI255" s="176">
        <v>1581.82</v>
      </c>
      <c r="AJ255" s="176">
        <v>2386.9294124074199</v>
      </c>
      <c r="AK255" s="56">
        <f t="shared" si="422"/>
        <v>0.337299213048533</v>
      </c>
      <c r="AL255" s="53">
        <f t="shared" si="423"/>
        <v>0.74877244468871684</v>
      </c>
      <c r="AM255" s="180">
        <v>3857.26</v>
      </c>
      <c r="AN255" s="176">
        <v>6745.47</v>
      </c>
      <c r="AO255" s="176">
        <v>6854.1703411279696</v>
      </c>
      <c r="AP255" s="56">
        <f t="shared" si="424"/>
        <v>1.5859007832898536E-2</v>
      </c>
      <c r="AQ255" s="53">
        <f t="shared" si="425"/>
        <v>-0.63978256811014433</v>
      </c>
      <c r="AR255" s="180">
        <v>1204.5999999999999</v>
      </c>
      <c r="AS255" s="176">
        <v>433.91791845452002</v>
      </c>
      <c r="AT255" s="181">
        <v>513.23624763437795</v>
      </c>
      <c r="AU255" s="56">
        <f t="shared" si="426"/>
        <v>0.1545454545454536</v>
      </c>
      <c r="AV255" s="53">
        <f t="shared" si="427"/>
        <v>-0.59233036076924794</v>
      </c>
      <c r="AW255" s="181">
        <v>269.12</v>
      </c>
      <c r="AX255" s="176">
        <v>109.71205330978</v>
      </c>
      <c r="AY255" s="176">
        <v>448.16064216727102</v>
      </c>
      <c r="AZ255" s="56">
        <f t="shared" si="428"/>
        <v>0.7551948051948052</v>
      </c>
      <c r="BA255" s="53">
        <f t="shared" si="429"/>
        <v>-0.17965801214181024</v>
      </c>
      <c r="BB255" s="176">
        <v>226.38</v>
      </c>
      <c r="BC255" s="176">
        <v>185.70901921133699</v>
      </c>
      <c r="BD255" s="176">
        <v>251.32808754969</v>
      </c>
      <c r="BE255" s="56">
        <f t="shared" si="430"/>
        <v>0.26108927568781776</v>
      </c>
      <c r="BF255" s="53">
        <f t="shared" si="431"/>
        <v>-0.54013145056015144</v>
      </c>
      <c r="BG255" s="176">
        <v>373.64</v>
      </c>
      <c r="BH255" s="176">
        <v>171.82528481270501</v>
      </c>
      <c r="BI255" s="176">
        <v>311.48288281802098</v>
      </c>
      <c r="BJ255" s="56">
        <f t="shared" si="432"/>
        <v>0.44836363636363524</v>
      </c>
      <c r="BK255" s="57">
        <f t="shared" si="433"/>
        <v>-0.36448206476738831</v>
      </c>
      <c r="BL255" s="183">
        <f t="shared" ref="BL255:BL256" si="454">+D255+I255+N255+S255+X255+AC255+AH255+AM255+AR255++AW255+BB255+BG255</f>
        <v>15242.11</v>
      </c>
      <c r="BM255" s="184">
        <f t="shared" ref="BM255:BM256" si="455">+E255+J255+O255+T255+Y255+AD255+AI255+AN255+AS255++AX255+BC255+BH255</f>
        <v>9686.6342757883431</v>
      </c>
      <c r="BN255" s="185">
        <f t="shared" ref="BN255:BN256" si="456">+F255+K255+P255+U255+Z255+AE255+AJ255+AO255+AT255++AY255+BD255+BI255</f>
        <v>13867.01304085521</v>
      </c>
      <c r="BO255" s="59">
        <f t="shared" si="434"/>
        <v>0.30146209228696691</v>
      </c>
      <c r="BP255" s="464">
        <f>+BL255-BL256-BL260</f>
        <v>0</v>
      </c>
      <c r="BQ255" s="464">
        <f t="shared" ref="BQ255:BR255" si="457">+BM255-BM256-BM260</f>
        <v>0</v>
      </c>
      <c r="BR255" s="464">
        <f t="shared" si="457"/>
        <v>0</v>
      </c>
    </row>
    <row r="256" spans="2:70" ht="15" outlineLevel="1" x14ac:dyDescent="0.2">
      <c r="B256" s="218" t="s">
        <v>98</v>
      </c>
      <c r="C256" s="41">
        <f t="shared" si="409"/>
        <v>-0.28699186991869913</v>
      </c>
      <c r="D256" s="578">
        <v>209.1</v>
      </c>
      <c r="E256" s="612">
        <v>149.09</v>
      </c>
      <c r="F256" s="578">
        <v>145.54742993324101</v>
      </c>
      <c r="G256" s="43">
        <f t="shared" si="410"/>
        <v>-2.4339626391093865E-2</v>
      </c>
      <c r="H256" s="41">
        <f t="shared" si="411"/>
        <v>-0.54800820334348388</v>
      </c>
      <c r="I256" s="499">
        <v>321.82</v>
      </c>
      <c r="J256" s="499">
        <v>145.46</v>
      </c>
      <c r="K256" s="499">
        <v>125.12794109328399</v>
      </c>
      <c r="L256" s="43">
        <f t="shared" si="412"/>
        <v>-0.16249015790612492</v>
      </c>
      <c r="M256" s="41">
        <f t="shared" si="413"/>
        <v>-0.88638210111867999</v>
      </c>
      <c r="N256" s="499">
        <v>480.03</v>
      </c>
      <c r="O256" s="499">
        <v>54.54</v>
      </c>
      <c r="P256" s="499">
        <v>52.446333901582904</v>
      </c>
      <c r="Q256" s="43">
        <f t="shared" si="414"/>
        <v>-3.9920161099266195E-2</v>
      </c>
      <c r="R256" s="41">
        <f t="shared" si="415"/>
        <v>-1</v>
      </c>
      <c r="S256" s="499">
        <v>891.83</v>
      </c>
      <c r="T256" s="499">
        <v>0</v>
      </c>
      <c r="U256" s="499">
        <v>112.275968343253</v>
      </c>
      <c r="V256" s="43">
        <f t="shared" si="416"/>
        <v>1</v>
      </c>
      <c r="W256" s="41">
        <f t="shared" si="417"/>
        <v>-1</v>
      </c>
      <c r="X256" s="245">
        <v>40</v>
      </c>
      <c r="Y256" s="499">
        <v>0</v>
      </c>
      <c r="Z256" s="499">
        <v>68.746666730750107</v>
      </c>
      <c r="AA256" s="43">
        <f t="shared" si="418"/>
        <v>1</v>
      </c>
      <c r="AB256" s="41">
        <f t="shared" si="419"/>
        <v>-1</v>
      </c>
      <c r="AC256" s="499">
        <v>1067.32</v>
      </c>
      <c r="AD256" s="499">
        <v>0</v>
      </c>
      <c r="AE256" s="499">
        <v>1118.2260819578401</v>
      </c>
      <c r="AF256" s="43">
        <f t="shared" si="420"/>
        <v>1</v>
      </c>
      <c r="AG256" s="41">
        <f t="shared" si="421"/>
        <v>-0.62648868778280542</v>
      </c>
      <c r="AH256" s="245">
        <v>2210</v>
      </c>
      <c r="AI256" s="499">
        <v>825.46</v>
      </c>
      <c r="AJ256" s="499">
        <v>1245.5998487601801</v>
      </c>
      <c r="AK256" s="43">
        <f t="shared" si="422"/>
        <v>0.33729921304853266</v>
      </c>
      <c r="AL256" s="41">
        <f t="shared" si="423"/>
        <v>0.86403061327354769</v>
      </c>
      <c r="AM256" s="245">
        <v>2479.9699999999998</v>
      </c>
      <c r="AN256" s="499">
        <v>4622.74</v>
      </c>
      <c r="AO256" s="499">
        <v>4697.2334622711096</v>
      </c>
      <c r="AP256" s="43">
        <f t="shared" si="424"/>
        <v>1.5859007832898363E-2</v>
      </c>
      <c r="AQ256" s="41">
        <f t="shared" si="425"/>
        <v>-0.63978256811014478</v>
      </c>
      <c r="AR256" s="245">
        <v>836.39</v>
      </c>
      <c r="AS256" s="499">
        <v>301.28225785835599</v>
      </c>
      <c r="AT256" s="500">
        <v>356.35535875719597</v>
      </c>
      <c r="AU256" s="43">
        <f t="shared" si="426"/>
        <v>0.15454545454545623</v>
      </c>
      <c r="AV256" s="41">
        <f t="shared" si="427"/>
        <v>-0.59233036076924783</v>
      </c>
      <c r="AW256" s="246">
        <v>185.48</v>
      </c>
      <c r="AX256" s="499">
        <v>75.614564684519905</v>
      </c>
      <c r="AY256" s="499">
        <v>308.87647112509501</v>
      </c>
      <c r="AZ256" s="43">
        <f t="shared" si="428"/>
        <v>0.75519480519480553</v>
      </c>
      <c r="BA256" s="41">
        <f t="shared" si="429"/>
        <v>-0.17965801214180807</v>
      </c>
      <c r="BB256" s="499">
        <v>199.1</v>
      </c>
      <c r="BC256" s="499">
        <v>163.33008978256601</v>
      </c>
      <c r="BD256" s="499">
        <v>221.04170965254499</v>
      </c>
      <c r="BE256" s="43">
        <f t="shared" si="430"/>
        <v>0.2610892756878137</v>
      </c>
      <c r="BF256" s="41">
        <f t="shared" si="431"/>
        <v>-0.54013145056015166</v>
      </c>
      <c r="BG256" s="499">
        <v>278.18</v>
      </c>
      <c r="BH256" s="499">
        <v>127.926233083177</v>
      </c>
      <c r="BI256" s="499">
        <v>231.90319115276</v>
      </c>
      <c r="BJ256" s="43">
        <f t="shared" si="432"/>
        <v>0.44836363636363663</v>
      </c>
      <c r="BK256" s="45">
        <f t="shared" si="433"/>
        <v>-0.29717485336706595</v>
      </c>
      <c r="BL256" s="247">
        <f t="shared" si="454"/>
        <v>9199.2199999999993</v>
      </c>
      <c r="BM256" s="248">
        <f t="shared" si="455"/>
        <v>6465.4431454086189</v>
      </c>
      <c r="BN256" s="249">
        <f t="shared" si="456"/>
        <v>8683.3804636788373</v>
      </c>
      <c r="BO256" s="49">
        <f t="shared" si="434"/>
        <v>0.25542325682347883</v>
      </c>
      <c r="BP256" s="7"/>
      <c r="BQ256" s="7"/>
      <c r="BR256" s="7"/>
    </row>
    <row r="257" spans="2:70" ht="14.25" outlineLevel="2" x14ac:dyDescent="0.2">
      <c r="B257" s="295" t="s">
        <v>110</v>
      </c>
      <c r="C257" s="41" t="e">
        <f t="shared" si="409"/>
        <v>#DIV/0!</v>
      </c>
      <c r="D257" s="580"/>
      <c r="E257" s="615"/>
      <c r="F257" s="580"/>
      <c r="G257" s="43" t="e">
        <f t="shared" si="410"/>
        <v>#DIV/0!</v>
      </c>
      <c r="H257" s="41">
        <f t="shared" si="411"/>
        <v>-0.56359412736612113</v>
      </c>
      <c r="I257" s="322">
        <v>11.4935714285714</v>
      </c>
      <c r="J257" s="322">
        <v>5.0158620689655198</v>
      </c>
      <c r="K257" s="322"/>
      <c r="L257" s="43" t="e">
        <f t="shared" si="412"/>
        <v>#DIV/0!</v>
      </c>
      <c r="M257" s="41">
        <f t="shared" si="413"/>
        <v>-0.88638210111867977</v>
      </c>
      <c r="N257" s="322">
        <v>15.484838709677399</v>
      </c>
      <c r="O257" s="322">
        <v>1.75935483870968</v>
      </c>
      <c r="P257" s="322">
        <v>1.6918172226317099</v>
      </c>
      <c r="Q257" s="43">
        <f t="shared" si="414"/>
        <v>-3.9920161099265716E-2</v>
      </c>
      <c r="R257" s="41">
        <f t="shared" si="415"/>
        <v>-1</v>
      </c>
      <c r="S257" s="322">
        <v>29.7276666666667</v>
      </c>
      <c r="T257" s="322">
        <v>0</v>
      </c>
      <c r="U257" s="322">
        <v>3.74253227810844</v>
      </c>
      <c r="V257" s="43">
        <f t="shared" si="416"/>
        <v>1</v>
      </c>
      <c r="W257" s="41">
        <f t="shared" si="417"/>
        <v>-1</v>
      </c>
      <c r="X257" s="321">
        <v>1.2903225806451599</v>
      </c>
      <c r="Y257" s="322">
        <v>0</v>
      </c>
      <c r="Z257" s="322">
        <v>2.2176344106693602</v>
      </c>
      <c r="AA257" s="43">
        <f t="shared" si="418"/>
        <v>1</v>
      </c>
      <c r="AB257" s="41">
        <f t="shared" si="419"/>
        <v>-1</v>
      </c>
      <c r="AC257" s="322">
        <v>35.5773333333333</v>
      </c>
      <c r="AD257" s="322">
        <v>0</v>
      </c>
      <c r="AE257" s="322">
        <v>37.2742027319279</v>
      </c>
      <c r="AF257" s="43">
        <f t="shared" si="420"/>
        <v>1</v>
      </c>
      <c r="AG257" s="41">
        <f t="shared" si="421"/>
        <v>-0.6264886877828052</v>
      </c>
      <c r="AH257" s="321">
        <v>71.290322580645196</v>
      </c>
      <c r="AI257" s="322">
        <v>26.6277419354839</v>
      </c>
      <c r="AJ257" s="322">
        <v>40.180640282586403</v>
      </c>
      <c r="AK257" s="43">
        <f t="shared" si="422"/>
        <v>0.33729921304853111</v>
      </c>
      <c r="AL257" s="41">
        <f t="shared" si="423"/>
        <v>0.86403061327354413</v>
      </c>
      <c r="AM257" s="321">
        <v>79.999032258064503</v>
      </c>
      <c r="AN257" s="322">
        <v>149.12064516129001</v>
      </c>
      <c r="AO257" s="322"/>
      <c r="AP257" s="43" t="e">
        <f t="shared" si="424"/>
        <v>#DIV/0!</v>
      </c>
      <c r="AQ257" s="41">
        <f t="shared" si="425"/>
        <v>-0.99650274337971012</v>
      </c>
      <c r="AR257" s="321">
        <v>27.879666666666701</v>
      </c>
      <c r="AS257" s="322">
        <v>9.7502348821474502E-2</v>
      </c>
      <c r="AT257" s="323">
        <v>11.878511958573201</v>
      </c>
      <c r="AU257" s="43">
        <f t="shared" si="426"/>
        <v>0.99179170344218881</v>
      </c>
      <c r="AV257" s="41">
        <f t="shared" si="427"/>
        <v>-0.99591011041548427</v>
      </c>
      <c r="AW257" s="323">
        <v>5.9832258064516104</v>
      </c>
      <c r="AX257" s="322">
        <v>2.4470732907611599E-2</v>
      </c>
      <c r="AY257" s="322">
        <v>9.9637571330675705</v>
      </c>
      <c r="AZ257" s="43">
        <f t="shared" si="428"/>
        <v>0.99754402555373434</v>
      </c>
      <c r="BA257" s="41" t="e">
        <f t="shared" si="429"/>
        <v>#N/A</v>
      </c>
      <c r="BB257" s="322">
        <v>6.6366666666666703</v>
      </c>
      <c r="BC257" s="322" t="e">
        <f>#N/A</f>
        <v>#N/A</v>
      </c>
      <c r="BD257" s="322">
        <v>7.3680569884181804</v>
      </c>
      <c r="BE257" s="43" t="e">
        <f t="shared" si="430"/>
        <v>#N/A</v>
      </c>
      <c r="BF257" s="41">
        <f t="shared" si="431"/>
        <v>-1</v>
      </c>
      <c r="BG257" s="322">
        <v>8.9735483870967698</v>
      </c>
      <c r="BH257" s="322"/>
      <c r="BI257" s="322"/>
      <c r="BJ257" s="43" t="e">
        <f t="shared" si="432"/>
        <v>#DIV/0!</v>
      </c>
      <c r="BK257" s="45">
        <f t="shared" si="433"/>
        <v>-0.36621845256857039</v>
      </c>
      <c r="BL257" s="324">
        <f>+BL255/BL13</f>
        <v>41.759205479452056</v>
      </c>
      <c r="BM257" s="325">
        <f>+BM255/BM13</f>
        <v>26.46621386827416</v>
      </c>
      <c r="BN257" s="328">
        <f>+BN255/BN13</f>
        <v>37.991816550288249</v>
      </c>
      <c r="BO257" s="49">
        <f t="shared" si="434"/>
        <v>0.30337066580530858</v>
      </c>
    </row>
    <row r="258" spans="2:70" ht="14.25" outlineLevel="2" x14ac:dyDescent="0.2">
      <c r="B258" s="295" t="s">
        <v>111</v>
      </c>
      <c r="C258" s="41" t="e">
        <f t="shared" si="409"/>
        <v>#DIV/0!</v>
      </c>
      <c r="D258" s="580"/>
      <c r="E258" s="615"/>
      <c r="F258" s="580"/>
      <c r="G258" s="43" t="e">
        <f t="shared" si="410"/>
        <v>#DIV/0!</v>
      </c>
      <c r="H258" s="41" t="e">
        <f t="shared" si="411"/>
        <v>#N/A</v>
      </c>
      <c r="I258" s="322" t="e">
        <f>#N/A</f>
        <v>#N/A</v>
      </c>
      <c r="J258" s="322" t="e">
        <f>#N/A</f>
        <v>#N/A</v>
      </c>
      <c r="K258" s="322"/>
      <c r="L258" s="43" t="e">
        <f t="shared" si="412"/>
        <v>#N/A</v>
      </c>
      <c r="M258" s="41" t="e">
        <f t="shared" si="413"/>
        <v>#N/A</v>
      </c>
      <c r="N258" s="322" t="e">
        <f>#N/A</f>
        <v>#N/A</v>
      </c>
      <c r="O258" s="322" t="e">
        <f>#N/A</f>
        <v>#N/A</v>
      </c>
      <c r="P258" s="322">
        <v>2.0978533560633199</v>
      </c>
      <c r="Q258" s="43" t="e">
        <f t="shared" si="414"/>
        <v>#N/A</v>
      </c>
      <c r="R258" s="41" t="e">
        <f t="shared" si="415"/>
        <v>#N/A</v>
      </c>
      <c r="S258" s="322" t="e">
        <f>#N/A</f>
        <v>#N/A</v>
      </c>
      <c r="T258" s="322" t="e">
        <f>#N/A</f>
        <v>#N/A</v>
      </c>
      <c r="U258" s="322" t="e">
        <f>#N/A</f>
        <v>#N/A</v>
      </c>
      <c r="V258" s="43" t="e">
        <f t="shared" si="416"/>
        <v>#N/A</v>
      </c>
      <c r="W258" s="41" t="e">
        <f t="shared" si="417"/>
        <v>#N/A</v>
      </c>
      <c r="X258" s="321" t="e">
        <f>#N/A</f>
        <v>#N/A</v>
      </c>
      <c r="Y258" s="322" t="e">
        <f>#N/A</f>
        <v>#N/A</v>
      </c>
      <c r="Z258" s="322" t="e">
        <f>#N/A</f>
        <v>#N/A</v>
      </c>
      <c r="AA258" s="43" t="e">
        <f t="shared" si="418"/>
        <v>#N/A</v>
      </c>
      <c r="AB258" s="41" t="e">
        <f t="shared" si="419"/>
        <v>#N/A</v>
      </c>
      <c r="AC258" s="322" t="e">
        <f>#N/A</f>
        <v>#N/A</v>
      </c>
      <c r="AD258" s="322" t="e">
        <f>#N/A</f>
        <v>#N/A</v>
      </c>
      <c r="AE258" s="322" t="e">
        <f>#N/A</f>
        <v>#N/A</v>
      </c>
      <c r="AF258" s="43" t="e">
        <f t="shared" si="420"/>
        <v>#N/A</v>
      </c>
      <c r="AG258" s="41" t="e">
        <f t="shared" si="421"/>
        <v>#N/A</v>
      </c>
      <c r="AH258" s="321" t="e">
        <f>#N/A</f>
        <v>#N/A</v>
      </c>
      <c r="AI258" s="322" t="e">
        <f>#N/A</f>
        <v>#N/A</v>
      </c>
      <c r="AJ258" s="322" t="e">
        <f>#N/A</f>
        <v>#N/A</v>
      </c>
      <c r="AK258" s="43" t="e">
        <f t="shared" si="422"/>
        <v>#N/A</v>
      </c>
      <c r="AL258" s="41" t="e">
        <f t="shared" si="423"/>
        <v>#N/A</v>
      </c>
      <c r="AM258" s="321" t="e">
        <f>#N/A</f>
        <v>#N/A</v>
      </c>
      <c r="AN258" s="322" t="e">
        <f>#N/A</f>
        <v>#N/A</v>
      </c>
      <c r="AO258" s="322"/>
      <c r="AP258" s="43" t="e">
        <f t="shared" si="424"/>
        <v>#N/A</v>
      </c>
      <c r="AQ258" s="41" t="e">
        <f t="shared" si="425"/>
        <v>#N/A</v>
      </c>
      <c r="AR258" s="321" t="e">
        <f>#N/A</f>
        <v>#N/A</v>
      </c>
      <c r="AS258" s="323" t="e">
        <f>#N/A</f>
        <v>#N/A</v>
      </c>
      <c r="AT258" s="323" t="e">
        <f>#N/A</f>
        <v>#N/A</v>
      </c>
      <c r="AU258" s="43" t="e">
        <f t="shared" si="426"/>
        <v>#N/A</v>
      </c>
      <c r="AV258" s="41" t="e">
        <f t="shared" si="427"/>
        <v>#N/A</v>
      </c>
      <c r="AW258" s="323" t="e">
        <f>#N/A</f>
        <v>#N/A</v>
      </c>
      <c r="AX258" s="323" t="e">
        <f>#N/A</f>
        <v>#N/A</v>
      </c>
      <c r="AY258" s="323" t="e">
        <f>#N/A</f>
        <v>#N/A</v>
      </c>
      <c r="AZ258" s="43" t="e">
        <f t="shared" si="428"/>
        <v>#N/A</v>
      </c>
      <c r="BA258" s="41" t="e">
        <f t="shared" si="429"/>
        <v>#N/A</v>
      </c>
      <c r="BB258" s="322" t="e">
        <f>#N/A</f>
        <v>#N/A</v>
      </c>
      <c r="BC258" s="323" t="e">
        <f>#N/A</f>
        <v>#N/A</v>
      </c>
      <c r="BD258" s="323" t="e">
        <f>#N/A</f>
        <v>#N/A</v>
      </c>
      <c r="BE258" s="43" t="e">
        <f t="shared" si="430"/>
        <v>#N/A</v>
      </c>
      <c r="BF258" s="41" t="e">
        <f t="shared" si="431"/>
        <v>#N/A</v>
      </c>
      <c r="BG258" s="322" t="e">
        <f>#N/A</f>
        <v>#N/A</v>
      </c>
      <c r="BH258" s="323"/>
      <c r="BI258" s="323"/>
      <c r="BJ258" s="43" t="e">
        <f t="shared" si="432"/>
        <v>#DIV/0!</v>
      </c>
      <c r="BK258" s="45" t="e">
        <f t="shared" si="433"/>
        <v>#DIV/0!</v>
      </c>
      <c r="BL258" s="324"/>
      <c r="BM258" s="325"/>
      <c r="BN258" s="328"/>
      <c r="BO258" s="49" t="e">
        <f t="shared" si="434"/>
        <v>#DIV/0!</v>
      </c>
    </row>
    <row r="259" spans="2:70" ht="14.25" outlineLevel="2" x14ac:dyDescent="0.2">
      <c r="B259" s="295" t="s">
        <v>112</v>
      </c>
      <c r="C259" s="41" t="e">
        <f t="shared" si="409"/>
        <v>#DIV/0!</v>
      </c>
      <c r="D259" s="581"/>
      <c r="E259" s="616"/>
      <c r="F259" s="581"/>
      <c r="G259" s="43" t="e">
        <f t="shared" si="410"/>
        <v>#DIV/0!</v>
      </c>
      <c r="H259" s="41" t="e">
        <f t="shared" si="411"/>
        <v>#DIV/0!</v>
      </c>
      <c r="I259" s="505"/>
      <c r="J259" s="505"/>
      <c r="K259" s="505"/>
      <c r="L259" s="43" t="e">
        <f t="shared" si="412"/>
        <v>#DIV/0!</v>
      </c>
      <c r="M259" s="41" t="e">
        <f t="shared" si="413"/>
        <v>#DIV/0!</v>
      </c>
      <c r="N259" s="505"/>
      <c r="O259" s="505"/>
      <c r="P259" s="505">
        <v>25</v>
      </c>
      <c r="Q259" s="43">
        <f t="shared" si="414"/>
        <v>1</v>
      </c>
      <c r="R259" s="41" t="e">
        <f t="shared" si="415"/>
        <v>#DIV/0!</v>
      </c>
      <c r="S259" s="505"/>
      <c r="T259" s="505"/>
      <c r="U259" s="505"/>
      <c r="V259" s="43" t="e">
        <f t="shared" si="416"/>
        <v>#DIV/0!</v>
      </c>
      <c r="W259" s="41" t="e">
        <f t="shared" si="417"/>
        <v>#DIV/0!</v>
      </c>
      <c r="X259" s="321"/>
      <c r="Y259" s="505"/>
      <c r="Z259" s="505"/>
      <c r="AA259" s="43" t="e">
        <f t="shared" si="418"/>
        <v>#DIV/0!</v>
      </c>
      <c r="AB259" s="41" t="e">
        <f t="shared" si="419"/>
        <v>#DIV/0!</v>
      </c>
      <c r="AC259" s="505"/>
      <c r="AD259" s="505"/>
      <c r="AE259" s="505"/>
      <c r="AF259" s="43" t="e">
        <f t="shared" si="420"/>
        <v>#DIV/0!</v>
      </c>
      <c r="AG259" s="41" t="e">
        <f t="shared" si="421"/>
        <v>#DIV/0!</v>
      </c>
      <c r="AH259" s="321"/>
      <c r="AI259" s="505"/>
      <c r="AJ259" s="505"/>
      <c r="AK259" s="43" t="e">
        <f t="shared" si="422"/>
        <v>#DIV/0!</v>
      </c>
      <c r="AL259" s="41" t="e">
        <f t="shared" si="423"/>
        <v>#DIV/0!</v>
      </c>
      <c r="AM259" s="321"/>
      <c r="AN259" s="505"/>
      <c r="AO259" s="505"/>
      <c r="AP259" s="43" t="e">
        <f t="shared" si="424"/>
        <v>#DIV/0!</v>
      </c>
      <c r="AQ259" s="41" t="e">
        <f t="shared" si="425"/>
        <v>#DIV/0!</v>
      </c>
      <c r="AR259" s="321"/>
      <c r="AS259" s="505"/>
      <c r="AT259" s="506"/>
      <c r="AU259" s="43" t="e">
        <f t="shared" si="426"/>
        <v>#DIV/0!</v>
      </c>
      <c r="AV259" s="41" t="e">
        <f t="shared" si="427"/>
        <v>#DIV/0!</v>
      </c>
      <c r="AW259" s="323"/>
      <c r="AX259" s="505"/>
      <c r="AY259" s="505"/>
      <c r="AZ259" s="43" t="e">
        <f t="shared" si="428"/>
        <v>#DIV/0!</v>
      </c>
      <c r="BA259" s="41" t="e">
        <f t="shared" si="429"/>
        <v>#DIV/0!</v>
      </c>
      <c r="BB259" s="505"/>
      <c r="BC259" s="505"/>
      <c r="BD259" s="505"/>
      <c r="BE259" s="43" t="e">
        <f t="shared" si="430"/>
        <v>#DIV/0!</v>
      </c>
      <c r="BF259" s="41" t="e">
        <f t="shared" si="431"/>
        <v>#DIV/0!</v>
      </c>
      <c r="BG259" s="505"/>
      <c r="BH259" s="505"/>
      <c r="BI259" s="505"/>
      <c r="BJ259" s="43" t="e">
        <f t="shared" si="432"/>
        <v>#DIV/0!</v>
      </c>
      <c r="BK259" s="45" t="e">
        <f t="shared" si="433"/>
        <v>#DIV/0!</v>
      </c>
      <c r="BL259" s="324"/>
      <c r="BM259" s="325"/>
      <c r="BN259" s="328"/>
      <c r="BO259" s="49" t="e">
        <f t="shared" si="434"/>
        <v>#DIV/0!</v>
      </c>
    </row>
    <row r="260" spans="2:70" ht="15" outlineLevel="1" x14ac:dyDescent="0.2">
      <c r="B260" s="218" t="s">
        <v>102</v>
      </c>
      <c r="C260" s="41">
        <f t="shared" si="409"/>
        <v>-0.86668947985920997</v>
      </c>
      <c r="D260" s="578">
        <v>204.56</v>
      </c>
      <c r="E260" s="612">
        <v>27.27</v>
      </c>
      <c r="F260" s="578">
        <v>26.622029742299699</v>
      </c>
      <c r="G260" s="43">
        <f t="shared" si="410"/>
        <v>-2.4339626391099028E-2</v>
      </c>
      <c r="H260" s="41">
        <f t="shared" si="411"/>
        <v>-0.68753437213565527</v>
      </c>
      <c r="I260" s="499">
        <v>218.2</v>
      </c>
      <c r="J260" s="499">
        <v>68.180000000000007</v>
      </c>
      <c r="K260" s="499">
        <v>58.649958914754102</v>
      </c>
      <c r="L260" s="43">
        <f t="shared" si="412"/>
        <v>-0.16249015790612104</v>
      </c>
      <c r="M260" s="41">
        <f t="shared" si="413"/>
        <v>-0.97142138786456589</v>
      </c>
      <c r="N260" s="499">
        <v>477.28</v>
      </c>
      <c r="O260" s="499">
        <v>13.64</v>
      </c>
      <c r="P260" s="499">
        <v>13.1163915368095</v>
      </c>
      <c r="Q260" s="43">
        <f t="shared" si="414"/>
        <v>-3.9920161099267229E-2</v>
      </c>
      <c r="R260" s="41">
        <f t="shared" si="415"/>
        <v>-1</v>
      </c>
      <c r="S260" s="499">
        <v>627.29</v>
      </c>
      <c r="T260" s="499">
        <v>0</v>
      </c>
      <c r="U260" s="499">
        <v>111.632760808424</v>
      </c>
      <c r="V260" s="43">
        <f t="shared" si="416"/>
        <v>1</v>
      </c>
      <c r="W260" s="41">
        <f t="shared" si="417"/>
        <v>-1</v>
      </c>
      <c r="X260" s="245">
        <v>81.819999999999993</v>
      </c>
      <c r="Y260" s="499">
        <v>0</v>
      </c>
      <c r="Z260" s="499">
        <v>140.62130679774901</v>
      </c>
      <c r="AA260" s="43">
        <f t="shared" si="418"/>
        <v>1</v>
      </c>
      <c r="AB260" s="41">
        <f t="shared" si="419"/>
        <v>-1</v>
      </c>
      <c r="AC260" s="499">
        <v>1077.31</v>
      </c>
      <c r="AD260" s="499">
        <v>0</v>
      </c>
      <c r="AE260" s="499">
        <v>1128.69255739047</v>
      </c>
      <c r="AF260" s="43">
        <f t="shared" si="420"/>
        <v>1</v>
      </c>
      <c r="AG260" s="41">
        <f t="shared" si="421"/>
        <v>-0.46149300487700684</v>
      </c>
      <c r="AH260" s="245">
        <v>1404.55</v>
      </c>
      <c r="AI260" s="499">
        <v>756.36</v>
      </c>
      <c r="AJ260" s="499">
        <v>1141.3295636472401</v>
      </c>
      <c r="AK260" s="43">
        <f t="shared" si="422"/>
        <v>0.33729921304853339</v>
      </c>
      <c r="AL260" s="41">
        <f t="shared" si="423"/>
        <v>0.54123677656847868</v>
      </c>
      <c r="AM260" s="245">
        <v>1377.29</v>
      </c>
      <c r="AN260" s="499">
        <v>2122.73</v>
      </c>
      <c r="AO260" s="499">
        <v>2156.9368788568599</v>
      </c>
      <c r="AP260" s="43">
        <f t="shared" si="424"/>
        <v>1.5859007832899123E-2</v>
      </c>
      <c r="AQ260" s="41">
        <f t="shared" si="425"/>
        <v>-0.63978256811014367</v>
      </c>
      <c r="AR260" s="245">
        <v>368.21</v>
      </c>
      <c r="AS260" s="499">
        <v>132.635660596164</v>
      </c>
      <c r="AT260" s="500">
        <v>156.880888877183</v>
      </c>
      <c r="AU260" s="43">
        <f t="shared" si="426"/>
        <v>0.15454545454545329</v>
      </c>
      <c r="AV260" s="41">
        <f t="shared" si="427"/>
        <v>-0.59233036076924794</v>
      </c>
      <c r="AW260" s="246">
        <v>83.64</v>
      </c>
      <c r="AX260" s="499">
        <v>34.097488625260098</v>
      </c>
      <c r="AY260" s="499">
        <v>139.28417104217701</v>
      </c>
      <c r="AZ260" s="43">
        <f t="shared" si="428"/>
        <v>0.75519480519480608</v>
      </c>
      <c r="BA260" s="41">
        <f t="shared" si="429"/>
        <v>-0.17965801214181087</v>
      </c>
      <c r="BB260" s="499">
        <v>27.28</v>
      </c>
      <c r="BC260" s="499">
        <v>22.3789294287714</v>
      </c>
      <c r="BD260" s="499">
        <v>30.286377897144298</v>
      </c>
      <c r="BE260" s="43">
        <f t="shared" si="430"/>
        <v>0.26108927568781642</v>
      </c>
      <c r="BF260" s="41">
        <f t="shared" si="431"/>
        <v>-0.54013145056015188</v>
      </c>
      <c r="BG260" s="499">
        <v>95.46</v>
      </c>
      <c r="BH260" s="499">
        <v>43.899051729527898</v>
      </c>
      <c r="BI260" s="499">
        <v>79.579691665261507</v>
      </c>
      <c r="BJ260" s="43">
        <f t="shared" si="432"/>
        <v>0.4483636363636363</v>
      </c>
      <c r="BK260" s="45">
        <f t="shared" si="433"/>
        <v>-0.46694526453737806</v>
      </c>
      <c r="BL260" s="247">
        <f t="shared" ref="BL260:BL263" si="458">+D260+I260+N260+S260+X260+AC260+AH260+AM260+AR260++AW260+BB260+BG260</f>
        <v>6042.89</v>
      </c>
      <c r="BM260" s="248">
        <f t="shared" ref="BM260:BM263" si="459">+E260+J260+O260+T260+Y260+AD260+AI260+AN260+AS260++AX260+BC260+BH260</f>
        <v>3221.1911303797237</v>
      </c>
      <c r="BN260" s="249">
        <f t="shared" ref="BN260:BN263" si="460">+F260+K260+P260+U260+Z260+AE260+AJ260+AO260+AT260++AY260+BD260+BI260</f>
        <v>5183.6325771763723</v>
      </c>
      <c r="BO260" s="49">
        <f t="shared" si="434"/>
        <v>0.37858421050853674</v>
      </c>
      <c r="BP260" s="7"/>
      <c r="BQ260" s="7"/>
      <c r="BR260" s="7"/>
    </row>
    <row r="261" spans="2:70" ht="15" outlineLevel="1" x14ac:dyDescent="0.2">
      <c r="B261" s="216" t="s">
        <v>103</v>
      </c>
      <c r="C261" s="41">
        <f t="shared" si="409"/>
        <v>1.4289473684210523</v>
      </c>
      <c r="D261" s="565">
        <v>34.200000000000003</v>
      </c>
      <c r="E261" s="598">
        <v>83.07</v>
      </c>
      <c r="F261" s="565">
        <v>72.773714966620304</v>
      </c>
      <c r="G261" s="43">
        <f t="shared" si="410"/>
        <v>-0.14148357051859134</v>
      </c>
      <c r="H261" s="41">
        <f t="shared" si="411"/>
        <v>-0.41548593095190584</v>
      </c>
      <c r="I261" s="212">
        <v>50.11</v>
      </c>
      <c r="J261" s="212">
        <v>29.29</v>
      </c>
      <c r="K261" s="210">
        <v>25.0255882186569</v>
      </c>
      <c r="L261" s="43">
        <f t="shared" si="412"/>
        <v>-0.1704020598470459</v>
      </c>
      <c r="M261" s="41">
        <f t="shared" si="413"/>
        <v>-1</v>
      </c>
      <c r="N261" s="212">
        <v>70.319999999999993</v>
      </c>
      <c r="O261" s="212">
        <v>0</v>
      </c>
      <c r="P261" s="210">
        <v>12.062656797364101</v>
      </c>
      <c r="Q261" s="43">
        <f t="shared" si="414"/>
        <v>1</v>
      </c>
      <c r="R261" s="41">
        <f t="shared" si="415"/>
        <v>-1</v>
      </c>
      <c r="S261" s="212">
        <v>76.81</v>
      </c>
      <c r="T261" s="212">
        <v>0</v>
      </c>
      <c r="U261" s="210">
        <v>11.227596834325301</v>
      </c>
      <c r="V261" s="43">
        <f t="shared" si="416"/>
        <v>1</v>
      </c>
      <c r="W261" s="41">
        <f t="shared" si="417"/>
        <v>-1</v>
      </c>
      <c r="X261" s="212">
        <v>21.61</v>
      </c>
      <c r="Y261" s="212">
        <v>0</v>
      </c>
      <c r="Z261" s="210">
        <v>6.8746666730750103</v>
      </c>
      <c r="AA261" s="43">
        <f t="shared" si="418"/>
        <v>1</v>
      </c>
      <c r="AB261" s="41" t="e">
        <f t="shared" si="419"/>
        <v>#DIV/0!</v>
      </c>
      <c r="AC261" s="212">
        <v>0</v>
      </c>
      <c r="AD261" s="212">
        <v>0</v>
      </c>
      <c r="AE261" s="210">
        <v>111.822608195784</v>
      </c>
      <c r="AF261" s="43">
        <f t="shared" si="420"/>
        <v>1</v>
      </c>
      <c r="AG261" s="41">
        <f t="shared" si="421"/>
        <v>-0.85059074912016086</v>
      </c>
      <c r="AH261" s="212">
        <v>795.6</v>
      </c>
      <c r="AI261" s="212">
        <v>118.87</v>
      </c>
      <c r="AJ261" s="210">
        <v>448.41594555366402</v>
      </c>
      <c r="AK261" s="43">
        <f t="shared" si="422"/>
        <v>0.73491130014738903</v>
      </c>
      <c r="AL261" s="41">
        <f t="shared" si="423"/>
        <v>0.58414948211365303</v>
      </c>
      <c r="AM261" s="212">
        <v>531.97</v>
      </c>
      <c r="AN261" s="212">
        <v>842.72</v>
      </c>
      <c r="AO261" s="210">
        <v>1691.0040464176</v>
      </c>
      <c r="AP261" s="43">
        <f t="shared" si="424"/>
        <v>0.50164519015474485</v>
      </c>
      <c r="AQ261" s="41">
        <f t="shared" si="425"/>
        <v>-0.22831851991751942</v>
      </c>
      <c r="AR261" s="212">
        <v>101.51</v>
      </c>
      <c r="AS261" s="210">
        <v>78.333387043172607</v>
      </c>
      <c r="AT261" s="211">
        <v>92.652393276870797</v>
      </c>
      <c r="AU261" s="43">
        <f t="shared" si="426"/>
        <v>0.15454545454545429</v>
      </c>
      <c r="AV261" s="41" t="e">
        <f t="shared" si="427"/>
        <v>#DIV/0!</v>
      </c>
      <c r="AW261" s="211">
        <v>0</v>
      </c>
      <c r="AX261" s="210">
        <v>19.659786817975199</v>
      </c>
      <c r="AY261" s="210">
        <v>80.307882492524598</v>
      </c>
      <c r="AZ261" s="43">
        <f t="shared" si="428"/>
        <v>0.75519480519480486</v>
      </c>
      <c r="BA261" s="41" t="e">
        <f t="shared" si="429"/>
        <v>#DIV/0!</v>
      </c>
      <c r="BB261" s="212">
        <v>0</v>
      </c>
      <c r="BC261" s="210">
        <v>42.4658233434671</v>
      </c>
      <c r="BD261" s="210">
        <v>57.470844509661802</v>
      </c>
      <c r="BE261" s="43">
        <f t="shared" si="430"/>
        <v>0.26108927568781609</v>
      </c>
      <c r="BF261" s="41">
        <f t="shared" si="431"/>
        <v>-0.22487017940745738</v>
      </c>
      <c r="BG261" s="212">
        <v>42.91</v>
      </c>
      <c r="BH261" s="210">
        <v>33.260820601626001</v>
      </c>
      <c r="BI261" s="210">
        <v>60.294829699717504</v>
      </c>
      <c r="BJ261" s="43">
        <f t="shared" si="432"/>
        <v>0.44836363636363608</v>
      </c>
      <c r="BK261" s="45">
        <f t="shared" si="433"/>
        <v>-0.276729920577934</v>
      </c>
      <c r="BL261" s="213">
        <f t="shared" si="458"/>
        <v>1725.0400000000002</v>
      </c>
      <c r="BM261" s="214">
        <f t="shared" si="459"/>
        <v>1247.6698178062409</v>
      </c>
      <c r="BN261" s="215">
        <f t="shared" si="460"/>
        <v>2669.9327736358641</v>
      </c>
      <c r="BO261" s="49">
        <f t="shared" si="434"/>
        <v>0.53269616743675996</v>
      </c>
    </row>
    <row r="262" spans="2:70" ht="15" outlineLevel="1" x14ac:dyDescent="0.2">
      <c r="B262" s="216" t="s">
        <v>104</v>
      </c>
      <c r="C262" s="41">
        <f t="shared" si="409"/>
        <v>-0.45677341753119832</v>
      </c>
      <c r="D262" s="565">
        <v>66.510000000000005</v>
      </c>
      <c r="E262" s="598">
        <v>36.130000000000003</v>
      </c>
      <c r="F262" s="565">
        <v>9.3177104098049099</v>
      </c>
      <c r="G262" s="43">
        <f t="shared" si="410"/>
        <v>-2.8775620201697678</v>
      </c>
      <c r="H262" s="41">
        <f t="shared" si="411"/>
        <v>-0.68854700854700857</v>
      </c>
      <c r="I262" s="212">
        <v>58.5</v>
      </c>
      <c r="J262" s="212">
        <v>18.22</v>
      </c>
      <c r="K262" s="210">
        <v>15.2489893178361</v>
      </c>
      <c r="L262" s="43">
        <f t="shared" si="412"/>
        <v>-0.19483328502885319</v>
      </c>
      <c r="M262" s="41">
        <f t="shared" si="413"/>
        <v>-0.98857431749241664</v>
      </c>
      <c r="N262" s="212">
        <v>197.8</v>
      </c>
      <c r="O262" s="212">
        <v>2.2599999999999998</v>
      </c>
      <c r="P262" s="210">
        <v>4.3284092071471401</v>
      </c>
      <c r="Q262" s="43">
        <f t="shared" si="414"/>
        <v>0.47786822090012865</v>
      </c>
      <c r="R262" s="41">
        <f t="shared" si="415"/>
        <v>-1</v>
      </c>
      <c r="S262" s="212">
        <v>226.9</v>
      </c>
      <c r="T262" s="212">
        <v>0</v>
      </c>
      <c r="U262" s="210">
        <v>40.187793891032797</v>
      </c>
      <c r="V262" s="43">
        <f t="shared" si="416"/>
        <v>1</v>
      </c>
      <c r="W262" s="41">
        <f t="shared" si="417"/>
        <v>-1</v>
      </c>
      <c r="X262" s="212">
        <v>15.43</v>
      </c>
      <c r="Y262" s="212">
        <v>0</v>
      </c>
      <c r="Z262" s="210">
        <v>46.405031243257298</v>
      </c>
      <c r="AA262" s="43">
        <f t="shared" si="418"/>
        <v>1</v>
      </c>
      <c r="AB262" s="41">
        <f t="shared" si="419"/>
        <v>-1</v>
      </c>
      <c r="AC262" s="212">
        <v>264.48</v>
      </c>
      <c r="AD262" s="212">
        <v>0</v>
      </c>
      <c r="AE262" s="210">
        <v>372.46854393885599</v>
      </c>
      <c r="AF262" s="43">
        <f t="shared" si="420"/>
        <v>1</v>
      </c>
      <c r="AG262" s="41">
        <f t="shared" si="421"/>
        <v>-0.71064730210637694</v>
      </c>
      <c r="AH262" s="212">
        <v>519.85</v>
      </c>
      <c r="AI262" s="212">
        <v>150.41999999999999</v>
      </c>
      <c r="AJ262" s="210">
        <v>422.291938549478</v>
      </c>
      <c r="AK262" s="43">
        <f t="shared" si="422"/>
        <v>0.64380092000648992</v>
      </c>
      <c r="AL262" s="41">
        <f t="shared" si="423"/>
        <v>-0.28703133657575569</v>
      </c>
      <c r="AM262" s="212">
        <v>1299.44</v>
      </c>
      <c r="AN262" s="212">
        <v>926.46</v>
      </c>
      <c r="AO262" s="210">
        <v>949.05222669701698</v>
      </c>
      <c r="AP262" s="43">
        <f t="shared" si="424"/>
        <v>2.3805040504087521E-2</v>
      </c>
      <c r="AQ262" s="41">
        <f t="shared" si="425"/>
        <v>-0.82675044333148351</v>
      </c>
      <c r="AR262" s="212">
        <v>252.64</v>
      </c>
      <c r="AS262" s="210">
        <v>43.769767996733997</v>
      </c>
      <c r="AT262" s="211">
        <v>51.770693329470397</v>
      </c>
      <c r="AU262" s="43">
        <f t="shared" si="426"/>
        <v>0.15454545454545582</v>
      </c>
      <c r="AV262" s="41">
        <f t="shared" si="427"/>
        <v>-0.91031267936923477</v>
      </c>
      <c r="AW262" s="211">
        <v>125.46</v>
      </c>
      <c r="AX262" s="210">
        <v>11.2521712463358</v>
      </c>
      <c r="AY262" s="210">
        <v>45.963776443918299</v>
      </c>
      <c r="AZ262" s="43">
        <f t="shared" si="428"/>
        <v>0.7551948051948062</v>
      </c>
      <c r="BA262" s="41">
        <f t="shared" si="429"/>
        <v>-0.68236358230130845</v>
      </c>
      <c r="BB262" s="212">
        <v>23.25</v>
      </c>
      <c r="BC262" s="210">
        <v>7.3850467114945797</v>
      </c>
      <c r="BD262" s="210">
        <v>9.9945047060576293</v>
      </c>
      <c r="BE262" s="43">
        <f t="shared" si="430"/>
        <v>0.26108927568781548</v>
      </c>
      <c r="BF262" s="41">
        <f t="shared" si="431"/>
        <v>-0.5865203942304994</v>
      </c>
      <c r="BG262" s="212">
        <v>56.27</v>
      </c>
      <c r="BH262" s="210">
        <v>23.266497416649798</v>
      </c>
      <c r="BI262" s="210">
        <v>42.177236582588598</v>
      </c>
      <c r="BJ262" s="43">
        <f t="shared" si="432"/>
        <v>0.44836363636363602</v>
      </c>
      <c r="BK262" s="45">
        <f t="shared" si="433"/>
        <v>-0.60754813783507189</v>
      </c>
      <c r="BL262" s="213">
        <f t="shared" si="458"/>
        <v>3106.5299999999997</v>
      </c>
      <c r="BM262" s="214">
        <f t="shared" si="459"/>
        <v>1219.1634833712142</v>
      </c>
      <c r="BN262" s="215">
        <f t="shared" si="460"/>
        <v>2009.2068543164642</v>
      </c>
      <c r="BO262" s="49">
        <f t="shared" si="434"/>
        <v>0.39321156467686058</v>
      </c>
    </row>
    <row r="263" spans="2:70" s="131" customFormat="1" ht="15" outlineLevel="1" x14ac:dyDescent="0.2">
      <c r="B263" s="175" t="s">
        <v>105</v>
      </c>
      <c r="C263" s="53">
        <f t="shared" si="409"/>
        <v>0.18359646509780553</v>
      </c>
      <c r="D263" s="682">
        <f>+D261+D262</f>
        <v>100.71000000000001</v>
      </c>
      <c r="E263" s="593">
        <v>119.2</v>
      </c>
      <c r="F263" s="561">
        <v>82.091425376425207</v>
      </c>
      <c r="G263" s="56">
        <f t="shared" si="410"/>
        <v>-0.45203959431104646</v>
      </c>
      <c r="H263" s="53">
        <f t="shared" si="411"/>
        <v>-0.56256329988030573</v>
      </c>
      <c r="I263" s="180">
        <v>108.61</v>
      </c>
      <c r="J263" s="180">
        <v>47.51</v>
      </c>
      <c r="K263" s="176">
        <v>40.274577536492899</v>
      </c>
      <c r="L263" s="56">
        <f t="shared" si="412"/>
        <v>-0.17965234910164021</v>
      </c>
      <c r="M263" s="53">
        <f t="shared" si="413"/>
        <v>-0.99157093838579746</v>
      </c>
      <c r="N263" s="180">
        <v>268.12</v>
      </c>
      <c r="O263" s="180">
        <v>2.2599999999999998</v>
      </c>
      <c r="P263" s="176">
        <v>16.391066004511199</v>
      </c>
      <c r="Q263" s="56">
        <f t="shared" si="414"/>
        <v>0.86212001102442049</v>
      </c>
      <c r="R263" s="53">
        <f t="shared" si="415"/>
        <v>-1</v>
      </c>
      <c r="S263" s="180">
        <v>303.70999999999998</v>
      </c>
      <c r="T263" s="180">
        <v>0</v>
      </c>
      <c r="U263" s="176">
        <v>51.415390725358101</v>
      </c>
      <c r="V263" s="56">
        <f t="shared" si="416"/>
        <v>1</v>
      </c>
      <c r="W263" s="53">
        <f t="shared" si="417"/>
        <v>-1</v>
      </c>
      <c r="X263" s="180">
        <v>37.04</v>
      </c>
      <c r="Y263" s="180">
        <v>0</v>
      </c>
      <c r="Z263" s="176">
        <v>53.279697916332303</v>
      </c>
      <c r="AA263" s="56">
        <f t="shared" si="418"/>
        <v>1</v>
      </c>
      <c r="AB263" s="53">
        <f t="shared" si="419"/>
        <v>-1</v>
      </c>
      <c r="AC263" s="180">
        <v>264.48</v>
      </c>
      <c r="AD263" s="180">
        <v>0</v>
      </c>
      <c r="AE263" s="176">
        <v>484.29115213463899</v>
      </c>
      <c r="AF263" s="56">
        <f t="shared" si="420"/>
        <v>1</v>
      </c>
      <c r="AG263" s="53">
        <f t="shared" si="421"/>
        <v>-0.79528678399026953</v>
      </c>
      <c r="AH263" s="180">
        <v>1315.45</v>
      </c>
      <c r="AI263" s="180">
        <v>269.29000000000002</v>
      </c>
      <c r="AJ263" s="176">
        <v>870.70788410314196</v>
      </c>
      <c r="AK263" s="56">
        <f t="shared" si="422"/>
        <v>0.69072291072983938</v>
      </c>
      <c r="AL263" s="53">
        <f t="shared" si="423"/>
        <v>-3.3979283721285794E-2</v>
      </c>
      <c r="AM263" s="180">
        <v>1831.41</v>
      </c>
      <c r="AN263" s="180">
        <v>1769.18</v>
      </c>
      <c r="AO263" s="176">
        <v>2640.0562731146201</v>
      </c>
      <c r="AP263" s="56">
        <f t="shared" si="424"/>
        <v>0.32987034480412769</v>
      </c>
      <c r="AQ263" s="53">
        <f t="shared" si="425"/>
        <v>-0.65522192562499793</v>
      </c>
      <c r="AR263" s="180">
        <v>354.15</v>
      </c>
      <c r="AS263" s="176">
        <v>122.10315503990699</v>
      </c>
      <c r="AT263" s="181">
        <v>144.423086606341</v>
      </c>
      <c r="AU263" s="56">
        <f t="shared" si="426"/>
        <v>0.15454545454545102</v>
      </c>
      <c r="AV263" s="53">
        <f t="shared" si="427"/>
        <v>-0.75361104683316582</v>
      </c>
      <c r="AW263" s="181">
        <v>125.46</v>
      </c>
      <c r="AX263" s="176">
        <v>30.911958064311001</v>
      </c>
      <c r="AY263" s="176">
        <v>126.271658936443</v>
      </c>
      <c r="AZ263" s="56">
        <f t="shared" si="428"/>
        <v>0.75519480519480564</v>
      </c>
      <c r="BA263" s="53">
        <f t="shared" si="429"/>
        <v>1.1441234432241594</v>
      </c>
      <c r="BB263" s="180">
        <v>23.25</v>
      </c>
      <c r="BC263" s="176">
        <v>49.850870054961703</v>
      </c>
      <c r="BD263" s="176">
        <v>67.465349215719399</v>
      </c>
      <c r="BE263" s="56">
        <f t="shared" si="430"/>
        <v>0.26108927568781531</v>
      </c>
      <c r="BF263" s="53">
        <f t="shared" si="431"/>
        <v>-0.43005325652071186</v>
      </c>
      <c r="BG263" s="180">
        <v>99.18</v>
      </c>
      <c r="BH263" s="176">
        <v>56.5273180182758</v>
      </c>
      <c r="BI263" s="176">
        <v>102.472066282306</v>
      </c>
      <c r="BJ263" s="56">
        <f t="shared" si="432"/>
        <v>0.44836363636363552</v>
      </c>
      <c r="BK263" s="57">
        <f t="shared" si="433"/>
        <v>-0.48943442790284403</v>
      </c>
      <c r="BL263" s="183">
        <f t="shared" si="458"/>
        <v>4831.57</v>
      </c>
      <c r="BM263" s="184">
        <f t="shared" si="459"/>
        <v>2466.8333011774557</v>
      </c>
      <c r="BN263" s="185">
        <f t="shared" si="460"/>
        <v>4679.1396279523287</v>
      </c>
      <c r="BO263" s="59">
        <f t="shared" si="434"/>
        <v>0.47280194708423695</v>
      </c>
      <c r="BP263" s="464">
        <f>+BL263-BL261-BL262</f>
        <v>0</v>
      </c>
      <c r="BQ263" s="464">
        <f t="shared" ref="BQ263:BR263" si="461">+BM263-BM261-BM262</f>
        <v>0</v>
      </c>
      <c r="BR263" s="464">
        <f t="shared" si="461"/>
        <v>0</v>
      </c>
    </row>
    <row r="264" spans="2:70" ht="14.25" outlineLevel="1" x14ac:dyDescent="0.2">
      <c r="B264" s="306" t="s">
        <v>106</v>
      </c>
      <c r="C264" s="87">
        <f t="shared" si="409"/>
        <v>2.4066194562803789</v>
      </c>
      <c r="D264" s="692">
        <f>IFERROR(D261/D256,0)</f>
        <v>0.163558106169297</v>
      </c>
      <c r="E264" s="614">
        <v>0.55718022670869904</v>
      </c>
      <c r="F264" s="582">
        <v>0.5</v>
      </c>
      <c r="G264" s="89">
        <f t="shared" si="410"/>
        <v>-0.11436045341739809</v>
      </c>
      <c r="H264" s="87">
        <f t="shared" si="411"/>
        <v>0.29319618933766878</v>
      </c>
      <c r="I264" s="315">
        <v>0.15570815984090502</v>
      </c>
      <c r="J264" s="315">
        <v>0.20136119895503901</v>
      </c>
      <c r="K264" s="507">
        <v>0.2</v>
      </c>
      <c r="L264" s="89">
        <f t="shared" si="412"/>
        <v>-6.8059947751950012E-3</v>
      </c>
      <c r="M264" s="87">
        <f t="shared" si="413"/>
        <v>-1</v>
      </c>
      <c r="N264" s="315">
        <v>0.14649084432223</v>
      </c>
      <c r="O264" s="315">
        <v>0</v>
      </c>
      <c r="P264" s="507">
        <v>0.23</v>
      </c>
      <c r="Q264" s="89">
        <f t="shared" si="414"/>
        <v>1</v>
      </c>
      <c r="R264" s="87" t="e">
        <f t="shared" si="415"/>
        <v>#N/A</v>
      </c>
      <c r="S264" s="315">
        <v>8.6126279672134792E-2</v>
      </c>
      <c r="T264" s="315" t="e">
        <f>#N/A</f>
        <v>#N/A</v>
      </c>
      <c r="U264" s="507">
        <v>0.1</v>
      </c>
      <c r="V264" s="89" t="e">
        <f t="shared" si="416"/>
        <v>#N/A</v>
      </c>
      <c r="W264" s="87" t="e">
        <f t="shared" si="417"/>
        <v>#N/A</v>
      </c>
      <c r="X264" s="315">
        <v>0.54025000000000001</v>
      </c>
      <c r="Y264" s="315" t="e">
        <f>#N/A</f>
        <v>#N/A</v>
      </c>
      <c r="Z264" s="507">
        <v>0.1</v>
      </c>
      <c r="AA264" s="89" t="e">
        <f t="shared" si="418"/>
        <v>#N/A</v>
      </c>
      <c r="AB264" s="87" t="e">
        <f t="shared" si="419"/>
        <v>#N/A</v>
      </c>
      <c r="AC264" s="315">
        <v>0</v>
      </c>
      <c r="AD264" s="315" t="e">
        <f>#N/A</f>
        <v>#N/A</v>
      </c>
      <c r="AE264" s="507">
        <v>0.1</v>
      </c>
      <c r="AF264" s="89" t="e">
        <f t="shared" si="420"/>
        <v>#N/A</v>
      </c>
      <c r="AG264" s="87">
        <f t="shared" si="421"/>
        <v>-0.59998734712227775</v>
      </c>
      <c r="AH264" s="315">
        <v>0.36</v>
      </c>
      <c r="AI264" s="315">
        <v>0.14400455503598</v>
      </c>
      <c r="AJ264" s="507">
        <v>0.36</v>
      </c>
      <c r="AK264" s="89">
        <f t="shared" si="422"/>
        <v>0.59998734712227775</v>
      </c>
      <c r="AL264" s="87">
        <f t="shared" si="423"/>
        <v>-0.1501483554867063</v>
      </c>
      <c r="AM264" s="315">
        <v>0.214506627096296</v>
      </c>
      <c r="AN264" s="315">
        <v>0.182298809796787</v>
      </c>
      <c r="AO264" s="507">
        <v>0.36</v>
      </c>
      <c r="AP264" s="89">
        <f t="shared" si="424"/>
        <v>0.49361441723114718</v>
      </c>
      <c r="AQ264" s="87">
        <f t="shared" si="425"/>
        <v>1.1422657866220016</v>
      </c>
      <c r="AR264" s="315">
        <v>0.12136682648046999</v>
      </c>
      <c r="AS264" s="507">
        <v>0.26</v>
      </c>
      <c r="AT264" s="508">
        <v>0.26</v>
      </c>
      <c r="AU264" s="89">
        <f t="shared" si="426"/>
        <v>0</v>
      </c>
      <c r="AV264" s="87" t="e">
        <f t="shared" si="427"/>
        <v>#DIV/0!</v>
      </c>
      <c r="AW264" s="317">
        <v>0</v>
      </c>
      <c r="AX264" s="507">
        <v>0.26</v>
      </c>
      <c r="AY264" s="507">
        <v>0.26</v>
      </c>
      <c r="AZ264" s="89">
        <f t="shared" si="428"/>
        <v>0</v>
      </c>
      <c r="BA264" s="87" t="e">
        <f t="shared" si="429"/>
        <v>#DIV/0!</v>
      </c>
      <c r="BB264" s="315">
        <v>0</v>
      </c>
      <c r="BC264" s="507">
        <v>0.26</v>
      </c>
      <c r="BD264" s="507">
        <v>0.26</v>
      </c>
      <c r="BE264" s="89">
        <f t="shared" si="430"/>
        <v>0</v>
      </c>
      <c r="BF264" s="87">
        <f t="shared" si="431"/>
        <v>0.68554649265905221</v>
      </c>
      <c r="BG264" s="315">
        <v>0.15425264217413201</v>
      </c>
      <c r="BH264" s="507">
        <v>0.26</v>
      </c>
      <c r="BI264" s="507">
        <v>0.26</v>
      </c>
      <c r="BJ264" s="89">
        <f t="shared" si="432"/>
        <v>0</v>
      </c>
      <c r="BK264" s="91">
        <f t="shared" si="433"/>
        <v>2.9089643259178621E-2</v>
      </c>
      <c r="BL264" s="318">
        <f>+BL261/BL256</f>
        <v>0.18752024628175001</v>
      </c>
      <c r="BM264" s="319">
        <f>+BM261/BM256</f>
        <v>0.19297514334995944</v>
      </c>
      <c r="BN264" s="320">
        <f>+BN261/BN256</f>
        <v>0.30747619372475465</v>
      </c>
      <c r="BO264" s="93">
        <f t="shared" si="434"/>
        <v>0.37238996940782293</v>
      </c>
    </row>
    <row r="265" spans="2:70" ht="14.25" outlineLevel="1" x14ac:dyDescent="0.2">
      <c r="B265" s="306" t="s">
        <v>107</v>
      </c>
      <c r="C265" s="87">
        <f t="shared" si="409"/>
        <v>3.0748965790179139</v>
      </c>
      <c r="D265" s="692">
        <f>+IFERROR(D262/D260,0)</f>
        <v>0.32513687915526007</v>
      </c>
      <c r="E265" s="614">
        <v>1.32489915658233</v>
      </c>
      <c r="F265" s="582">
        <v>0.35</v>
      </c>
      <c r="G265" s="89">
        <f t="shared" si="410"/>
        <v>-2.7854261616638003</v>
      </c>
      <c r="H265" s="87">
        <f t="shared" si="411"/>
        <v>-3.2407929738526757E-3</v>
      </c>
      <c r="I265" s="315">
        <v>0.26810265811182404</v>
      </c>
      <c r="J265" s="315">
        <v>0.26723379290114402</v>
      </c>
      <c r="K265" s="507">
        <v>0.26</v>
      </c>
      <c r="L265" s="89">
        <f t="shared" si="412"/>
        <v>-2.7822280389015418E-2</v>
      </c>
      <c r="M265" s="87">
        <f t="shared" si="413"/>
        <v>-0.60020163143552796</v>
      </c>
      <c r="N265" s="315">
        <v>0.41443178008716103</v>
      </c>
      <c r="O265" s="315">
        <v>0.16568914956011702</v>
      </c>
      <c r="P265" s="507">
        <v>0.33</v>
      </c>
      <c r="Q265" s="89">
        <f t="shared" si="414"/>
        <v>0.49791166799964542</v>
      </c>
      <c r="R265" s="87" t="e">
        <f t="shared" si="415"/>
        <v>#N/A</v>
      </c>
      <c r="S265" s="315">
        <v>0.36171467742192603</v>
      </c>
      <c r="T265" s="315" t="e">
        <f>#N/A</f>
        <v>#N/A</v>
      </c>
      <c r="U265" s="507">
        <v>0.36</v>
      </c>
      <c r="V265" s="89" t="e">
        <f t="shared" si="416"/>
        <v>#N/A</v>
      </c>
      <c r="W265" s="87" t="e">
        <f t="shared" si="417"/>
        <v>#N/A</v>
      </c>
      <c r="X265" s="315">
        <v>0.18858469811782</v>
      </c>
      <c r="Y265" s="315" t="e">
        <f>#N/A</f>
        <v>#N/A</v>
      </c>
      <c r="Z265" s="507">
        <v>0.33</v>
      </c>
      <c r="AA265" s="89" t="e">
        <f t="shared" si="418"/>
        <v>#N/A</v>
      </c>
      <c r="AB265" s="87" t="e">
        <f t="shared" si="419"/>
        <v>#N/A</v>
      </c>
      <c r="AC265" s="315">
        <v>0.24550036665398101</v>
      </c>
      <c r="AD265" s="315" t="e">
        <f>#N/A</f>
        <v>#N/A</v>
      </c>
      <c r="AE265" s="507">
        <v>0.33</v>
      </c>
      <c r="AF265" s="89" t="e">
        <f t="shared" si="420"/>
        <v>#N/A</v>
      </c>
      <c r="AG265" s="87">
        <f t="shared" si="421"/>
        <v>-0.46267606453740384</v>
      </c>
      <c r="AH265" s="315">
        <v>0.37011854330568505</v>
      </c>
      <c r="AI265" s="315">
        <v>0.19887355227669401</v>
      </c>
      <c r="AJ265" s="507">
        <v>0.37</v>
      </c>
      <c r="AK265" s="89">
        <f t="shared" si="422"/>
        <v>0.46250391276569186</v>
      </c>
      <c r="AL265" s="87">
        <f t="shared" si="423"/>
        <v>-0.53740484637821306</v>
      </c>
      <c r="AM265" s="315">
        <v>0.9434759564071481</v>
      </c>
      <c r="AN265" s="315">
        <v>0.43644740499262702</v>
      </c>
      <c r="AO265" s="507">
        <v>0.44</v>
      </c>
      <c r="AP265" s="89">
        <f t="shared" si="424"/>
        <v>8.074079562211324E-3</v>
      </c>
      <c r="AQ265" s="87">
        <f t="shared" si="425"/>
        <v>-0.51904171944268573</v>
      </c>
      <c r="AR265" s="315">
        <v>0.68613019744167802</v>
      </c>
      <c r="AS265" s="507">
        <v>0.33</v>
      </c>
      <c r="AT265" s="508">
        <v>0.33</v>
      </c>
      <c r="AU265" s="89">
        <f t="shared" si="426"/>
        <v>0</v>
      </c>
      <c r="AV265" s="87">
        <f t="shared" si="427"/>
        <v>-0.77999999999999992</v>
      </c>
      <c r="AW265" s="317">
        <v>1.5</v>
      </c>
      <c r="AX265" s="507">
        <v>0.33</v>
      </c>
      <c r="AY265" s="507">
        <v>0.33</v>
      </c>
      <c r="AZ265" s="89">
        <f t="shared" si="428"/>
        <v>0</v>
      </c>
      <c r="BA265" s="87">
        <f t="shared" si="429"/>
        <v>-0.61279999999999979</v>
      </c>
      <c r="BB265" s="315">
        <v>0.85227272727272707</v>
      </c>
      <c r="BC265" s="507">
        <v>0.33</v>
      </c>
      <c r="BD265" s="507">
        <v>0.33</v>
      </c>
      <c r="BE265" s="89">
        <f t="shared" si="430"/>
        <v>0</v>
      </c>
      <c r="BF265" s="87">
        <f t="shared" si="431"/>
        <v>-0.10087435578461042</v>
      </c>
      <c r="BG265" s="315">
        <v>0.589461554577834</v>
      </c>
      <c r="BH265" s="507">
        <v>0.53</v>
      </c>
      <c r="BI265" s="507">
        <v>0.53</v>
      </c>
      <c r="BJ265" s="89">
        <f t="shared" si="432"/>
        <v>0</v>
      </c>
      <c r="BK265" s="91">
        <f t="shared" si="433"/>
        <v>-0.26376817227909788</v>
      </c>
      <c r="BL265" s="318">
        <f>+BL262/BL260</f>
        <v>0.51408018348836393</v>
      </c>
      <c r="BM265" s="319">
        <f>+BM262/BM260</f>
        <v>0.37848219308473491</v>
      </c>
      <c r="BN265" s="320">
        <f>+BN262/BN260</f>
        <v>0.38760595478218079</v>
      </c>
      <c r="BO265" s="93">
        <f t="shared" si="434"/>
        <v>2.3538755235515098E-2</v>
      </c>
    </row>
    <row r="266" spans="2:70" ht="14.25" outlineLevel="1" x14ac:dyDescent="0.2">
      <c r="B266" s="306" t="s">
        <v>108</v>
      </c>
      <c r="C266" s="87">
        <f t="shared" si="409"/>
        <v>1.7761766486298369</v>
      </c>
      <c r="D266" s="692">
        <f>+IFERROR(D263/D255,0)</f>
        <v>0.24346081322825514</v>
      </c>
      <c r="E266" s="614">
        <v>0.67589022454071201</v>
      </c>
      <c r="F266" s="579">
        <v>0.47680596507144501</v>
      </c>
      <c r="G266" s="89">
        <f t="shared" si="410"/>
        <v>-0.41753726684068654</v>
      </c>
      <c r="H266" s="87">
        <f t="shared" si="411"/>
        <v>0.10571319415201669</v>
      </c>
      <c r="I266" s="315">
        <v>0.201122180659976</v>
      </c>
      <c r="J266" s="315">
        <v>0.22238344879236102</v>
      </c>
      <c r="K266" s="316">
        <v>0.21914809960681503</v>
      </c>
      <c r="L266" s="89">
        <f t="shared" si="412"/>
        <v>-1.4763300212736051E-2</v>
      </c>
      <c r="M266" s="87">
        <f t="shared" si="413"/>
        <v>-0.88164821100187296</v>
      </c>
      <c r="N266" s="315">
        <v>0.280076464259226</v>
      </c>
      <c r="O266" s="315">
        <v>3.3147550601349399E-2</v>
      </c>
      <c r="P266" s="316">
        <v>0.25000586682311504</v>
      </c>
      <c r="Q266" s="89">
        <f t="shared" si="414"/>
        <v>0.86741290905464208</v>
      </c>
      <c r="R266" s="87">
        <f t="shared" si="415"/>
        <v>-1</v>
      </c>
      <c r="S266" s="315">
        <v>0.19992495655379403</v>
      </c>
      <c r="T266" s="315"/>
      <c r="U266" s="316">
        <v>0.22962655775036303</v>
      </c>
      <c r="V266" s="89">
        <f t="shared" si="416"/>
        <v>1</v>
      </c>
      <c r="W266" s="87">
        <f t="shared" si="417"/>
        <v>-1</v>
      </c>
      <c r="X266" s="315">
        <v>0.30405516335577104</v>
      </c>
      <c r="Y266" s="315"/>
      <c r="Z266" s="316">
        <v>0.25447873912329699</v>
      </c>
      <c r="AA266" s="89">
        <f t="shared" si="418"/>
        <v>1</v>
      </c>
      <c r="AB266" s="87">
        <f t="shared" si="419"/>
        <v>-1</v>
      </c>
      <c r="AC266" s="315">
        <v>0.123321971622145</v>
      </c>
      <c r="AD266" s="315"/>
      <c r="AE266" s="316">
        <v>0.21553568680844701</v>
      </c>
      <c r="AF266" s="89">
        <f t="shared" si="420"/>
        <v>1</v>
      </c>
      <c r="AG266" s="87">
        <f t="shared" si="421"/>
        <v>-0.53221848571394303</v>
      </c>
      <c r="AH266" s="315">
        <v>0.36393188640356305</v>
      </c>
      <c r="AI266" s="315">
        <v>0.17024060891883999</v>
      </c>
      <c r="AJ266" s="316">
        <v>0.364781580710827</v>
      </c>
      <c r="AK266" s="89">
        <f t="shared" si="422"/>
        <v>0.53330810018668495</v>
      </c>
      <c r="AL266" s="87">
        <f t="shared" si="423"/>
        <v>-0.44760067599837783</v>
      </c>
      <c r="AM266" s="315">
        <v>0.47479558028237706</v>
      </c>
      <c r="AN266" s="315">
        <v>0.26227675758694302</v>
      </c>
      <c r="AO266" s="316">
        <v>0.38517517682237101</v>
      </c>
      <c r="AP266" s="89">
        <f t="shared" si="424"/>
        <v>0.31907149429856518</v>
      </c>
      <c r="AQ266" s="87">
        <f t="shared" si="425"/>
        <v>-4.286121699844609E-2</v>
      </c>
      <c r="AR266" s="315">
        <v>0.29399800763738998</v>
      </c>
      <c r="AS266" s="316">
        <v>0.281396895234933</v>
      </c>
      <c r="AT266" s="317">
        <v>0.281396895234933</v>
      </c>
      <c r="AU266" s="89">
        <f t="shared" si="426"/>
        <v>0</v>
      </c>
      <c r="AV266" s="87">
        <f t="shared" si="427"/>
        <v>-0.39561613263191603</v>
      </c>
      <c r="AW266" s="317">
        <v>0.46618608799048805</v>
      </c>
      <c r="AX266" s="316">
        <v>0.28175535077288905</v>
      </c>
      <c r="AY266" s="316">
        <v>0.28175535077288905</v>
      </c>
      <c r="AZ266" s="89">
        <f t="shared" si="428"/>
        <v>0</v>
      </c>
      <c r="BA266" s="87">
        <f t="shared" si="429"/>
        <v>1.6136946236559062</v>
      </c>
      <c r="BB266" s="315">
        <v>0.10270341902995</v>
      </c>
      <c r="BC266" s="316">
        <v>0.26843537414966001</v>
      </c>
      <c r="BD266" s="316">
        <v>0.26843537414966001</v>
      </c>
      <c r="BE266" s="89">
        <f t="shared" si="430"/>
        <v>0</v>
      </c>
      <c r="BF266" s="87">
        <f t="shared" si="431"/>
        <v>0.23936882435974852</v>
      </c>
      <c r="BG266" s="315">
        <v>0.26544267209078304</v>
      </c>
      <c r="BH266" s="316">
        <v>0.328981372444064</v>
      </c>
      <c r="BI266" s="316">
        <v>0.328981372444064</v>
      </c>
      <c r="BJ266" s="89">
        <f t="shared" si="432"/>
        <v>0</v>
      </c>
      <c r="BK266" s="91">
        <f t="shared" si="433"/>
        <v>-0.19661500676565605</v>
      </c>
      <c r="BL266" s="318">
        <f>+BL263/BL255</f>
        <v>0.31698826474812214</v>
      </c>
      <c r="BM266" s="319">
        <f>+BM263/BM255</f>
        <v>0.25466361493003653</v>
      </c>
      <c r="BN266" s="320">
        <f>+BN263/BN255</f>
        <v>0.33742952531785864</v>
      </c>
      <c r="BO266" s="93">
        <f t="shared" si="434"/>
        <v>0.24528354568218835</v>
      </c>
    </row>
    <row r="267" spans="2:70" ht="14.25" outlineLevel="1" x14ac:dyDescent="0.2">
      <c r="B267" s="329"/>
      <c r="C267" s="41" t="e">
        <f t="shared" si="409"/>
        <v>#DIV/0!</v>
      </c>
      <c r="D267" s="577"/>
      <c r="E267" s="611"/>
      <c r="F267" s="577"/>
      <c r="G267" s="43" t="e">
        <f t="shared" si="410"/>
        <v>#DIV/0!</v>
      </c>
      <c r="H267" s="41" t="e">
        <f t="shared" si="411"/>
        <v>#DIV/0!</v>
      </c>
      <c r="I267" s="300"/>
      <c r="J267" s="300"/>
      <c r="K267" s="300"/>
      <c r="L267" s="43" t="e">
        <f t="shared" si="412"/>
        <v>#DIV/0!</v>
      </c>
      <c r="M267" s="41" t="e">
        <f t="shared" si="413"/>
        <v>#DIV/0!</v>
      </c>
      <c r="N267" s="300"/>
      <c r="O267" s="300"/>
      <c r="P267" s="300"/>
      <c r="Q267" s="43" t="e">
        <f t="shared" si="414"/>
        <v>#DIV/0!</v>
      </c>
      <c r="R267" s="41" t="e">
        <f t="shared" si="415"/>
        <v>#DIV/0!</v>
      </c>
      <c r="S267" s="300"/>
      <c r="T267" s="300"/>
      <c r="U267" s="300"/>
      <c r="V267" s="43" t="e">
        <f t="shared" si="416"/>
        <v>#DIV/0!</v>
      </c>
      <c r="W267" s="41" t="e">
        <f t="shared" si="417"/>
        <v>#DIV/0!</v>
      </c>
      <c r="X267" s="305"/>
      <c r="Y267" s="300"/>
      <c r="Z267" s="300"/>
      <c r="AA267" s="43" t="e">
        <f t="shared" si="418"/>
        <v>#DIV/0!</v>
      </c>
      <c r="AB267" s="41" t="e">
        <f t="shared" si="419"/>
        <v>#DIV/0!</v>
      </c>
      <c r="AC267" s="300"/>
      <c r="AD267" s="300"/>
      <c r="AE267" s="300"/>
      <c r="AF267" s="43" t="e">
        <f t="shared" si="420"/>
        <v>#DIV/0!</v>
      </c>
      <c r="AG267" s="41" t="e">
        <f t="shared" si="421"/>
        <v>#DIV/0!</v>
      </c>
      <c r="AH267" s="305"/>
      <c r="AI267" s="300"/>
      <c r="AJ267" s="300"/>
      <c r="AK267" s="43" t="e">
        <f t="shared" si="422"/>
        <v>#DIV/0!</v>
      </c>
      <c r="AL267" s="41" t="e">
        <f t="shared" si="423"/>
        <v>#DIV/0!</v>
      </c>
      <c r="AM267" s="305"/>
      <c r="AN267" s="300"/>
      <c r="AO267" s="300"/>
      <c r="AP267" s="43" t="e">
        <f t="shared" si="424"/>
        <v>#DIV/0!</v>
      </c>
      <c r="AQ267" s="41" t="e">
        <f t="shared" si="425"/>
        <v>#DIV/0!</v>
      </c>
      <c r="AR267" s="305"/>
      <c r="AS267" s="300"/>
      <c r="AT267" s="301"/>
      <c r="AU267" s="43" t="e">
        <f t="shared" si="426"/>
        <v>#DIV/0!</v>
      </c>
      <c r="AV267" s="41" t="e">
        <f t="shared" si="427"/>
        <v>#DIV/0!</v>
      </c>
      <c r="AW267" s="301"/>
      <c r="AX267" s="300"/>
      <c r="AY267" s="300"/>
      <c r="AZ267" s="43" t="e">
        <f t="shared" si="428"/>
        <v>#DIV/0!</v>
      </c>
      <c r="BA267" s="41" t="e">
        <f t="shared" si="429"/>
        <v>#DIV/0!</v>
      </c>
      <c r="BB267" s="300"/>
      <c r="BC267" s="300"/>
      <c r="BD267" s="300"/>
      <c r="BE267" s="43" t="e">
        <f t="shared" si="430"/>
        <v>#DIV/0!</v>
      </c>
      <c r="BF267" s="41" t="e">
        <f t="shared" si="431"/>
        <v>#DIV/0!</v>
      </c>
      <c r="BG267" s="300"/>
      <c r="BH267" s="300"/>
      <c r="BI267" s="300"/>
      <c r="BJ267" s="43" t="e">
        <f t="shared" si="432"/>
        <v>#DIV/0!</v>
      </c>
      <c r="BK267" s="45" t="e">
        <f t="shared" si="433"/>
        <v>#DIV/0!</v>
      </c>
      <c r="BL267" s="302"/>
      <c r="BM267" s="303"/>
      <c r="BN267" s="304"/>
      <c r="BO267" s="49" t="e">
        <f t="shared" si="434"/>
        <v>#DIV/0!</v>
      </c>
    </row>
    <row r="268" spans="2:70" ht="15" outlineLevel="1" x14ac:dyDescent="0.2">
      <c r="B268" s="504" t="s">
        <v>114</v>
      </c>
      <c r="C268" s="41" t="e">
        <f t="shared" si="409"/>
        <v>#DIV/0!</v>
      </c>
      <c r="D268" s="577"/>
      <c r="E268" s="611"/>
      <c r="F268" s="577"/>
      <c r="G268" s="43" t="e">
        <f t="shared" si="410"/>
        <v>#DIV/0!</v>
      </c>
      <c r="H268" s="41" t="e">
        <f t="shared" si="411"/>
        <v>#DIV/0!</v>
      </c>
      <c r="I268" s="300"/>
      <c r="J268" s="300"/>
      <c r="K268" s="300"/>
      <c r="L268" s="43" t="e">
        <f t="shared" si="412"/>
        <v>#DIV/0!</v>
      </c>
      <c r="M268" s="41" t="e">
        <f t="shared" si="413"/>
        <v>#DIV/0!</v>
      </c>
      <c r="N268" s="300"/>
      <c r="O268" s="300"/>
      <c r="P268" s="300"/>
      <c r="Q268" s="43" t="e">
        <f t="shared" si="414"/>
        <v>#DIV/0!</v>
      </c>
      <c r="R268" s="41" t="e">
        <f t="shared" si="415"/>
        <v>#DIV/0!</v>
      </c>
      <c r="S268" s="300"/>
      <c r="T268" s="300"/>
      <c r="U268" s="300"/>
      <c r="V268" s="43" t="e">
        <f t="shared" si="416"/>
        <v>#DIV/0!</v>
      </c>
      <c r="W268" s="41" t="e">
        <f t="shared" si="417"/>
        <v>#DIV/0!</v>
      </c>
      <c r="X268" s="305"/>
      <c r="Y268" s="300"/>
      <c r="Z268" s="300"/>
      <c r="AA268" s="43" t="e">
        <f t="shared" si="418"/>
        <v>#DIV/0!</v>
      </c>
      <c r="AB268" s="41" t="e">
        <f t="shared" si="419"/>
        <v>#DIV/0!</v>
      </c>
      <c r="AC268" s="300"/>
      <c r="AD268" s="300"/>
      <c r="AE268" s="300"/>
      <c r="AF268" s="43" t="e">
        <f t="shared" si="420"/>
        <v>#DIV/0!</v>
      </c>
      <c r="AG268" s="41" t="e">
        <f t="shared" si="421"/>
        <v>#DIV/0!</v>
      </c>
      <c r="AH268" s="305"/>
      <c r="AI268" s="300"/>
      <c r="AJ268" s="300"/>
      <c r="AK268" s="43" t="e">
        <f t="shared" si="422"/>
        <v>#DIV/0!</v>
      </c>
      <c r="AL268" s="41" t="e">
        <f t="shared" si="423"/>
        <v>#DIV/0!</v>
      </c>
      <c r="AM268" s="305"/>
      <c r="AN268" s="300"/>
      <c r="AO268" s="300"/>
      <c r="AP268" s="43" t="e">
        <f t="shared" si="424"/>
        <v>#DIV/0!</v>
      </c>
      <c r="AQ268" s="41" t="e">
        <f t="shared" si="425"/>
        <v>#DIV/0!</v>
      </c>
      <c r="AR268" s="305"/>
      <c r="AS268" s="300"/>
      <c r="AT268" s="301"/>
      <c r="AU268" s="43" t="e">
        <f t="shared" si="426"/>
        <v>#DIV/0!</v>
      </c>
      <c r="AV268" s="41" t="e">
        <f t="shared" si="427"/>
        <v>#DIV/0!</v>
      </c>
      <c r="AW268" s="301"/>
      <c r="AX268" s="300"/>
      <c r="AY268" s="300"/>
      <c r="AZ268" s="43" t="e">
        <f t="shared" si="428"/>
        <v>#DIV/0!</v>
      </c>
      <c r="BA268" s="41" t="e">
        <f t="shared" si="429"/>
        <v>#DIV/0!</v>
      </c>
      <c r="BB268" s="300"/>
      <c r="BC268" s="300"/>
      <c r="BD268" s="300"/>
      <c r="BE268" s="43" t="e">
        <f t="shared" si="430"/>
        <v>#DIV/0!</v>
      </c>
      <c r="BF268" s="41" t="e">
        <f t="shared" si="431"/>
        <v>#DIV/0!</v>
      </c>
      <c r="BG268" s="300"/>
      <c r="BH268" s="300"/>
      <c r="BI268" s="300"/>
      <c r="BJ268" s="43" t="e">
        <f t="shared" si="432"/>
        <v>#DIV/0!</v>
      </c>
      <c r="BK268" s="45" t="e">
        <f t="shared" si="433"/>
        <v>#DIV/0!</v>
      </c>
      <c r="BL268" s="302"/>
      <c r="BM268" s="303"/>
      <c r="BN268" s="304"/>
      <c r="BO268" s="49" t="e">
        <f t="shared" si="434"/>
        <v>#DIV/0!</v>
      </c>
    </row>
    <row r="269" spans="2:70" ht="15" outlineLevel="1" x14ac:dyDescent="0.2">
      <c r="B269" s="175" t="s">
        <v>97</v>
      </c>
      <c r="C269" s="53" t="e">
        <f t="shared" si="409"/>
        <v>#DIV/0!</v>
      </c>
      <c r="D269" s="682">
        <f>+D270+D274</f>
        <v>0</v>
      </c>
      <c r="E269" s="593">
        <v>170.91</v>
      </c>
      <c r="F269" s="561">
        <v>166.848958681938</v>
      </c>
      <c r="G269" s="56">
        <f t="shared" si="410"/>
        <v>-2.4339626391097269E-2</v>
      </c>
      <c r="H269" s="53">
        <f t="shared" si="411"/>
        <v>-1</v>
      </c>
      <c r="I269" s="176">
        <v>2281.8200000000002</v>
      </c>
      <c r="J269" s="176">
        <v>0</v>
      </c>
      <c r="K269" s="176">
        <v>0</v>
      </c>
      <c r="L269" s="56" t="e">
        <f t="shared" si="412"/>
        <v>#DIV/0!</v>
      </c>
      <c r="M269" s="53" t="e">
        <f t="shared" si="413"/>
        <v>#DIV/0!</v>
      </c>
      <c r="N269" s="176">
        <v>0</v>
      </c>
      <c r="O269" s="176">
        <v>1522.73</v>
      </c>
      <c r="P269" s="176">
        <v>1309.8863587307601</v>
      </c>
      <c r="Q269" s="56">
        <f t="shared" si="414"/>
        <v>-0.1624901579061247</v>
      </c>
      <c r="R269" s="53">
        <f t="shared" si="415"/>
        <v>-1</v>
      </c>
      <c r="S269" s="176">
        <v>1254.55</v>
      </c>
      <c r="T269" s="176">
        <v>0</v>
      </c>
      <c r="U269" s="176">
        <v>0</v>
      </c>
      <c r="V269" s="56" t="e">
        <f t="shared" si="416"/>
        <v>#DIV/0!</v>
      </c>
      <c r="W269" s="53" t="e">
        <f t="shared" si="417"/>
        <v>#DIV/0!</v>
      </c>
      <c r="X269" s="180">
        <v>0</v>
      </c>
      <c r="Y269" s="176">
        <v>0</v>
      </c>
      <c r="Z269" s="176">
        <v>0</v>
      </c>
      <c r="AA269" s="56" t="e">
        <f t="shared" si="418"/>
        <v>#DIV/0!</v>
      </c>
      <c r="AB269" s="53">
        <f t="shared" si="419"/>
        <v>-1</v>
      </c>
      <c r="AC269" s="176">
        <v>5153.6499999999996</v>
      </c>
      <c r="AD269" s="176">
        <v>0</v>
      </c>
      <c r="AE269" s="176">
        <v>5399.4545659052701</v>
      </c>
      <c r="AF269" s="56">
        <f t="shared" si="420"/>
        <v>1</v>
      </c>
      <c r="AG269" s="53">
        <f t="shared" si="421"/>
        <v>-1</v>
      </c>
      <c r="AH269" s="180">
        <v>33333.68</v>
      </c>
      <c r="AI269" s="176">
        <v>0</v>
      </c>
      <c r="AJ269" s="176">
        <v>0</v>
      </c>
      <c r="AK269" s="56" t="e">
        <f t="shared" si="422"/>
        <v>#DIV/0!</v>
      </c>
      <c r="AL269" s="53">
        <f t="shared" si="423"/>
        <v>-1</v>
      </c>
      <c r="AM269" s="180">
        <v>47450.93</v>
      </c>
      <c r="AN269" s="176">
        <v>0</v>
      </c>
      <c r="AO269" s="176">
        <v>0</v>
      </c>
      <c r="AP269" s="56" t="e">
        <f t="shared" si="424"/>
        <v>#DIV/0!</v>
      </c>
      <c r="AQ269" s="53">
        <f t="shared" si="425"/>
        <v>-0.63978256811014356</v>
      </c>
      <c r="AR269" s="180">
        <v>5424.56</v>
      </c>
      <c r="AS269" s="176">
        <v>1954.0210723324401</v>
      </c>
      <c r="AT269" s="181">
        <v>2311.2077199630999</v>
      </c>
      <c r="AU269" s="56">
        <f t="shared" si="426"/>
        <v>0.15454545454545407</v>
      </c>
      <c r="AV269" s="53" t="e">
        <f t="shared" si="427"/>
        <v>#DIV/0!</v>
      </c>
      <c r="AW269" s="181">
        <v>0</v>
      </c>
      <c r="AX269" s="176">
        <v>0</v>
      </c>
      <c r="AY269" s="176">
        <v>0</v>
      </c>
      <c r="AZ269" s="56" t="e">
        <f t="shared" si="428"/>
        <v>#DIV/0!</v>
      </c>
      <c r="BA269" s="53" t="e">
        <f t="shared" si="429"/>
        <v>#DIV/0!</v>
      </c>
      <c r="BB269" s="176">
        <v>0</v>
      </c>
      <c r="BC269" s="176">
        <v>0</v>
      </c>
      <c r="BD269" s="176">
        <v>0</v>
      </c>
      <c r="BE269" s="56" t="e">
        <f t="shared" si="430"/>
        <v>#DIV/0!</v>
      </c>
      <c r="BF269" s="53">
        <f t="shared" si="431"/>
        <v>-0.60718711610301779</v>
      </c>
      <c r="BG269" s="176">
        <v>6234.55</v>
      </c>
      <c r="BH269" s="176">
        <v>2449.0115652999302</v>
      </c>
      <c r="BI269" s="176">
        <v>4439.5397525213002</v>
      </c>
      <c r="BJ269" s="56">
        <f t="shared" si="432"/>
        <v>0.44836363636363674</v>
      </c>
      <c r="BK269" s="57">
        <f t="shared" si="433"/>
        <v>-0.93971672917829041</v>
      </c>
      <c r="BL269" s="183">
        <f t="shared" ref="BL269:BL270" si="462">+D269+I269+N269+S269+X269+AC269+AH269+AM269+AR269++AW269+BB269+BG269</f>
        <v>101133.74</v>
      </c>
      <c r="BM269" s="184">
        <f t="shared" ref="BM269:BM270" si="463">+E269+J269+O269+T269+Y269+AD269+AI269+AN269+AS269++AX269+BC269+BH269</f>
        <v>6096.6726376323704</v>
      </c>
      <c r="BN269" s="185">
        <f t="shared" ref="BN269:BN270" si="464">+F269+K269+P269+U269+Z269+AE269+AJ269+AO269+AT269++AY269+BD269+BI269</f>
        <v>13626.937355802369</v>
      </c>
      <c r="BO269" s="59">
        <f t="shared" si="434"/>
        <v>0.55260140422995352</v>
      </c>
      <c r="BP269" s="464">
        <f>+BL269-BL270-BL274</f>
        <v>0</v>
      </c>
      <c r="BQ269" s="464">
        <f t="shared" ref="BQ269:BR269" si="465">+BM269-BM270-BM274</f>
        <v>0</v>
      </c>
      <c r="BR269" s="464">
        <f t="shared" si="465"/>
        <v>0</v>
      </c>
    </row>
    <row r="270" spans="2:70" ht="15" outlineLevel="1" x14ac:dyDescent="0.2">
      <c r="B270" s="218" t="s">
        <v>98</v>
      </c>
      <c r="C270" s="41" t="e">
        <f t="shared" si="409"/>
        <v>#DIV/0!</v>
      </c>
      <c r="D270" s="570">
        <v>0</v>
      </c>
      <c r="E270" s="603">
        <v>36.36</v>
      </c>
      <c r="F270" s="578">
        <v>35.496039656399702</v>
      </c>
      <c r="G270" s="43">
        <f t="shared" si="410"/>
        <v>-2.4339626391096023E-2</v>
      </c>
      <c r="H270" s="41">
        <f t="shared" si="411"/>
        <v>-1</v>
      </c>
      <c r="I270" s="245">
        <v>218.18</v>
      </c>
      <c r="J270" s="245">
        <v>0</v>
      </c>
      <c r="K270" s="499">
        <v>0</v>
      </c>
      <c r="L270" s="43" t="e">
        <f t="shared" si="412"/>
        <v>#DIV/0!</v>
      </c>
      <c r="M270" s="41" t="e">
        <f t="shared" si="413"/>
        <v>#DIV/0!</v>
      </c>
      <c r="N270" s="245"/>
      <c r="O270" s="245">
        <v>331.82</v>
      </c>
      <c r="P270" s="499">
        <v>285.43897575672798</v>
      </c>
      <c r="Q270" s="43">
        <f t="shared" si="414"/>
        <v>-0.16249015790612042</v>
      </c>
      <c r="R270" s="41">
        <f t="shared" si="415"/>
        <v>-1</v>
      </c>
      <c r="S270" s="245">
        <v>313.64</v>
      </c>
      <c r="T270" s="245">
        <v>0</v>
      </c>
      <c r="U270" s="499">
        <v>0</v>
      </c>
      <c r="V270" s="43" t="e">
        <f t="shared" si="416"/>
        <v>#DIV/0!</v>
      </c>
      <c r="W270" s="41" t="e">
        <f t="shared" si="417"/>
        <v>#DIV/0!</v>
      </c>
      <c r="X270" s="245">
        <v>0</v>
      </c>
      <c r="Y270" s="245">
        <v>0</v>
      </c>
      <c r="Z270" s="499">
        <v>0</v>
      </c>
      <c r="AA270" s="43" t="e">
        <f t="shared" si="418"/>
        <v>#DIV/0!</v>
      </c>
      <c r="AB270" s="41">
        <f t="shared" si="419"/>
        <v>-1</v>
      </c>
      <c r="AC270" s="245">
        <v>646.37</v>
      </c>
      <c r="AD270" s="245">
        <v>0</v>
      </c>
      <c r="AE270" s="499">
        <v>677.19877131046701</v>
      </c>
      <c r="AF270" s="43">
        <f t="shared" si="420"/>
        <v>1</v>
      </c>
      <c r="AG270" s="41">
        <f t="shared" si="421"/>
        <v>-1</v>
      </c>
      <c r="AH270" s="245">
        <v>3739.1</v>
      </c>
      <c r="AI270" s="245">
        <v>0</v>
      </c>
      <c r="AJ270" s="499">
        <v>0</v>
      </c>
      <c r="AK270" s="43" t="e">
        <f t="shared" si="422"/>
        <v>#DIV/0!</v>
      </c>
      <c r="AL270" s="41">
        <f t="shared" si="423"/>
        <v>-1</v>
      </c>
      <c r="AM270" s="245">
        <v>2503.64</v>
      </c>
      <c r="AN270" s="245">
        <v>0</v>
      </c>
      <c r="AO270" s="499">
        <v>0</v>
      </c>
      <c r="AP270" s="43" t="e">
        <f t="shared" si="424"/>
        <v>#DIV/0!</v>
      </c>
      <c r="AQ270" s="41">
        <f t="shared" si="425"/>
        <v>-0.63978256811014456</v>
      </c>
      <c r="AR270" s="245">
        <v>355.46</v>
      </c>
      <c r="AS270" s="499">
        <v>128.04288833956801</v>
      </c>
      <c r="AT270" s="500">
        <v>151.44857760594101</v>
      </c>
      <c r="AU270" s="43">
        <f t="shared" si="426"/>
        <v>0.15454545454545654</v>
      </c>
      <c r="AV270" s="41" t="e">
        <f t="shared" si="427"/>
        <v>#DIV/0!</v>
      </c>
      <c r="AW270" s="246">
        <v>0</v>
      </c>
      <c r="AX270" s="499"/>
      <c r="AY270" s="499"/>
      <c r="AZ270" s="43" t="e">
        <f t="shared" si="428"/>
        <v>#DIV/0!</v>
      </c>
      <c r="BA270" s="41" t="e">
        <f t="shared" si="429"/>
        <v>#DIV/0!</v>
      </c>
      <c r="BB270" s="245">
        <v>0</v>
      </c>
      <c r="BC270" s="499"/>
      <c r="BD270" s="499"/>
      <c r="BE270" s="43" t="e">
        <f t="shared" si="430"/>
        <v>#DIV/0!</v>
      </c>
      <c r="BF270" s="41">
        <f t="shared" si="431"/>
        <v>-1</v>
      </c>
      <c r="BG270" s="245">
        <v>909.09</v>
      </c>
      <c r="BH270" s="499"/>
      <c r="BI270" s="499"/>
      <c r="BJ270" s="43" t="e">
        <f t="shared" si="432"/>
        <v>#DIV/0!</v>
      </c>
      <c r="BK270" s="45">
        <f t="shared" si="433"/>
        <v>-0.94286753428255343</v>
      </c>
      <c r="BL270" s="247">
        <f t="shared" si="462"/>
        <v>8685.48</v>
      </c>
      <c r="BM270" s="248">
        <f t="shared" si="463"/>
        <v>496.22288833956804</v>
      </c>
      <c r="BN270" s="249">
        <f t="shared" si="464"/>
        <v>1149.5823643295357</v>
      </c>
      <c r="BO270" s="49">
        <f t="shared" si="434"/>
        <v>0.56834507579717675</v>
      </c>
      <c r="BP270" s="7"/>
      <c r="BQ270" s="7"/>
      <c r="BR270" s="7"/>
    </row>
    <row r="271" spans="2:70" ht="14.25" outlineLevel="2" x14ac:dyDescent="0.2">
      <c r="B271" s="295" t="s">
        <v>110</v>
      </c>
      <c r="C271" s="41" t="e">
        <f t="shared" si="409"/>
        <v>#DIV/0!</v>
      </c>
      <c r="D271" s="580"/>
      <c r="E271" s="615"/>
      <c r="F271" s="580"/>
      <c r="G271" s="43" t="e">
        <f t="shared" si="410"/>
        <v>#DIV/0!</v>
      </c>
      <c r="H271" s="41">
        <f t="shared" si="411"/>
        <v>-1</v>
      </c>
      <c r="I271" s="321">
        <v>7.7921428571428599</v>
      </c>
      <c r="J271" s="321">
        <v>0</v>
      </c>
      <c r="K271" s="322">
        <v>0</v>
      </c>
      <c r="L271" s="43" t="e">
        <f t="shared" si="412"/>
        <v>#DIV/0!</v>
      </c>
      <c r="M271" s="41" t="e">
        <f t="shared" si="413"/>
        <v>#DIV/0!</v>
      </c>
      <c r="N271" s="321">
        <v>0</v>
      </c>
      <c r="O271" s="321">
        <v>10.703870967741899</v>
      </c>
      <c r="P271" s="322">
        <v>9.2077088953783104</v>
      </c>
      <c r="Q271" s="43">
        <f t="shared" si="414"/>
        <v>-0.16249015790611798</v>
      </c>
      <c r="R271" s="41">
        <f t="shared" si="415"/>
        <v>-1</v>
      </c>
      <c r="S271" s="321">
        <v>10.4546666666667</v>
      </c>
      <c r="T271" s="321">
        <v>0</v>
      </c>
      <c r="U271" s="322">
        <v>0</v>
      </c>
      <c r="V271" s="43" t="e">
        <f t="shared" si="416"/>
        <v>#DIV/0!</v>
      </c>
      <c r="W271" s="41" t="e">
        <f t="shared" si="417"/>
        <v>#DIV/0!</v>
      </c>
      <c r="X271" s="321">
        <v>0</v>
      </c>
      <c r="Y271" s="321">
        <v>0</v>
      </c>
      <c r="Z271" s="322">
        <v>0</v>
      </c>
      <c r="AA271" s="43" t="e">
        <f t="shared" si="418"/>
        <v>#DIV/0!</v>
      </c>
      <c r="AB271" s="41">
        <f t="shared" si="419"/>
        <v>-1</v>
      </c>
      <c r="AC271" s="321">
        <v>21.545666666666701</v>
      </c>
      <c r="AD271" s="321">
        <v>0</v>
      </c>
      <c r="AE271" s="322">
        <v>22.573292377015601</v>
      </c>
      <c r="AF271" s="43">
        <f t="shared" si="420"/>
        <v>1</v>
      </c>
      <c r="AG271" s="41">
        <f t="shared" si="421"/>
        <v>-1</v>
      </c>
      <c r="AH271" s="321">
        <v>120.616129032258</v>
      </c>
      <c r="AI271" s="321">
        <v>0</v>
      </c>
      <c r="AJ271" s="322">
        <v>0</v>
      </c>
      <c r="AK271" s="43" t="e">
        <f t="shared" si="422"/>
        <v>#DIV/0!</v>
      </c>
      <c r="AL271" s="41">
        <f t="shared" si="423"/>
        <v>-1</v>
      </c>
      <c r="AM271" s="321">
        <v>80.762580645161293</v>
      </c>
      <c r="AN271" s="321">
        <v>0</v>
      </c>
      <c r="AO271" s="322">
        <v>0</v>
      </c>
      <c r="AP271" s="43" t="e">
        <f t="shared" si="424"/>
        <v>#DIV/0!</v>
      </c>
      <c r="AQ271" s="41">
        <f t="shared" si="425"/>
        <v>-0.99650274337971023</v>
      </c>
      <c r="AR271" s="321">
        <v>11.8486666666667</v>
      </c>
      <c r="AS271" s="322">
        <v>4.1437827941607802E-2</v>
      </c>
      <c r="AT271" s="323">
        <v>5.0482859201980199</v>
      </c>
      <c r="AU271" s="43">
        <f t="shared" si="426"/>
        <v>0.99179170344218881</v>
      </c>
      <c r="AV271" s="41" t="e">
        <f t="shared" si="427"/>
        <v>#DIV/0!</v>
      </c>
      <c r="AW271" s="323">
        <v>0</v>
      </c>
      <c r="AX271" s="322">
        <v>0</v>
      </c>
      <c r="AY271" s="322">
        <v>0</v>
      </c>
      <c r="AZ271" s="43" t="e">
        <f t="shared" si="428"/>
        <v>#DIV/0!</v>
      </c>
      <c r="BA271" s="41" t="e">
        <f t="shared" si="429"/>
        <v>#N/A</v>
      </c>
      <c r="BB271" s="321">
        <v>0</v>
      </c>
      <c r="BC271" s="322" t="e">
        <f>#N/A</f>
        <v>#N/A</v>
      </c>
      <c r="BD271" s="322">
        <v>0</v>
      </c>
      <c r="BE271" s="43" t="e">
        <f t="shared" si="430"/>
        <v>#N/A</v>
      </c>
      <c r="BF271" s="41">
        <f t="shared" si="431"/>
        <v>-1</v>
      </c>
      <c r="BG271" s="321">
        <v>29.325483870967702</v>
      </c>
      <c r="BH271" s="322">
        <v>0</v>
      </c>
      <c r="BI271" s="322">
        <v>0</v>
      </c>
      <c r="BJ271" s="43" t="e">
        <f t="shared" si="432"/>
        <v>#DIV/0!</v>
      </c>
      <c r="BK271" s="45">
        <f t="shared" si="433"/>
        <v>-0.93988143756851361</v>
      </c>
      <c r="BL271" s="324">
        <f>+BL269/BL13</f>
        <v>277.07873972602744</v>
      </c>
      <c r="BM271" s="325">
        <f>+BM269/BM13</f>
        <v>16.657575512656749</v>
      </c>
      <c r="BN271" s="328">
        <f>+BN269/BN13</f>
        <v>37.334074947403749</v>
      </c>
      <c r="BO271" s="49">
        <f t="shared" si="434"/>
        <v>0.55382380476484439</v>
      </c>
    </row>
    <row r="272" spans="2:70" ht="14.25" outlineLevel="2" x14ac:dyDescent="0.2">
      <c r="B272" s="295" t="s">
        <v>111</v>
      </c>
      <c r="C272" s="41" t="e">
        <f t="shared" si="409"/>
        <v>#DIV/0!</v>
      </c>
      <c r="D272" s="580"/>
      <c r="E272" s="615"/>
      <c r="F272" s="580"/>
      <c r="G272" s="43" t="e">
        <f t="shared" si="410"/>
        <v>#DIV/0!</v>
      </c>
      <c r="H272" s="41" t="e">
        <f t="shared" si="411"/>
        <v>#N/A</v>
      </c>
      <c r="I272" s="321" t="e">
        <f>#N/A</f>
        <v>#N/A</v>
      </c>
      <c r="J272" s="321" t="e">
        <f>#N/A</f>
        <v>#N/A</v>
      </c>
      <c r="K272" s="322" t="e">
        <f>#N/A</f>
        <v>#N/A</v>
      </c>
      <c r="L272" s="43" t="e">
        <f t="shared" si="412"/>
        <v>#N/A</v>
      </c>
      <c r="M272" s="41" t="e">
        <f t="shared" si="413"/>
        <v>#N/A</v>
      </c>
      <c r="N272" s="321">
        <v>0</v>
      </c>
      <c r="O272" s="321" t="e">
        <f>#N/A</f>
        <v>#N/A</v>
      </c>
      <c r="P272" s="322" t="e">
        <f>#N/A</f>
        <v>#N/A</v>
      </c>
      <c r="Q272" s="43" t="e">
        <f t="shared" si="414"/>
        <v>#N/A</v>
      </c>
      <c r="R272" s="41" t="e">
        <f t="shared" si="415"/>
        <v>#N/A</v>
      </c>
      <c r="S272" s="321" t="e">
        <f>#N/A</f>
        <v>#N/A</v>
      </c>
      <c r="T272" s="321" t="e">
        <f>#N/A</f>
        <v>#N/A</v>
      </c>
      <c r="U272" s="322" t="e">
        <f>#N/A</f>
        <v>#N/A</v>
      </c>
      <c r="V272" s="43" t="e">
        <f t="shared" si="416"/>
        <v>#N/A</v>
      </c>
      <c r="W272" s="41" t="e">
        <f t="shared" si="417"/>
        <v>#N/A</v>
      </c>
      <c r="X272" s="321" t="e">
        <f>#N/A</f>
        <v>#N/A</v>
      </c>
      <c r="Y272" s="321" t="e">
        <f>#N/A</f>
        <v>#N/A</v>
      </c>
      <c r="Z272" s="322" t="e">
        <f>#N/A</f>
        <v>#N/A</v>
      </c>
      <c r="AA272" s="43" t="e">
        <f t="shared" si="418"/>
        <v>#N/A</v>
      </c>
      <c r="AB272" s="41" t="e">
        <f t="shared" si="419"/>
        <v>#N/A</v>
      </c>
      <c r="AC272" s="321" t="e">
        <f>#N/A</f>
        <v>#N/A</v>
      </c>
      <c r="AD272" s="321" t="e">
        <f>#N/A</f>
        <v>#N/A</v>
      </c>
      <c r="AE272" s="322" t="e">
        <f>#N/A</f>
        <v>#N/A</v>
      </c>
      <c r="AF272" s="43" t="e">
        <f t="shared" si="420"/>
        <v>#N/A</v>
      </c>
      <c r="AG272" s="41" t="e">
        <f t="shared" si="421"/>
        <v>#N/A</v>
      </c>
      <c r="AH272" s="321" t="e">
        <f>#N/A</f>
        <v>#N/A</v>
      </c>
      <c r="AI272" s="321" t="e">
        <f>#N/A</f>
        <v>#N/A</v>
      </c>
      <c r="AJ272" s="322" t="e">
        <f>#N/A</f>
        <v>#N/A</v>
      </c>
      <c r="AK272" s="43" t="e">
        <f t="shared" si="422"/>
        <v>#N/A</v>
      </c>
      <c r="AL272" s="41" t="e">
        <f t="shared" si="423"/>
        <v>#N/A</v>
      </c>
      <c r="AM272" s="321" t="e">
        <f>#N/A</f>
        <v>#N/A</v>
      </c>
      <c r="AN272" s="321" t="e">
        <f>#N/A</f>
        <v>#N/A</v>
      </c>
      <c r="AO272" s="322" t="e">
        <f>#N/A</f>
        <v>#N/A</v>
      </c>
      <c r="AP272" s="43" t="e">
        <f t="shared" si="424"/>
        <v>#N/A</v>
      </c>
      <c r="AQ272" s="41" t="e">
        <f t="shared" si="425"/>
        <v>#N/A</v>
      </c>
      <c r="AR272" s="321" t="e">
        <f>#N/A</f>
        <v>#N/A</v>
      </c>
      <c r="AS272" s="322" t="e">
        <f>#N/A</f>
        <v>#N/A</v>
      </c>
      <c r="AT272" s="322" t="e">
        <f>#N/A</f>
        <v>#N/A</v>
      </c>
      <c r="AU272" s="43" t="e">
        <f t="shared" si="426"/>
        <v>#N/A</v>
      </c>
      <c r="AV272" s="41" t="e">
        <f t="shared" si="427"/>
        <v>#N/A</v>
      </c>
      <c r="AW272" s="322" t="e">
        <f>#N/A</f>
        <v>#N/A</v>
      </c>
      <c r="AX272" s="322">
        <v>0</v>
      </c>
      <c r="AY272" s="322">
        <v>0</v>
      </c>
      <c r="AZ272" s="43" t="e">
        <f t="shared" si="428"/>
        <v>#DIV/0!</v>
      </c>
      <c r="BA272" s="41" t="e">
        <f t="shared" si="429"/>
        <v>#N/A</v>
      </c>
      <c r="BB272" s="321" t="e">
        <f>#N/A</f>
        <v>#N/A</v>
      </c>
      <c r="BC272" s="322">
        <v>0</v>
      </c>
      <c r="BD272" s="322">
        <v>0</v>
      </c>
      <c r="BE272" s="43" t="e">
        <f t="shared" si="430"/>
        <v>#DIV/0!</v>
      </c>
      <c r="BF272" s="41" t="e">
        <f t="shared" si="431"/>
        <v>#N/A</v>
      </c>
      <c r="BG272" s="321" t="e">
        <f>#N/A</f>
        <v>#N/A</v>
      </c>
      <c r="BH272" s="322">
        <v>0</v>
      </c>
      <c r="BI272" s="322">
        <v>0</v>
      </c>
      <c r="BJ272" s="43" t="e">
        <f t="shared" si="432"/>
        <v>#DIV/0!</v>
      </c>
      <c r="BK272" s="45" t="e">
        <f t="shared" si="433"/>
        <v>#DIV/0!</v>
      </c>
      <c r="BL272" s="324"/>
      <c r="BM272" s="325"/>
      <c r="BN272" s="328"/>
      <c r="BO272" s="49" t="e">
        <f t="shared" si="434"/>
        <v>#DIV/0!</v>
      </c>
    </row>
    <row r="273" spans="2:70" ht="14.25" outlineLevel="2" x14ac:dyDescent="0.2">
      <c r="B273" s="295" t="s">
        <v>112</v>
      </c>
      <c r="C273" s="41" t="e">
        <f t="shared" si="409"/>
        <v>#DIV/0!</v>
      </c>
      <c r="D273" s="580"/>
      <c r="E273" s="615"/>
      <c r="F273" s="581"/>
      <c r="G273" s="43" t="e">
        <f t="shared" si="410"/>
        <v>#DIV/0!</v>
      </c>
      <c r="H273" s="41" t="e">
        <f t="shared" si="411"/>
        <v>#DIV/0!</v>
      </c>
      <c r="I273" s="321"/>
      <c r="J273" s="321"/>
      <c r="K273" s="505"/>
      <c r="L273" s="43" t="e">
        <f t="shared" si="412"/>
        <v>#DIV/0!</v>
      </c>
      <c r="M273" s="41" t="e">
        <f t="shared" si="413"/>
        <v>#DIV/0!</v>
      </c>
      <c r="N273" s="321"/>
      <c r="O273" s="321"/>
      <c r="P273" s="505"/>
      <c r="Q273" s="43" t="e">
        <f t="shared" si="414"/>
        <v>#DIV/0!</v>
      </c>
      <c r="R273" s="41" t="e">
        <f t="shared" si="415"/>
        <v>#DIV/0!</v>
      </c>
      <c r="S273" s="321"/>
      <c r="T273" s="321"/>
      <c r="U273" s="505"/>
      <c r="V273" s="43" t="e">
        <f t="shared" si="416"/>
        <v>#DIV/0!</v>
      </c>
      <c r="W273" s="41" t="e">
        <f t="shared" si="417"/>
        <v>#DIV/0!</v>
      </c>
      <c r="X273" s="321"/>
      <c r="Y273" s="321"/>
      <c r="Z273" s="505"/>
      <c r="AA273" s="43" t="e">
        <f t="shared" si="418"/>
        <v>#DIV/0!</v>
      </c>
      <c r="AB273" s="41" t="e">
        <f t="shared" si="419"/>
        <v>#DIV/0!</v>
      </c>
      <c r="AC273" s="321"/>
      <c r="AD273" s="321"/>
      <c r="AE273" s="505"/>
      <c r="AF273" s="43" t="e">
        <f t="shared" si="420"/>
        <v>#DIV/0!</v>
      </c>
      <c r="AG273" s="41" t="e">
        <f t="shared" si="421"/>
        <v>#DIV/0!</v>
      </c>
      <c r="AH273" s="321"/>
      <c r="AI273" s="321"/>
      <c r="AJ273" s="505"/>
      <c r="AK273" s="43" t="e">
        <f t="shared" si="422"/>
        <v>#DIV/0!</v>
      </c>
      <c r="AL273" s="41" t="e">
        <f t="shared" si="423"/>
        <v>#DIV/0!</v>
      </c>
      <c r="AM273" s="321"/>
      <c r="AN273" s="321"/>
      <c r="AO273" s="505"/>
      <c r="AP273" s="43" t="e">
        <f t="shared" si="424"/>
        <v>#DIV/0!</v>
      </c>
      <c r="AQ273" s="41" t="e">
        <f t="shared" si="425"/>
        <v>#DIV/0!</v>
      </c>
      <c r="AR273" s="321"/>
      <c r="AS273" s="505"/>
      <c r="AT273" s="506"/>
      <c r="AU273" s="43" t="e">
        <f t="shared" si="426"/>
        <v>#DIV/0!</v>
      </c>
      <c r="AV273" s="41" t="e">
        <f t="shared" si="427"/>
        <v>#DIV/0!</v>
      </c>
      <c r="AW273" s="323"/>
      <c r="AX273" s="505"/>
      <c r="AY273" s="505"/>
      <c r="AZ273" s="43" t="e">
        <f t="shared" si="428"/>
        <v>#DIV/0!</v>
      </c>
      <c r="BA273" s="41" t="e">
        <f t="shared" si="429"/>
        <v>#DIV/0!</v>
      </c>
      <c r="BB273" s="321"/>
      <c r="BC273" s="505"/>
      <c r="BD273" s="505"/>
      <c r="BE273" s="43" t="e">
        <f t="shared" si="430"/>
        <v>#DIV/0!</v>
      </c>
      <c r="BF273" s="41" t="e">
        <f t="shared" si="431"/>
        <v>#DIV/0!</v>
      </c>
      <c r="BG273" s="321"/>
      <c r="BH273" s="505"/>
      <c r="BI273" s="505"/>
      <c r="BJ273" s="43" t="e">
        <f t="shared" si="432"/>
        <v>#DIV/0!</v>
      </c>
      <c r="BK273" s="45" t="e">
        <f t="shared" si="433"/>
        <v>#DIV/0!</v>
      </c>
      <c r="BL273" s="324"/>
      <c r="BM273" s="325"/>
      <c r="BN273" s="328"/>
      <c r="BO273" s="49" t="e">
        <f t="shared" si="434"/>
        <v>#DIV/0!</v>
      </c>
    </row>
    <row r="274" spans="2:70" ht="15" outlineLevel="1" x14ac:dyDescent="0.2">
      <c r="B274" s="218" t="s">
        <v>102</v>
      </c>
      <c r="C274" s="41" t="e">
        <f t="shared" si="409"/>
        <v>#DIV/0!</v>
      </c>
      <c r="D274" s="570">
        <v>0</v>
      </c>
      <c r="E274" s="603">
        <v>134.55000000000001</v>
      </c>
      <c r="F274" s="578">
        <v>131.352919025538</v>
      </c>
      <c r="G274" s="43">
        <f t="shared" si="410"/>
        <v>-2.4339626391100041E-2</v>
      </c>
      <c r="H274" s="41">
        <f t="shared" si="411"/>
        <v>-1</v>
      </c>
      <c r="I274" s="245">
        <v>2063.64</v>
      </c>
      <c r="J274" s="245">
        <v>0</v>
      </c>
      <c r="K274" s="499">
        <v>0</v>
      </c>
      <c r="L274" s="43" t="e">
        <f t="shared" si="412"/>
        <v>#DIV/0!</v>
      </c>
      <c r="M274" s="41" t="e">
        <f t="shared" si="413"/>
        <v>#DIV/0!</v>
      </c>
      <c r="N274" s="245"/>
      <c r="O274" s="245">
        <v>1190.9100000000001</v>
      </c>
      <c r="P274" s="499">
        <v>1024.44738297404</v>
      </c>
      <c r="Q274" s="43">
        <f t="shared" si="414"/>
        <v>-0.16249015790611698</v>
      </c>
      <c r="R274" s="41">
        <f t="shared" si="415"/>
        <v>-1</v>
      </c>
      <c r="S274" s="245">
        <v>940.91</v>
      </c>
      <c r="T274" s="245">
        <v>0</v>
      </c>
      <c r="U274" s="499">
        <v>0</v>
      </c>
      <c r="V274" s="43" t="e">
        <f t="shared" si="416"/>
        <v>#DIV/0!</v>
      </c>
      <c r="W274" s="41" t="e">
        <f t="shared" si="417"/>
        <v>#DIV/0!</v>
      </c>
      <c r="X274" s="245">
        <v>0</v>
      </c>
      <c r="Y274" s="245">
        <v>0</v>
      </c>
      <c r="Z274" s="499">
        <v>0</v>
      </c>
      <c r="AA274" s="43" t="e">
        <f t="shared" si="418"/>
        <v>#DIV/0!</v>
      </c>
      <c r="AB274" s="41">
        <f t="shared" si="419"/>
        <v>-1</v>
      </c>
      <c r="AC274" s="245">
        <v>4507.28</v>
      </c>
      <c r="AD274" s="245">
        <v>0</v>
      </c>
      <c r="AE274" s="499">
        <v>4722.2557945948001</v>
      </c>
      <c r="AF274" s="43">
        <f t="shared" si="420"/>
        <v>1</v>
      </c>
      <c r="AG274" s="41">
        <f t="shared" si="421"/>
        <v>-1</v>
      </c>
      <c r="AH274" s="245">
        <v>29594.58</v>
      </c>
      <c r="AI274" s="245">
        <v>0</v>
      </c>
      <c r="AJ274" s="499">
        <v>0</v>
      </c>
      <c r="AK274" s="43" t="e">
        <f t="shared" si="422"/>
        <v>#DIV/0!</v>
      </c>
      <c r="AL274" s="41">
        <f t="shared" si="423"/>
        <v>-1</v>
      </c>
      <c r="AM274" s="245">
        <v>44947.29</v>
      </c>
      <c r="AN274" s="245">
        <v>0</v>
      </c>
      <c r="AO274" s="499">
        <v>0</v>
      </c>
      <c r="AP274" s="43" t="e">
        <f t="shared" si="424"/>
        <v>#DIV/0!</v>
      </c>
      <c r="AQ274" s="41">
        <f t="shared" si="425"/>
        <v>-0.63978256811014378</v>
      </c>
      <c r="AR274" s="245">
        <v>5069.1000000000004</v>
      </c>
      <c r="AS274" s="499">
        <v>1825.9781839928701</v>
      </c>
      <c r="AT274" s="500">
        <v>2159.7591423571498</v>
      </c>
      <c r="AU274" s="43">
        <f t="shared" si="426"/>
        <v>0.15454545454545129</v>
      </c>
      <c r="AV274" s="41" t="e">
        <f t="shared" si="427"/>
        <v>#DIV/0!</v>
      </c>
      <c r="AW274" s="246">
        <v>0</v>
      </c>
      <c r="AX274" s="499">
        <v>0</v>
      </c>
      <c r="AY274" s="499">
        <v>0</v>
      </c>
      <c r="AZ274" s="43" t="e">
        <f t="shared" si="428"/>
        <v>#DIV/0!</v>
      </c>
      <c r="BA274" s="41" t="e">
        <f t="shared" si="429"/>
        <v>#DIV/0!</v>
      </c>
      <c r="BB274" s="245">
        <v>0</v>
      </c>
      <c r="BC274" s="499">
        <v>0</v>
      </c>
      <c r="BD274" s="499">
        <v>0</v>
      </c>
      <c r="BE274" s="43" t="e">
        <f t="shared" si="430"/>
        <v>#DIV/0!</v>
      </c>
      <c r="BF274" s="41">
        <f t="shared" si="431"/>
        <v>-0.54013145056015255</v>
      </c>
      <c r="BG274" s="245">
        <v>5325.46</v>
      </c>
      <c r="BH274" s="499">
        <v>2449.0115652999302</v>
      </c>
      <c r="BI274" s="499">
        <v>4439.5397525213002</v>
      </c>
      <c r="BJ274" s="43">
        <f t="shared" si="432"/>
        <v>0.44836363636363674</v>
      </c>
      <c r="BK274" s="45">
        <f t="shared" si="433"/>
        <v>-0.93942071219844692</v>
      </c>
      <c r="BL274" s="247">
        <f t="shared" ref="BL274:BL277" si="466">+D274+I274+N274+S274+X274+AC274+AH274+AM274+AR274++AW274+BB274+BG274</f>
        <v>92448.260000000024</v>
      </c>
      <c r="BM274" s="248">
        <f t="shared" ref="BM274:BM277" si="467">+E274+J274+O274+T274+Y274+AD274+AI274+AN274+AS274++AX274+BC274+BH274</f>
        <v>5600.4497492928003</v>
      </c>
      <c r="BN274" s="249">
        <f t="shared" ref="BN274:BN277" si="468">+F274+K274+P274+U274+Z274+AE274+AJ274+AO274+AT274++AY274+BD274+BI274</f>
        <v>12477.354991472828</v>
      </c>
      <c r="BO274" s="49">
        <f t="shared" si="434"/>
        <v>0.55115088469309292</v>
      </c>
      <c r="BP274" s="7"/>
      <c r="BQ274" s="7"/>
      <c r="BR274" s="7"/>
    </row>
    <row r="275" spans="2:70" ht="15" outlineLevel="1" x14ac:dyDescent="0.2">
      <c r="B275" s="216" t="s">
        <v>103</v>
      </c>
      <c r="C275" s="41" t="e">
        <f t="shared" si="409"/>
        <v>#DIV/0!</v>
      </c>
      <c r="D275" s="565">
        <v>0</v>
      </c>
      <c r="E275" s="598">
        <v>6.5</v>
      </c>
      <c r="F275" s="565">
        <v>6.38928713815194</v>
      </c>
      <c r="G275" s="43">
        <f t="shared" si="410"/>
        <v>-1.7327889552336339E-2</v>
      </c>
      <c r="H275" s="41" t="e">
        <f t="shared" si="411"/>
        <v>#DIV/0!</v>
      </c>
      <c r="I275" s="212"/>
      <c r="J275" s="212">
        <v>0</v>
      </c>
      <c r="K275" s="210">
        <v>0</v>
      </c>
      <c r="L275" s="43" t="e">
        <f t="shared" si="412"/>
        <v>#DIV/0!</v>
      </c>
      <c r="M275" s="41" t="e">
        <f t="shared" si="413"/>
        <v>#DIV/0!</v>
      </c>
      <c r="N275" s="212"/>
      <c r="O275" s="212">
        <v>0</v>
      </c>
      <c r="P275" s="210">
        <v>74.214133696749201</v>
      </c>
      <c r="Q275" s="43">
        <f t="shared" si="414"/>
        <v>1</v>
      </c>
      <c r="R275" s="41" t="e">
        <f t="shared" si="415"/>
        <v>#DIV/0!</v>
      </c>
      <c r="S275" s="212"/>
      <c r="T275" s="212">
        <v>0</v>
      </c>
      <c r="U275" s="210">
        <v>0</v>
      </c>
      <c r="V275" s="43" t="e">
        <f t="shared" si="416"/>
        <v>#DIV/0!</v>
      </c>
      <c r="W275" s="41" t="e">
        <f t="shared" si="417"/>
        <v>#DIV/0!</v>
      </c>
      <c r="X275" s="212"/>
      <c r="Y275" s="212">
        <v>0</v>
      </c>
      <c r="Z275" s="210">
        <v>0</v>
      </c>
      <c r="AA275" s="43" t="e">
        <f t="shared" si="418"/>
        <v>#DIV/0!</v>
      </c>
      <c r="AB275" s="41">
        <f t="shared" si="419"/>
        <v>-1</v>
      </c>
      <c r="AC275" s="212">
        <v>14.63</v>
      </c>
      <c r="AD275" s="212">
        <v>0</v>
      </c>
      <c r="AE275" s="210">
        <v>108.351803409675</v>
      </c>
      <c r="AF275" s="43">
        <f t="shared" si="420"/>
        <v>1</v>
      </c>
      <c r="AG275" s="41">
        <f t="shared" si="421"/>
        <v>-1</v>
      </c>
      <c r="AH275" s="212">
        <v>672.45</v>
      </c>
      <c r="AI275" s="212">
        <v>0</v>
      </c>
      <c r="AJ275" s="210">
        <v>0</v>
      </c>
      <c r="AK275" s="43" t="e">
        <f t="shared" si="422"/>
        <v>#DIV/0!</v>
      </c>
      <c r="AL275" s="41">
        <f t="shared" si="423"/>
        <v>-1</v>
      </c>
      <c r="AM275" s="212">
        <v>623.08000000000004</v>
      </c>
      <c r="AN275" s="212">
        <v>0</v>
      </c>
      <c r="AO275" s="210">
        <v>0</v>
      </c>
      <c r="AP275" s="43" t="e">
        <f t="shared" si="424"/>
        <v>#DIV/0!</v>
      </c>
      <c r="AQ275" s="41">
        <f t="shared" si="425"/>
        <v>-0.70161198379234835</v>
      </c>
      <c r="AR275" s="212">
        <v>111.57</v>
      </c>
      <c r="AS275" s="210">
        <v>33.291150968287702</v>
      </c>
      <c r="AT275" s="211">
        <v>39.376630177544598</v>
      </c>
      <c r="AU275" s="43">
        <f t="shared" si="426"/>
        <v>0.15454545454545462</v>
      </c>
      <c r="AV275" s="41" t="e">
        <f t="shared" si="427"/>
        <v>#DIV/0!</v>
      </c>
      <c r="AW275" s="211">
        <v>0</v>
      </c>
      <c r="AX275" s="210">
        <v>0</v>
      </c>
      <c r="AY275" s="210">
        <v>0</v>
      </c>
      <c r="AZ275" s="43" t="e">
        <f t="shared" si="428"/>
        <v>#DIV/0!</v>
      </c>
      <c r="BA275" s="41" t="e">
        <f t="shared" si="429"/>
        <v>#DIV/0!</v>
      </c>
      <c r="BB275" s="212">
        <v>0</v>
      </c>
      <c r="BC275" s="210">
        <v>0</v>
      </c>
      <c r="BD275" s="210">
        <v>0</v>
      </c>
      <c r="BE275" s="43" t="e">
        <f t="shared" si="430"/>
        <v>#DIV/0!</v>
      </c>
      <c r="BF275" s="41">
        <f t="shared" si="431"/>
        <v>-1</v>
      </c>
      <c r="BG275" s="212">
        <v>49.02</v>
      </c>
      <c r="BH275" s="210">
        <v>0</v>
      </c>
      <c r="BI275" s="210">
        <v>0</v>
      </c>
      <c r="BJ275" s="43" t="e">
        <f t="shared" si="432"/>
        <v>#DIV/0!</v>
      </c>
      <c r="BK275" s="45">
        <f t="shared" si="433"/>
        <v>-0.97294499339229124</v>
      </c>
      <c r="BL275" s="213">
        <f t="shared" si="466"/>
        <v>1470.75</v>
      </c>
      <c r="BM275" s="214">
        <f t="shared" si="467"/>
        <v>39.791150968287702</v>
      </c>
      <c r="BN275" s="215">
        <f t="shared" si="468"/>
        <v>228.33185442212073</v>
      </c>
      <c r="BO275" s="49">
        <f t="shared" si="434"/>
        <v>0.8257310568032914</v>
      </c>
    </row>
    <row r="276" spans="2:70" ht="15" outlineLevel="1" x14ac:dyDescent="0.2">
      <c r="B276" s="216" t="s">
        <v>104</v>
      </c>
      <c r="C276" s="41" t="e">
        <f t="shared" si="409"/>
        <v>#DIV/0!</v>
      </c>
      <c r="D276" s="565">
        <v>0</v>
      </c>
      <c r="E276" s="598">
        <v>36.94</v>
      </c>
      <c r="F276" s="565">
        <v>35.465288136895403</v>
      </c>
      <c r="G276" s="43">
        <f t="shared" si="410"/>
        <v>-4.1581837920285115E-2</v>
      </c>
      <c r="H276" s="41">
        <f t="shared" si="411"/>
        <v>-1</v>
      </c>
      <c r="I276" s="212">
        <v>461.38</v>
      </c>
      <c r="J276" s="212">
        <v>0</v>
      </c>
      <c r="K276" s="210">
        <v>0</v>
      </c>
      <c r="L276" s="43" t="e">
        <f t="shared" si="412"/>
        <v>#DIV/0!</v>
      </c>
      <c r="M276" s="41" t="e">
        <f t="shared" si="413"/>
        <v>#DIV/0!</v>
      </c>
      <c r="N276" s="212"/>
      <c r="O276" s="212">
        <v>273.31</v>
      </c>
      <c r="P276" s="210">
        <v>338.06763638143201</v>
      </c>
      <c r="Q276" s="43">
        <f t="shared" si="414"/>
        <v>0.19155230910174384</v>
      </c>
      <c r="R276" s="41">
        <f t="shared" si="415"/>
        <v>-1</v>
      </c>
      <c r="S276" s="212">
        <v>209.45</v>
      </c>
      <c r="T276" s="212">
        <v>0</v>
      </c>
      <c r="U276" s="210">
        <v>0</v>
      </c>
      <c r="V276" s="43" t="e">
        <f t="shared" si="416"/>
        <v>#DIV/0!</v>
      </c>
      <c r="W276" s="41" t="e">
        <f t="shared" si="417"/>
        <v>#DIV/0!</v>
      </c>
      <c r="X276" s="212">
        <v>0</v>
      </c>
      <c r="Y276" s="212">
        <v>0</v>
      </c>
      <c r="Z276" s="210">
        <v>0</v>
      </c>
      <c r="AA276" s="43" t="e">
        <f t="shared" si="418"/>
        <v>#DIV/0!</v>
      </c>
      <c r="AB276" s="41">
        <f t="shared" si="419"/>
        <v>-1</v>
      </c>
      <c r="AC276" s="212">
        <v>1424.53</v>
      </c>
      <c r="AD276" s="212">
        <v>0</v>
      </c>
      <c r="AE276" s="210">
        <v>1558.34441221628</v>
      </c>
      <c r="AF276" s="43">
        <f t="shared" si="420"/>
        <v>1</v>
      </c>
      <c r="AG276" s="41">
        <f t="shared" si="421"/>
        <v>-1</v>
      </c>
      <c r="AH276" s="212">
        <v>10012.11</v>
      </c>
      <c r="AI276" s="212">
        <v>0</v>
      </c>
      <c r="AJ276" s="210">
        <v>0</v>
      </c>
      <c r="AK276" s="43" t="e">
        <f t="shared" si="422"/>
        <v>#DIV/0!</v>
      </c>
      <c r="AL276" s="41">
        <f t="shared" si="423"/>
        <v>-1</v>
      </c>
      <c r="AM276" s="212">
        <v>15019.32</v>
      </c>
      <c r="AN276" s="212">
        <v>0</v>
      </c>
      <c r="AO276" s="210">
        <v>0</v>
      </c>
      <c r="AP276" s="43" t="e">
        <f t="shared" si="424"/>
        <v>#DIV/0!</v>
      </c>
      <c r="AQ276" s="41">
        <f t="shared" si="425"/>
        <v>-0.55098562528957296</v>
      </c>
      <c r="AR276" s="212">
        <v>1341.99</v>
      </c>
      <c r="AS276" s="210">
        <v>602.57280071764603</v>
      </c>
      <c r="AT276" s="211">
        <v>712.72051697786105</v>
      </c>
      <c r="AU276" s="43">
        <f t="shared" si="426"/>
        <v>0.15454545454545474</v>
      </c>
      <c r="AV276" s="41" t="e">
        <f t="shared" si="427"/>
        <v>#DIV/0!</v>
      </c>
      <c r="AW276" s="211">
        <v>0</v>
      </c>
      <c r="AX276" s="210">
        <v>0</v>
      </c>
      <c r="AY276" s="210">
        <v>0</v>
      </c>
      <c r="AZ276" s="43" t="e">
        <f t="shared" si="428"/>
        <v>#DIV/0!</v>
      </c>
      <c r="BA276" s="41" t="e">
        <f t="shared" si="429"/>
        <v>#DIV/0!</v>
      </c>
      <c r="BB276" s="212">
        <v>0</v>
      </c>
      <c r="BC276" s="210">
        <v>0</v>
      </c>
      <c r="BD276" s="210">
        <v>0</v>
      </c>
      <c r="BE276" s="43" t="e">
        <f t="shared" si="430"/>
        <v>#DIV/0!</v>
      </c>
      <c r="BF276" s="41">
        <f t="shared" si="431"/>
        <v>-0.40298898090494351</v>
      </c>
      <c r="BG276" s="212">
        <v>1353.7</v>
      </c>
      <c r="BH276" s="210">
        <v>808.17381654897804</v>
      </c>
      <c r="BI276" s="210">
        <v>1465.0481183320301</v>
      </c>
      <c r="BJ276" s="43">
        <f t="shared" si="432"/>
        <v>0.44836363636363635</v>
      </c>
      <c r="BK276" s="45">
        <f t="shared" si="433"/>
        <v>-0.942291968432316</v>
      </c>
      <c r="BL276" s="213">
        <f t="shared" si="466"/>
        <v>29822.480000000003</v>
      </c>
      <c r="BM276" s="214">
        <f t="shared" si="467"/>
        <v>1720.9966172666241</v>
      </c>
      <c r="BN276" s="215">
        <f t="shared" si="468"/>
        <v>4109.6459720444982</v>
      </c>
      <c r="BO276" s="49">
        <f t="shared" si="434"/>
        <v>0.58122995776922126</v>
      </c>
    </row>
    <row r="277" spans="2:70" s="131" customFormat="1" ht="15" outlineLevel="1" x14ac:dyDescent="0.2">
      <c r="B277" s="175" t="s">
        <v>105</v>
      </c>
      <c r="C277" s="53" t="e">
        <f t="shared" si="409"/>
        <v>#DIV/0!</v>
      </c>
      <c r="D277" s="682">
        <f>+D275+D276</f>
        <v>0</v>
      </c>
      <c r="E277" s="593">
        <v>43.44</v>
      </c>
      <c r="F277" s="561">
        <v>41.854575275047303</v>
      </c>
      <c r="G277" s="56">
        <f t="shared" si="410"/>
        <v>-3.7879364789490222E-2</v>
      </c>
      <c r="H277" s="53">
        <f t="shared" si="411"/>
        <v>-1</v>
      </c>
      <c r="I277" s="180">
        <v>461.38</v>
      </c>
      <c r="J277" s="180">
        <v>0</v>
      </c>
      <c r="K277" s="176">
        <v>0</v>
      </c>
      <c r="L277" s="56" t="e">
        <f t="shared" si="412"/>
        <v>#DIV/0!</v>
      </c>
      <c r="M277" s="53" t="e">
        <f t="shared" si="413"/>
        <v>#DIV/0!</v>
      </c>
      <c r="N277" s="180">
        <v>0</v>
      </c>
      <c r="O277" s="180">
        <v>273.31</v>
      </c>
      <c r="P277" s="176">
        <v>412.28177007818101</v>
      </c>
      <c r="Q277" s="56">
        <f t="shared" si="414"/>
        <v>0.33707959013523153</v>
      </c>
      <c r="R277" s="53">
        <f t="shared" si="415"/>
        <v>-1</v>
      </c>
      <c r="S277" s="180">
        <v>209.45</v>
      </c>
      <c r="T277" s="180">
        <v>0</v>
      </c>
      <c r="U277" s="176">
        <v>0</v>
      </c>
      <c r="V277" s="56" t="e">
        <f t="shared" si="416"/>
        <v>#DIV/0!</v>
      </c>
      <c r="W277" s="53" t="e">
        <f t="shared" si="417"/>
        <v>#DIV/0!</v>
      </c>
      <c r="X277" s="180">
        <v>0</v>
      </c>
      <c r="Y277" s="180">
        <v>0</v>
      </c>
      <c r="Z277" s="176">
        <v>0</v>
      </c>
      <c r="AA277" s="56" t="e">
        <f t="shared" si="418"/>
        <v>#DIV/0!</v>
      </c>
      <c r="AB277" s="53">
        <f t="shared" si="419"/>
        <v>-1</v>
      </c>
      <c r="AC277" s="180">
        <v>1439.16</v>
      </c>
      <c r="AD277" s="180">
        <v>0</v>
      </c>
      <c r="AE277" s="176">
        <v>1666.6962156259599</v>
      </c>
      <c r="AF277" s="56">
        <f t="shared" si="420"/>
        <v>1</v>
      </c>
      <c r="AG277" s="53">
        <f t="shared" si="421"/>
        <v>-1</v>
      </c>
      <c r="AH277" s="180">
        <v>10684.56</v>
      </c>
      <c r="AI277" s="180">
        <v>0</v>
      </c>
      <c r="AJ277" s="176">
        <v>0</v>
      </c>
      <c r="AK277" s="56" t="e">
        <f t="shared" si="422"/>
        <v>#DIV/0!</v>
      </c>
      <c r="AL277" s="53">
        <f t="shared" si="423"/>
        <v>-1</v>
      </c>
      <c r="AM277" s="180">
        <v>15642.4</v>
      </c>
      <c r="AN277" s="180">
        <v>0</v>
      </c>
      <c r="AO277" s="176">
        <v>0</v>
      </c>
      <c r="AP277" s="56" t="e">
        <f t="shared" si="424"/>
        <v>#DIV/0!</v>
      </c>
      <c r="AQ277" s="53">
        <f t="shared" si="425"/>
        <v>-0.56254715891608598</v>
      </c>
      <c r="AR277" s="180">
        <v>1453.56</v>
      </c>
      <c r="AS277" s="176">
        <v>635.86395168593401</v>
      </c>
      <c r="AT277" s="181">
        <v>752.09714715540599</v>
      </c>
      <c r="AU277" s="56">
        <f t="shared" si="426"/>
        <v>0.15454545454545474</v>
      </c>
      <c r="AV277" s="53" t="e">
        <f t="shared" si="427"/>
        <v>#DIV/0!</v>
      </c>
      <c r="AW277" s="181">
        <v>0</v>
      </c>
      <c r="AX277" s="176">
        <v>0</v>
      </c>
      <c r="AY277" s="176">
        <v>0</v>
      </c>
      <c r="AZ277" s="56" t="e">
        <f t="shared" si="428"/>
        <v>#DIV/0!</v>
      </c>
      <c r="BA277" s="53" t="e">
        <f t="shared" si="429"/>
        <v>#DIV/0!</v>
      </c>
      <c r="BB277" s="180">
        <v>0</v>
      </c>
      <c r="BC277" s="176">
        <v>0</v>
      </c>
      <c r="BD277" s="176">
        <v>0</v>
      </c>
      <c r="BE277" s="56" t="e">
        <f t="shared" si="430"/>
        <v>#DIV/0!</v>
      </c>
      <c r="BF277" s="53">
        <f t="shared" si="431"/>
        <v>-0.42385236073558658</v>
      </c>
      <c r="BG277" s="180">
        <v>1402.72</v>
      </c>
      <c r="BH277" s="176">
        <v>808.17381654897804</v>
      </c>
      <c r="BI277" s="176">
        <v>1465.0481183320301</v>
      </c>
      <c r="BJ277" s="56">
        <f t="shared" si="432"/>
        <v>0.44836363636363635</v>
      </c>
      <c r="BK277" s="57">
        <f t="shared" si="433"/>
        <v>-0.94373262944621206</v>
      </c>
      <c r="BL277" s="183">
        <f t="shared" si="466"/>
        <v>31293.23</v>
      </c>
      <c r="BM277" s="184">
        <f t="shared" si="467"/>
        <v>1760.7877682349122</v>
      </c>
      <c r="BN277" s="185">
        <f t="shared" si="468"/>
        <v>4337.9778264666238</v>
      </c>
      <c r="BO277" s="59">
        <f t="shared" si="434"/>
        <v>0.59409940791027238</v>
      </c>
      <c r="BP277" s="464">
        <f>+BL277-BL275-BL276</f>
        <v>0</v>
      </c>
      <c r="BQ277" s="464">
        <f t="shared" ref="BQ277:BR277" si="469">+BM277-BM275-BM276</f>
        <v>0</v>
      </c>
      <c r="BR277" s="464">
        <f t="shared" si="469"/>
        <v>0</v>
      </c>
    </row>
    <row r="278" spans="2:70" ht="14.25" outlineLevel="1" x14ac:dyDescent="0.2">
      <c r="B278" s="306" t="s">
        <v>106</v>
      </c>
      <c r="C278" s="87" t="e">
        <f t="shared" si="409"/>
        <v>#DIV/0!</v>
      </c>
      <c r="D278" s="692">
        <f>IFERROR(D275/D270,0)</f>
        <v>0</v>
      </c>
      <c r="E278" s="614">
        <v>0.17876787678767903</v>
      </c>
      <c r="F278" s="582">
        <v>0.18</v>
      </c>
      <c r="G278" s="89">
        <f t="shared" si="410"/>
        <v>6.8451289573387116E-3</v>
      </c>
      <c r="H278" s="87" t="e">
        <f t="shared" si="411"/>
        <v>#N/A</v>
      </c>
      <c r="I278" s="315">
        <v>0</v>
      </c>
      <c r="J278" s="315" t="e">
        <f>#N/A</f>
        <v>#N/A</v>
      </c>
      <c r="K278" s="507">
        <v>0.26</v>
      </c>
      <c r="L278" s="89" t="e">
        <f t="shared" si="412"/>
        <v>#N/A</v>
      </c>
      <c r="M278" s="87" t="e">
        <f t="shared" si="413"/>
        <v>#N/A</v>
      </c>
      <c r="N278" s="315" t="e">
        <f>#N/A</f>
        <v>#N/A</v>
      </c>
      <c r="O278" s="315">
        <v>0</v>
      </c>
      <c r="P278" s="507">
        <v>0.26</v>
      </c>
      <c r="Q278" s="89">
        <f t="shared" si="414"/>
        <v>1</v>
      </c>
      <c r="R278" s="87" t="e">
        <f t="shared" si="415"/>
        <v>#N/A</v>
      </c>
      <c r="S278" s="315">
        <v>0</v>
      </c>
      <c r="T278" s="315" t="e">
        <f>#N/A</f>
        <v>#N/A</v>
      </c>
      <c r="U278" s="507">
        <v>0.16</v>
      </c>
      <c r="V278" s="89" t="e">
        <f t="shared" si="416"/>
        <v>#N/A</v>
      </c>
      <c r="W278" s="87" t="e">
        <f t="shared" si="417"/>
        <v>#N/A</v>
      </c>
      <c r="X278" s="315" t="e">
        <f>#N/A</f>
        <v>#N/A</v>
      </c>
      <c r="Y278" s="315" t="e">
        <f>#N/A</f>
        <v>#N/A</v>
      </c>
      <c r="Z278" s="507">
        <v>0.16</v>
      </c>
      <c r="AA278" s="89" t="e">
        <f t="shared" si="418"/>
        <v>#N/A</v>
      </c>
      <c r="AB278" s="87" t="e">
        <f t="shared" si="419"/>
        <v>#N/A</v>
      </c>
      <c r="AC278" s="315">
        <v>2.2634095022974501E-2</v>
      </c>
      <c r="AD278" s="315" t="e">
        <f>#N/A</f>
        <v>#N/A</v>
      </c>
      <c r="AE278" s="507">
        <v>0.16</v>
      </c>
      <c r="AF278" s="89" t="e">
        <f t="shared" si="420"/>
        <v>#N/A</v>
      </c>
      <c r="AG278" s="87" t="e">
        <f t="shared" si="421"/>
        <v>#N/A</v>
      </c>
      <c r="AH278" s="315">
        <v>0.17984274290604702</v>
      </c>
      <c r="AI278" s="315" t="e">
        <f>#N/A</f>
        <v>#N/A</v>
      </c>
      <c r="AJ278" s="507">
        <v>0.33</v>
      </c>
      <c r="AK278" s="89" t="e">
        <f t="shared" si="422"/>
        <v>#N/A</v>
      </c>
      <c r="AL278" s="87" t="e">
        <f t="shared" si="423"/>
        <v>#N/A</v>
      </c>
      <c r="AM278" s="315">
        <v>0.24886964579572102</v>
      </c>
      <c r="AN278" s="315" t="e">
        <f>#N/A</f>
        <v>#N/A</v>
      </c>
      <c r="AO278" s="507">
        <v>0.33</v>
      </c>
      <c r="AP278" s="89" t="e">
        <f t="shared" si="424"/>
        <v>#N/A</v>
      </c>
      <c r="AQ278" s="87">
        <f t="shared" si="425"/>
        <v>-0.17164470735861023</v>
      </c>
      <c r="AR278" s="315">
        <v>0.31387497890058003</v>
      </c>
      <c r="AS278" s="507">
        <v>0.26</v>
      </c>
      <c r="AT278" s="508">
        <v>0.26</v>
      </c>
      <c r="AU278" s="89">
        <f t="shared" si="426"/>
        <v>0</v>
      </c>
      <c r="AV278" s="87" t="e">
        <f t="shared" si="427"/>
        <v>#N/A</v>
      </c>
      <c r="AW278" s="317" t="e">
        <f>#N/A</f>
        <v>#N/A</v>
      </c>
      <c r="AX278" s="507"/>
      <c r="AY278" s="507"/>
      <c r="AZ278" s="89" t="e">
        <f t="shared" si="428"/>
        <v>#DIV/0!</v>
      </c>
      <c r="BA278" s="87" t="e">
        <f t="shared" si="429"/>
        <v>#N/A</v>
      </c>
      <c r="BB278" s="315" t="e">
        <f>#N/A</f>
        <v>#N/A</v>
      </c>
      <c r="BC278" s="507"/>
      <c r="BD278" s="507"/>
      <c r="BE278" s="89" t="e">
        <f t="shared" si="430"/>
        <v>#DIV/0!</v>
      </c>
      <c r="BF278" s="87">
        <f t="shared" si="431"/>
        <v>-1</v>
      </c>
      <c r="BG278" s="315">
        <v>5.3922053922053896E-2</v>
      </c>
      <c r="BH278" s="507"/>
      <c r="BI278" s="507"/>
      <c r="BJ278" s="89" t="e">
        <f t="shared" si="432"/>
        <v>#DIV/0!</v>
      </c>
      <c r="BK278" s="91">
        <f t="shared" si="433"/>
        <v>-0.52645126955465926</v>
      </c>
      <c r="BL278" s="318">
        <f>+BL275/BL270</f>
        <v>0.16933433730778266</v>
      </c>
      <c r="BM278" s="319">
        <f>+BM275/BM270</f>
        <v>8.0188060452903581E-2</v>
      </c>
      <c r="BN278" s="318">
        <f>+BN275/BN270</f>
        <v>0.19862157032592387</v>
      </c>
      <c r="BO278" s="93">
        <f t="shared" si="434"/>
        <v>0.5962771801606408</v>
      </c>
    </row>
    <row r="279" spans="2:70" ht="14.25" outlineLevel="1" x14ac:dyDescent="0.2">
      <c r="B279" s="306" t="s">
        <v>107</v>
      </c>
      <c r="C279" s="87" t="e">
        <f t="shared" si="409"/>
        <v>#DIV/0!</v>
      </c>
      <c r="D279" s="692">
        <f>+IFERROR(D276/D274,0)</f>
        <v>0</v>
      </c>
      <c r="E279" s="614">
        <v>0.27454477889260503</v>
      </c>
      <c r="F279" s="582">
        <v>0.27</v>
      </c>
      <c r="G279" s="89">
        <f t="shared" si="410"/>
        <v>-1.6832514417055619E-2</v>
      </c>
      <c r="H279" s="87" t="e">
        <f t="shared" si="411"/>
        <v>#N/A</v>
      </c>
      <c r="I279" s="315">
        <v>0.22357581748754601</v>
      </c>
      <c r="J279" s="315" t="e">
        <f>#N/A</f>
        <v>#N/A</v>
      </c>
      <c r="K279" s="507">
        <v>0.33</v>
      </c>
      <c r="L279" s="89" t="e">
        <f t="shared" si="412"/>
        <v>#N/A</v>
      </c>
      <c r="M279" s="87" t="e">
        <f t="shared" si="413"/>
        <v>#N/A</v>
      </c>
      <c r="N279" s="315" t="e">
        <f>#N/A</f>
        <v>#N/A</v>
      </c>
      <c r="O279" s="315">
        <v>0.22949677137651001</v>
      </c>
      <c r="P279" s="507">
        <v>0.33</v>
      </c>
      <c r="Q279" s="89">
        <f t="shared" si="414"/>
        <v>0.30455523825300002</v>
      </c>
      <c r="R279" s="87" t="e">
        <f t="shared" si="415"/>
        <v>#N/A</v>
      </c>
      <c r="S279" s="315">
        <v>0.22260364965830901</v>
      </c>
      <c r="T279" s="315" t="e">
        <f>#N/A</f>
        <v>#N/A</v>
      </c>
      <c r="U279" s="507">
        <v>0.26</v>
      </c>
      <c r="V279" s="89" t="e">
        <f t="shared" si="416"/>
        <v>#N/A</v>
      </c>
      <c r="W279" s="87" t="e">
        <f t="shared" si="417"/>
        <v>#N/A</v>
      </c>
      <c r="X279" s="315" t="e">
        <f>#N/A</f>
        <v>#N/A</v>
      </c>
      <c r="Y279" s="315" t="e">
        <f>#N/A</f>
        <v>#N/A</v>
      </c>
      <c r="Z279" s="507">
        <v>0.26</v>
      </c>
      <c r="AA279" s="89" t="e">
        <f t="shared" si="418"/>
        <v>#N/A</v>
      </c>
      <c r="AB279" s="87" t="e">
        <f t="shared" si="419"/>
        <v>#N/A</v>
      </c>
      <c r="AC279" s="315">
        <v>0.31605092206386104</v>
      </c>
      <c r="AD279" s="315" t="e">
        <f>#N/A</f>
        <v>#N/A</v>
      </c>
      <c r="AE279" s="507">
        <v>0.33</v>
      </c>
      <c r="AF279" s="89" t="e">
        <f t="shared" si="420"/>
        <v>#N/A</v>
      </c>
      <c r="AG279" s="87" t="e">
        <f t="shared" si="421"/>
        <v>#N/A</v>
      </c>
      <c r="AH279" s="315">
        <v>0.33830890656329604</v>
      </c>
      <c r="AI279" s="315" t="e">
        <f>#N/A</f>
        <v>#N/A</v>
      </c>
      <c r="AJ279" s="507">
        <v>0.35</v>
      </c>
      <c r="AK279" s="89" t="e">
        <f t="shared" si="422"/>
        <v>#N/A</v>
      </c>
      <c r="AL279" s="87" t="e">
        <f t="shared" si="423"/>
        <v>#N/A</v>
      </c>
      <c r="AM279" s="315">
        <v>0.33415407247022</v>
      </c>
      <c r="AN279" s="315" t="e">
        <f>#N/A</f>
        <v>#N/A</v>
      </c>
      <c r="AO279" s="507">
        <v>0.34</v>
      </c>
      <c r="AP279" s="89" t="e">
        <f t="shared" si="424"/>
        <v>#N/A</v>
      </c>
      <c r="AQ279" s="87">
        <f t="shared" si="425"/>
        <v>0.24650928844477121</v>
      </c>
      <c r="AR279" s="315">
        <v>0.264739302834823</v>
      </c>
      <c r="AS279" s="507">
        <v>0.33</v>
      </c>
      <c r="AT279" s="508">
        <v>0.33</v>
      </c>
      <c r="AU279" s="89">
        <f t="shared" si="426"/>
        <v>0</v>
      </c>
      <c r="AV279" s="87" t="e">
        <f t="shared" si="427"/>
        <v>#N/A</v>
      </c>
      <c r="AW279" s="317" t="e">
        <f>#N/A</f>
        <v>#N/A</v>
      </c>
      <c r="AX279" s="507">
        <v>0.33</v>
      </c>
      <c r="AY279" s="507">
        <v>0.33</v>
      </c>
      <c r="AZ279" s="89">
        <f t="shared" si="428"/>
        <v>0</v>
      </c>
      <c r="BA279" s="87" t="e">
        <f t="shared" si="429"/>
        <v>#N/A</v>
      </c>
      <c r="BB279" s="315" t="e">
        <f>#N/A</f>
        <v>#N/A</v>
      </c>
      <c r="BC279" s="507">
        <v>0.33</v>
      </c>
      <c r="BD279" s="507">
        <v>0.33</v>
      </c>
      <c r="BE279" s="89">
        <f t="shared" si="430"/>
        <v>0</v>
      </c>
      <c r="BF279" s="87">
        <f t="shared" si="431"/>
        <v>0.29822102386052929</v>
      </c>
      <c r="BG279" s="315">
        <v>0.25419400389825503</v>
      </c>
      <c r="BH279" s="507">
        <v>0.33</v>
      </c>
      <c r="BI279" s="507">
        <v>0.33</v>
      </c>
      <c r="BJ279" s="89">
        <f t="shared" si="432"/>
        <v>0</v>
      </c>
      <c r="BK279" s="91">
        <f t="shared" si="433"/>
        <v>-4.7396665396178664E-2</v>
      </c>
      <c r="BL279" s="318">
        <f>+BL276/BL274</f>
        <v>0.32258562789607936</v>
      </c>
      <c r="BM279" s="319">
        <f>+BM276/BM274</f>
        <v>0.30729614482907269</v>
      </c>
      <c r="BN279" s="318">
        <f>+BN276/BN274</f>
        <v>0.32936836171232436</v>
      </c>
      <c r="BO279" s="93">
        <f t="shared" si="434"/>
        <v>6.7013773783560618E-2</v>
      </c>
    </row>
    <row r="280" spans="2:70" ht="14.25" outlineLevel="1" x14ac:dyDescent="0.2">
      <c r="B280" s="306" t="s">
        <v>108</v>
      </c>
      <c r="C280" s="87" t="e">
        <f t="shared" si="409"/>
        <v>#DIV/0!</v>
      </c>
      <c r="D280" s="692">
        <f>+IFERROR(D277/D269,0)</f>
        <v>0</v>
      </c>
      <c r="E280" s="614">
        <v>0.25416886080393203</v>
      </c>
      <c r="F280" s="579">
        <v>0.25085308056872002</v>
      </c>
      <c r="G280" s="89">
        <f t="shared" si="410"/>
        <v>-1.3218016807665491E-2</v>
      </c>
      <c r="H280" s="87">
        <f t="shared" si="411"/>
        <v>-1</v>
      </c>
      <c r="I280" s="316">
        <v>0.20219824526036201</v>
      </c>
      <c r="J280" s="316"/>
      <c r="K280" s="316"/>
      <c r="L280" s="89" t="e">
        <f t="shared" si="412"/>
        <v>#DIV/0!</v>
      </c>
      <c r="M280" s="87" t="e">
        <f t="shared" si="413"/>
        <v>#DIV/0!</v>
      </c>
      <c r="N280" s="316"/>
      <c r="O280" s="316">
        <v>0.17948684271013202</v>
      </c>
      <c r="P280" s="316">
        <v>0.31474621239484302</v>
      </c>
      <c r="Q280" s="89">
        <f t="shared" si="414"/>
        <v>0.42974105599412504</v>
      </c>
      <c r="R280" s="87">
        <f t="shared" si="415"/>
        <v>-1</v>
      </c>
      <c r="S280" s="316">
        <v>0.16695229365111</v>
      </c>
      <c r="T280" s="316"/>
      <c r="U280" s="316"/>
      <c r="V280" s="89" t="e">
        <f t="shared" si="416"/>
        <v>#DIV/0!</v>
      </c>
      <c r="W280" s="87" t="e">
        <f t="shared" si="417"/>
        <v>#DIV/0!</v>
      </c>
      <c r="X280" s="315"/>
      <c r="Y280" s="316"/>
      <c r="Z280" s="316"/>
      <c r="AA280" s="89" t="e">
        <f t="shared" si="418"/>
        <v>#DIV/0!</v>
      </c>
      <c r="AB280" s="87">
        <f t="shared" si="419"/>
        <v>-1</v>
      </c>
      <c r="AC280" s="316">
        <v>0.27925062819555102</v>
      </c>
      <c r="AD280" s="316"/>
      <c r="AE280" s="316">
        <v>0.30867862582829703</v>
      </c>
      <c r="AF280" s="89">
        <f t="shared" si="420"/>
        <v>1</v>
      </c>
      <c r="AG280" s="87">
        <f t="shared" si="421"/>
        <v>-1</v>
      </c>
      <c r="AH280" s="315">
        <v>0.32053346645194902</v>
      </c>
      <c r="AI280" s="316"/>
      <c r="AJ280" s="316"/>
      <c r="AK280" s="89" t="e">
        <f t="shared" si="422"/>
        <v>#DIV/0!</v>
      </c>
      <c r="AL280" s="87">
        <f t="shared" si="423"/>
        <v>-1</v>
      </c>
      <c r="AM280" s="315">
        <v>0.32965423438486902</v>
      </c>
      <c r="AN280" s="316"/>
      <c r="AO280" s="316"/>
      <c r="AP280" s="89" t="e">
        <f t="shared" si="424"/>
        <v>#DIV/0!</v>
      </c>
      <c r="AQ280" s="87">
        <f t="shared" si="425"/>
        <v>0.21441330251245094</v>
      </c>
      <c r="AR280" s="315">
        <v>0.26795906027401301</v>
      </c>
      <c r="AS280" s="316">
        <v>0.32541304732549703</v>
      </c>
      <c r="AT280" s="317">
        <v>0.32541304732549703</v>
      </c>
      <c r="AU280" s="89">
        <f t="shared" si="426"/>
        <v>0</v>
      </c>
      <c r="AV280" s="87" t="e">
        <f t="shared" si="427"/>
        <v>#DIV/0!</v>
      </c>
      <c r="AW280" s="317"/>
      <c r="AX280" s="316"/>
      <c r="AY280" s="316"/>
      <c r="AZ280" s="89" t="e">
        <f t="shared" si="428"/>
        <v>#DIV/0!</v>
      </c>
      <c r="BA280" s="87" t="e">
        <f t="shared" si="429"/>
        <v>#DIV/0!</v>
      </c>
      <c r="BB280" s="316"/>
      <c r="BC280" s="316"/>
      <c r="BD280" s="316"/>
      <c r="BE280" s="89" t="e">
        <f t="shared" si="430"/>
        <v>#DIV/0!</v>
      </c>
      <c r="BF280" s="87">
        <f t="shared" si="431"/>
        <v>0.46672286700125476</v>
      </c>
      <c r="BG280" s="316">
        <v>0.22499137868811703</v>
      </c>
      <c r="BH280" s="316">
        <v>0.33</v>
      </c>
      <c r="BI280" s="316">
        <v>0.33</v>
      </c>
      <c r="BJ280" s="89">
        <f t="shared" si="432"/>
        <v>0</v>
      </c>
      <c r="BK280" s="91">
        <f t="shared" si="433"/>
        <v>-6.6617159506804968E-2</v>
      </c>
      <c r="BL280" s="318">
        <f>+BL277/BL269</f>
        <v>0.30942423369292976</v>
      </c>
      <c r="BM280" s="319">
        <f>+BM277/BM269</f>
        <v>0.28881127016173697</v>
      </c>
      <c r="BN280" s="318">
        <f>+BN277/BN269</f>
        <v>0.31833842874602392</v>
      </c>
      <c r="BO280" s="93">
        <f t="shared" si="434"/>
        <v>9.2753987322857098E-2</v>
      </c>
    </row>
    <row r="281" spans="2:70" ht="14.25" outlineLevel="1" x14ac:dyDescent="0.2">
      <c r="B281" s="329"/>
      <c r="C281" s="41" t="e">
        <f t="shared" si="409"/>
        <v>#DIV/0!</v>
      </c>
      <c r="D281" s="577"/>
      <c r="E281" s="611"/>
      <c r="F281" s="577"/>
      <c r="G281" s="43" t="e">
        <f t="shared" si="410"/>
        <v>#DIV/0!</v>
      </c>
      <c r="H281" s="41" t="e">
        <f t="shared" si="411"/>
        <v>#DIV/0!</v>
      </c>
      <c r="I281" s="300"/>
      <c r="J281" s="300"/>
      <c r="K281" s="300"/>
      <c r="L281" s="43" t="e">
        <f t="shared" si="412"/>
        <v>#DIV/0!</v>
      </c>
      <c r="M281" s="41" t="e">
        <f t="shared" si="413"/>
        <v>#DIV/0!</v>
      </c>
      <c r="N281" s="300"/>
      <c r="O281" s="300"/>
      <c r="P281" s="300"/>
      <c r="Q281" s="43" t="e">
        <f t="shared" si="414"/>
        <v>#DIV/0!</v>
      </c>
      <c r="R281" s="41" t="e">
        <f t="shared" si="415"/>
        <v>#DIV/0!</v>
      </c>
      <c r="S281" s="300"/>
      <c r="T281" s="300"/>
      <c r="U281" s="300"/>
      <c r="V281" s="43" t="e">
        <f t="shared" si="416"/>
        <v>#DIV/0!</v>
      </c>
      <c r="W281" s="41" t="e">
        <f t="shared" si="417"/>
        <v>#DIV/0!</v>
      </c>
      <c r="X281" s="305"/>
      <c r="Y281" s="300"/>
      <c r="Z281" s="300"/>
      <c r="AA281" s="43" t="e">
        <f t="shared" si="418"/>
        <v>#DIV/0!</v>
      </c>
      <c r="AB281" s="41" t="e">
        <f t="shared" si="419"/>
        <v>#DIV/0!</v>
      </c>
      <c r="AC281" s="300"/>
      <c r="AD281" s="300"/>
      <c r="AE281" s="300"/>
      <c r="AF281" s="43" t="e">
        <f t="shared" si="420"/>
        <v>#DIV/0!</v>
      </c>
      <c r="AG281" s="41" t="e">
        <f t="shared" si="421"/>
        <v>#DIV/0!</v>
      </c>
      <c r="AH281" s="305"/>
      <c r="AI281" s="300"/>
      <c r="AJ281" s="300"/>
      <c r="AK281" s="43" t="e">
        <f t="shared" si="422"/>
        <v>#DIV/0!</v>
      </c>
      <c r="AL281" s="41" t="e">
        <f t="shared" si="423"/>
        <v>#DIV/0!</v>
      </c>
      <c r="AM281" s="305"/>
      <c r="AN281" s="300"/>
      <c r="AO281" s="300"/>
      <c r="AP281" s="43" t="e">
        <f t="shared" si="424"/>
        <v>#DIV/0!</v>
      </c>
      <c r="AQ281" s="41" t="e">
        <f t="shared" si="425"/>
        <v>#DIV/0!</v>
      </c>
      <c r="AR281" s="305"/>
      <c r="AS281" s="300"/>
      <c r="AT281" s="301"/>
      <c r="AU281" s="43" t="e">
        <f t="shared" si="426"/>
        <v>#DIV/0!</v>
      </c>
      <c r="AV281" s="41" t="e">
        <f t="shared" si="427"/>
        <v>#DIV/0!</v>
      </c>
      <c r="AW281" s="301"/>
      <c r="AX281" s="300"/>
      <c r="AY281" s="300"/>
      <c r="AZ281" s="43" t="e">
        <f t="shared" si="428"/>
        <v>#DIV/0!</v>
      </c>
      <c r="BA281" s="41" t="e">
        <f t="shared" si="429"/>
        <v>#DIV/0!</v>
      </c>
      <c r="BB281" s="300"/>
      <c r="BC281" s="300"/>
      <c r="BD281" s="300"/>
      <c r="BE281" s="43" t="e">
        <f t="shared" si="430"/>
        <v>#DIV/0!</v>
      </c>
      <c r="BF281" s="41" t="e">
        <f t="shared" si="431"/>
        <v>#DIV/0!</v>
      </c>
      <c r="BG281" s="300"/>
      <c r="BH281" s="300"/>
      <c r="BI281" s="300"/>
      <c r="BJ281" s="43" t="e">
        <f t="shared" si="432"/>
        <v>#DIV/0!</v>
      </c>
      <c r="BK281" s="45" t="e">
        <f t="shared" si="433"/>
        <v>#DIV/0!</v>
      </c>
      <c r="BL281" s="302"/>
      <c r="BM281" s="303"/>
      <c r="BN281" s="304"/>
      <c r="BO281" s="49" t="e">
        <f t="shared" si="434"/>
        <v>#DIV/0!</v>
      </c>
    </row>
    <row r="282" spans="2:70" ht="15" outlineLevel="1" x14ac:dyDescent="0.2">
      <c r="B282" s="504" t="s">
        <v>115</v>
      </c>
      <c r="C282" s="41" t="e">
        <f t="shared" si="409"/>
        <v>#DIV/0!</v>
      </c>
      <c r="D282" s="577"/>
      <c r="E282" s="611"/>
      <c r="F282" s="577"/>
      <c r="G282" s="43" t="e">
        <f t="shared" si="410"/>
        <v>#DIV/0!</v>
      </c>
      <c r="H282" s="41" t="e">
        <f t="shared" si="411"/>
        <v>#DIV/0!</v>
      </c>
      <c r="I282" s="300"/>
      <c r="J282" s="300"/>
      <c r="K282" s="300"/>
      <c r="L282" s="43" t="e">
        <f t="shared" si="412"/>
        <v>#DIV/0!</v>
      </c>
      <c r="M282" s="41" t="e">
        <f t="shared" si="413"/>
        <v>#DIV/0!</v>
      </c>
      <c r="N282" s="300"/>
      <c r="O282" s="300"/>
      <c r="P282" s="300"/>
      <c r="Q282" s="43" t="e">
        <f t="shared" si="414"/>
        <v>#DIV/0!</v>
      </c>
      <c r="R282" s="41" t="e">
        <f t="shared" si="415"/>
        <v>#DIV/0!</v>
      </c>
      <c r="S282" s="300"/>
      <c r="T282" s="300"/>
      <c r="U282" s="300"/>
      <c r="V282" s="43" t="e">
        <f t="shared" si="416"/>
        <v>#DIV/0!</v>
      </c>
      <c r="W282" s="41" t="e">
        <f t="shared" si="417"/>
        <v>#DIV/0!</v>
      </c>
      <c r="X282" s="305"/>
      <c r="Y282" s="300"/>
      <c r="Z282" s="300"/>
      <c r="AA282" s="43" t="e">
        <f t="shared" si="418"/>
        <v>#DIV/0!</v>
      </c>
      <c r="AB282" s="41" t="e">
        <f t="shared" si="419"/>
        <v>#DIV/0!</v>
      </c>
      <c r="AC282" s="300"/>
      <c r="AD282" s="300"/>
      <c r="AE282" s="300"/>
      <c r="AF282" s="43" t="e">
        <f t="shared" si="420"/>
        <v>#DIV/0!</v>
      </c>
      <c r="AG282" s="41" t="e">
        <f t="shared" si="421"/>
        <v>#DIV/0!</v>
      </c>
      <c r="AH282" s="305"/>
      <c r="AI282" s="300"/>
      <c r="AJ282" s="300"/>
      <c r="AK282" s="43" t="e">
        <f t="shared" si="422"/>
        <v>#DIV/0!</v>
      </c>
      <c r="AL282" s="41" t="e">
        <f t="shared" si="423"/>
        <v>#DIV/0!</v>
      </c>
      <c r="AM282" s="305"/>
      <c r="AN282" s="300"/>
      <c r="AO282" s="300"/>
      <c r="AP282" s="43" t="e">
        <f t="shared" si="424"/>
        <v>#DIV/0!</v>
      </c>
      <c r="AQ282" s="41" t="e">
        <f t="shared" si="425"/>
        <v>#DIV/0!</v>
      </c>
      <c r="AR282" s="305"/>
      <c r="AS282" s="300"/>
      <c r="AT282" s="301"/>
      <c r="AU282" s="43" t="e">
        <f t="shared" si="426"/>
        <v>#DIV/0!</v>
      </c>
      <c r="AV282" s="41" t="e">
        <f t="shared" si="427"/>
        <v>#DIV/0!</v>
      </c>
      <c r="AW282" s="301"/>
      <c r="AX282" s="300"/>
      <c r="AY282" s="300"/>
      <c r="AZ282" s="43" t="e">
        <f t="shared" si="428"/>
        <v>#DIV/0!</v>
      </c>
      <c r="BA282" s="41" t="e">
        <f t="shared" si="429"/>
        <v>#DIV/0!</v>
      </c>
      <c r="BB282" s="300"/>
      <c r="BC282" s="300"/>
      <c r="BD282" s="300"/>
      <c r="BE282" s="43" t="e">
        <f t="shared" si="430"/>
        <v>#DIV/0!</v>
      </c>
      <c r="BF282" s="41" t="e">
        <f t="shared" si="431"/>
        <v>#DIV/0!</v>
      </c>
      <c r="BG282" s="300"/>
      <c r="BH282" s="300"/>
      <c r="BI282" s="300"/>
      <c r="BJ282" s="43" t="e">
        <f t="shared" si="432"/>
        <v>#DIV/0!</v>
      </c>
      <c r="BK282" s="45" t="e">
        <f t="shared" si="433"/>
        <v>#DIV/0!</v>
      </c>
      <c r="BL282" s="302"/>
      <c r="BM282" s="303"/>
      <c r="BN282" s="304"/>
      <c r="BO282" s="49" t="e">
        <f t="shared" si="434"/>
        <v>#DIV/0!</v>
      </c>
    </row>
    <row r="283" spans="2:70" ht="15" outlineLevel="1" x14ac:dyDescent="0.2">
      <c r="B283" s="175" t="s">
        <v>97</v>
      </c>
      <c r="C283" s="53" t="e">
        <f t="shared" si="409"/>
        <v>#DIV/0!</v>
      </c>
      <c r="D283" s="682">
        <f>+D284+D288</f>
        <v>0</v>
      </c>
      <c r="E283" s="593">
        <v>0</v>
      </c>
      <c r="F283" s="561">
        <v>0</v>
      </c>
      <c r="G283" s="56" t="e">
        <f t="shared" si="410"/>
        <v>#DIV/0!</v>
      </c>
      <c r="H283" s="53" t="e">
        <f t="shared" si="411"/>
        <v>#DIV/0!</v>
      </c>
      <c r="I283" s="176">
        <v>0</v>
      </c>
      <c r="J283" s="176">
        <v>0</v>
      </c>
      <c r="K283" s="176">
        <v>0</v>
      </c>
      <c r="L283" s="56" t="e">
        <f t="shared" si="412"/>
        <v>#DIV/0!</v>
      </c>
      <c r="M283" s="53" t="e">
        <f t="shared" si="413"/>
        <v>#DIV/0!</v>
      </c>
      <c r="N283" s="176">
        <v>0</v>
      </c>
      <c r="O283" s="176">
        <v>0</v>
      </c>
      <c r="P283" s="176">
        <v>0</v>
      </c>
      <c r="Q283" s="56" t="e">
        <f t="shared" si="414"/>
        <v>#DIV/0!</v>
      </c>
      <c r="R283" s="53" t="e">
        <f t="shared" si="415"/>
        <v>#DIV/0!</v>
      </c>
      <c r="S283" s="176">
        <v>0</v>
      </c>
      <c r="T283" s="176">
        <v>0</v>
      </c>
      <c r="U283" s="176">
        <v>0</v>
      </c>
      <c r="V283" s="56" t="e">
        <f t="shared" si="416"/>
        <v>#DIV/0!</v>
      </c>
      <c r="W283" s="53" t="e">
        <f t="shared" si="417"/>
        <v>#DIV/0!</v>
      </c>
      <c r="X283" s="180">
        <v>0</v>
      </c>
      <c r="Y283" s="176">
        <v>0</v>
      </c>
      <c r="Z283" s="176">
        <v>0</v>
      </c>
      <c r="AA283" s="56" t="e">
        <f t="shared" si="418"/>
        <v>#DIV/0!</v>
      </c>
      <c r="AB283" s="53" t="e">
        <f t="shared" si="419"/>
        <v>#DIV/0!</v>
      </c>
      <c r="AC283" s="176">
        <v>0</v>
      </c>
      <c r="AD283" s="176">
        <v>0</v>
      </c>
      <c r="AE283" s="176">
        <v>0</v>
      </c>
      <c r="AF283" s="56" t="e">
        <f t="shared" si="420"/>
        <v>#DIV/0!</v>
      </c>
      <c r="AG283" s="53">
        <f t="shared" si="421"/>
        <v>-1</v>
      </c>
      <c r="AH283" s="180">
        <v>8519.08</v>
      </c>
      <c r="AI283" s="176">
        <v>0</v>
      </c>
      <c r="AJ283" s="176">
        <v>0</v>
      </c>
      <c r="AK283" s="56" t="e">
        <f t="shared" si="422"/>
        <v>#DIV/0!</v>
      </c>
      <c r="AL283" s="53">
        <f t="shared" si="423"/>
        <v>-1</v>
      </c>
      <c r="AM283" s="180">
        <v>7409.08</v>
      </c>
      <c r="AN283" s="176">
        <v>0</v>
      </c>
      <c r="AO283" s="176">
        <v>0</v>
      </c>
      <c r="AP283" s="56" t="e">
        <f t="shared" si="424"/>
        <v>#DIV/0!</v>
      </c>
      <c r="AQ283" s="53" t="e">
        <f t="shared" si="425"/>
        <v>#DIV/0!</v>
      </c>
      <c r="AR283" s="180">
        <v>0</v>
      </c>
      <c r="AS283" s="176">
        <v>0</v>
      </c>
      <c r="AT283" s="181">
        <v>0</v>
      </c>
      <c r="AU283" s="56" t="e">
        <f t="shared" si="426"/>
        <v>#DIV/0!</v>
      </c>
      <c r="AV283" s="53" t="e">
        <f t="shared" si="427"/>
        <v>#DIV/0!</v>
      </c>
      <c r="AW283" s="181">
        <v>0</v>
      </c>
      <c r="AX283" s="176">
        <v>0</v>
      </c>
      <c r="AY283" s="176">
        <v>0</v>
      </c>
      <c r="AZ283" s="56" t="e">
        <f t="shared" si="428"/>
        <v>#DIV/0!</v>
      </c>
      <c r="BA283" s="53" t="e">
        <f t="shared" si="429"/>
        <v>#DIV/0!</v>
      </c>
      <c r="BB283" s="176">
        <v>0</v>
      </c>
      <c r="BC283" s="176">
        <v>0</v>
      </c>
      <c r="BD283" s="176">
        <v>0</v>
      </c>
      <c r="BE283" s="56" t="e">
        <f t="shared" si="430"/>
        <v>#DIV/0!</v>
      </c>
      <c r="BF283" s="53" t="e">
        <f t="shared" si="431"/>
        <v>#DIV/0!</v>
      </c>
      <c r="BG283" s="176">
        <v>0</v>
      </c>
      <c r="BH283" s="176">
        <v>0</v>
      </c>
      <c r="BI283" s="176">
        <v>0</v>
      </c>
      <c r="BJ283" s="56" t="e">
        <f t="shared" si="432"/>
        <v>#DIV/0!</v>
      </c>
      <c r="BK283" s="57">
        <f t="shared" si="433"/>
        <v>-1</v>
      </c>
      <c r="BL283" s="183">
        <f t="shared" ref="BL283:BL284" si="470">+D283+I283+N283+S283+X283+AC283+AH283+AM283+AR283++AW283+BB283+BG283</f>
        <v>15928.16</v>
      </c>
      <c r="BM283" s="184">
        <f t="shared" ref="BM283:BM284" si="471">+E283+J283+O283+T283+Y283+AD283+AI283+AN283+AS283++AX283+BC283+BH283</f>
        <v>0</v>
      </c>
      <c r="BN283" s="185">
        <f t="shared" ref="BN283:BN284" si="472">+F283+K283+P283+U283+Z283+AE283+AJ283+AO283+AT283++AY283+BD283+BI283</f>
        <v>0</v>
      </c>
      <c r="BO283" s="59" t="e">
        <f t="shared" si="434"/>
        <v>#DIV/0!</v>
      </c>
      <c r="BP283" s="464">
        <f>+BL283-BL284-BL288</f>
        <v>0</v>
      </c>
      <c r="BQ283" s="464">
        <f t="shared" ref="BQ283:BR283" si="473">+BM283-BM284-BM288</f>
        <v>0</v>
      </c>
      <c r="BR283" s="464">
        <f t="shared" si="473"/>
        <v>0</v>
      </c>
    </row>
    <row r="284" spans="2:70" ht="15" outlineLevel="1" x14ac:dyDescent="0.2">
      <c r="B284" s="218" t="s">
        <v>98</v>
      </c>
      <c r="C284" s="41" t="e">
        <f t="shared" si="409"/>
        <v>#DIV/0!</v>
      </c>
      <c r="D284" s="578">
        <v>0</v>
      </c>
      <c r="E284" s="612">
        <v>0</v>
      </c>
      <c r="F284" s="578"/>
      <c r="G284" s="43" t="e">
        <f t="shared" si="410"/>
        <v>#DIV/0!</v>
      </c>
      <c r="H284" s="41" t="e">
        <f t="shared" si="411"/>
        <v>#DIV/0!</v>
      </c>
      <c r="I284" s="499"/>
      <c r="J284" s="499">
        <v>0</v>
      </c>
      <c r="K284" s="499"/>
      <c r="L284" s="43" t="e">
        <f t="shared" si="412"/>
        <v>#DIV/0!</v>
      </c>
      <c r="M284" s="41" t="e">
        <f t="shared" si="413"/>
        <v>#DIV/0!</v>
      </c>
      <c r="N284" s="499"/>
      <c r="O284" s="499">
        <v>0</v>
      </c>
      <c r="P284" s="499"/>
      <c r="Q284" s="43" t="e">
        <f t="shared" si="414"/>
        <v>#DIV/0!</v>
      </c>
      <c r="R284" s="41" t="e">
        <f t="shared" si="415"/>
        <v>#DIV/0!</v>
      </c>
      <c r="S284" s="499"/>
      <c r="T284" s="499">
        <v>0</v>
      </c>
      <c r="U284" s="499"/>
      <c r="V284" s="43" t="e">
        <f t="shared" si="416"/>
        <v>#DIV/0!</v>
      </c>
      <c r="W284" s="41" t="e">
        <f t="shared" si="417"/>
        <v>#DIV/0!</v>
      </c>
      <c r="X284" s="245"/>
      <c r="Y284" s="499">
        <v>0</v>
      </c>
      <c r="Z284" s="499"/>
      <c r="AA284" s="43" t="e">
        <f t="shared" si="418"/>
        <v>#DIV/0!</v>
      </c>
      <c r="AB284" s="41" t="e">
        <f t="shared" si="419"/>
        <v>#DIV/0!</v>
      </c>
      <c r="AC284" s="499"/>
      <c r="AD284" s="499">
        <v>0</v>
      </c>
      <c r="AE284" s="499"/>
      <c r="AF284" s="43" t="e">
        <f t="shared" si="420"/>
        <v>#DIV/0!</v>
      </c>
      <c r="AG284" s="41">
        <f t="shared" si="421"/>
        <v>-1</v>
      </c>
      <c r="AH284" s="245">
        <v>7039.98</v>
      </c>
      <c r="AI284" s="499">
        <v>0</v>
      </c>
      <c r="AJ284" s="499">
        <v>0</v>
      </c>
      <c r="AK284" s="43" t="e">
        <f t="shared" si="422"/>
        <v>#DIV/0!</v>
      </c>
      <c r="AL284" s="41">
        <f t="shared" si="423"/>
        <v>-1</v>
      </c>
      <c r="AM284" s="245">
        <v>5218.18</v>
      </c>
      <c r="AN284" s="245">
        <v>0</v>
      </c>
      <c r="AO284" s="499">
        <v>0</v>
      </c>
      <c r="AP284" s="43" t="e">
        <f t="shared" si="424"/>
        <v>#DIV/0!</v>
      </c>
      <c r="AQ284" s="41" t="e">
        <f t="shared" si="425"/>
        <v>#DIV/0!</v>
      </c>
      <c r="AR284" s="245">
        <v>0</v>
      </c>
      <c r="AS284" s="499"/>
      <c r="AT284" s="500">
        <v>0</v>
      </c>
      <c r="AU284" s="43" t="e">
        <f t="shared" si="426"/>
        <v>#DIV/0!</v>
      </c>
      <c r="AV284" s="41" t="e">
        <f t="shared" si="427"/>
        <v>#DIV/0!</v>
      </c>
      <c r="AW284" s="246">
        <v>0</v>
      </c>
      <c r="AX284" s="499"/>
      <c r="AY284" s="499"/>
      <c r="AZ284" s="43" t="e">
        <f t="shared" si="428"/>
        <v>#DIV/0!</v>
      </c>
      <c r="BA284" s="41" t="e">
        <f t="shared" si="429"/>
        <v>#DIV/0!</v>
      </c>
      <c r="BB284" s="245">
        <v>0</v>
      </c>
      <c r="BC284" s="499"/>
      <c r="BD284" s="499"/>
      <c r="BE284" s="43" t="e">
        <f t="shared" si="430"/>
        <v>#DIV/0!</v>
      </c>
      <c r="BF284" s="41" t="e">
        <f t="shared" si="431"/>
        <v>#DIV/0!</v>
      </c>
      <c r="BG284" s="245">
        <v>0</v>
      </c>
      <c r="BH284" s="499"/>
      <c r="BI284" s="499"/>
      <c r="BJ284" s="43" t="e">
        <f t="shared" si="432"/>
        <v>#DIV/0!</v>
      </c>
      <c r="BK284" s="45">
        <f t="shared" si="433"/>
        <v>-1</v>
      </c>
      <c r="BL284" s="247">
        <f t="shared" si="470"/>
        <v>12258.16</v>
      </c>
      <c r="BM284" s="248">
        <f t="shared" si="471"/>
        <v>0</v>
      </c>
      <c r="BN284" s="249">
        <f t="shared" si="472"/>
        <v>0</v>
      </c>
      <c r="BO284" s="49" t="e">
        <f t="shared" si="434"/>
        <v>#DIV/0!</v>
      </c>
      <c r="BP284" s="7"/>
      <c r="BQ284" s="7"/>
      <c r="BR284" s="7"/>
    </row>
    <row r="285" spans="2:70" ht="14.25" outlineLevel="2" x14ac:dyDescent="0.2">
      <c r="B285" s="295" t="s">
        <v>110</v>
      </c>
      <c r="C285" s="41" t="e">
        <f t="shared" si="409"/>
        <v>#DIV/0!</v>
      </c>
      <c r="D285" s="580"/>
      <c r="E285" s="615">
        <v>0</v>
      </c>
      <c r="F285" s="580">
        <v>0</v>
      </c>
      <c r="G285" s="43" t="e">
        <f t="shared" si="410"/>
        <v>#DIV/0!</v>
      </c>
      <c r="H285" s="41" t="e">
        <f t="shared" si="411"/>
        <v>#DIV/0!</v>
      </c>
      <c r="I285" s="322">
        <v>0</v>
      </c>
      <c r="J285" s="322">
        <v>0</v>
      </c>
      <c r="K285" s="322">
        <v>0</v>
      </c>
      <c r="L285" s="43" t="e">
        <f t="shared" si="412"/>
        <v>#DIV/0!</v>
      </c>
      <c r="M285" s="41" t="e">
        <f t="shared" si="413"/>
        <v>#DIV/0!</v>
      </c>
      <c r="N285" s="322">
        <v>0</v>
      </c>
      <c r="O285" s="322">
        <v>0</v>
      </c>
      <c r="P285" s="322">
        <v>0</v>
      </c>
      <c r="Q285" s="43" t="e">
        <f t="shared" si="414"/>
        <v>#DIV/0!</v>
      </c>
      <c r="R285" s="41" t="e">
        <f t="shared" si="415"/>
        <v>#DIV/0!</v>
      </c>
      <c r="S285" s="322">
        <v>0</v>
      </c>
      <c r="T285" s="322">
        <v>0</v>
      </c>
      <c r="U285" s="322">
        <v>0</v>
      </c>
      <c r="V285" s="43" t="e">
        <f t="shared" si="416"/>
        <v>#DIV/0!</v>
      </c>
      <c r="W285" s="41" t="e">
        <f t="shared" si="417"/>
        <v>#DIV/0!</v>
      </c>
      <c r="X285" s="321">
        <v>0</v>
      </c>
      <c r="Y285" s="322">
        <v>0</v>
      </c>
      <c r="Z285" s="322">
        <v>0</v>
      </c>
      <c r="AA285" s="43" t="e">
        <f t="shared" si="418"/>
        <v>#DIV/0!</v>
      </c>
      <c r="AB285" s="41" t="e">
        <f t="shared" si="419"/>
        <v>#DIV/0!</v>
      </c>
      <c r="AC285" s="322">
        <v>0</v>
      </c>
      <c r="AD285" s="322">
        <v>0</v>
      </c>
      <c r="AE285" s="322">
        <v>0</v>
      </c>
      <c r="AF285" s="43" t="e">
        <f t="shared" si="420"/>
        <v>#DIV/0!</v>
      </c>
      <c r="AG285" s="41">
        <f t="shared" si="421"/>
        <v>-1</v>
      </c>
      <c r="AH285" s="321">
        <v>227.09612903225801</v>
      </c>
      <c r="AI285" s="322">
        <v>0</v>
      </c>
      <c r="AJ285" s="322">
        <v>0</v>
      </c>
      <c r="AK285" s="43" t="e">
        <f t="shared" si="422"/>
        <v>#DIV/0!</v>
      </c>
      <c r="AL285" s="41">
        <f t="shared" si="423"/>
        <v>-1</v>
      </c>
      <c r="AM285" s="321">
        <v>168.32838709677401</v>
      </c>
      <c r="AN285" s="321">
        <v>0</v>
      </c>
      <c r="AO285" s="322">
        <v>0</v>
      </c>
      <c r="AP285" s="43" t="e">
        <f t="shared" si="424"/>
        <v>#DIV/0!</v>
      </c>
      <c r="AQ285" s="41" t="e">
        <f t="shared" si="425"/>
        <v>#DIV/0!</v>
      </c>
      <c r="AR285" s="321">
        <v>0</v>
      </c>
      <c r="AS285" s="322">
        <v>0</v>
      </c>
      <c r="AT285" s="323">
        <v>0</v>
      </c>
      <c r="AU285" s="43" t="e">
        <f t="shared" si="426"/>
        <v>#DIV/0!</v>
      </c>
      <c r="AV285" s="41" t="e">
        <f t="shared" si="427"/>
        <v>#DIV/0!</v>
      </c>
      <c r="AW285" s="323">
        <v>0</v>
      </c>
      <c r="AX285" s="322">
        <v>0</v>
      </c>
      <c r="AY285" s="322">
        <v>0</v>
      </c>
      <c r="AZ285" s="43" t="e">
        <f t="shared" si="428"/>
        <v>#DIV/0!</v>
      </c>
      <c r="BA285" s="41" t="e">
        <f t="shared" si="429"/>
        <v>#N/A</v>
      </c>
      <c r="BB285" s="321">
        <v>0</v>
      </c>
      <c r="BC285" s="322" t="e">
        <f>#N/A</f>
        <v>#N/A</v>
      </c>
      <c r="BD285" s="322">
        <v>0</v>
      </c>
      <c r="BE285" s="43" t="e">
        <f t="shared" si="430"/>
        <v>#N/A</v>
      </c>
      <c r="BF285" s="41" t="e">
        <f t="shared" si="431"/>
        <v>#DIV/0!</v>
      </c>
      <c r="BG285" s="321">
        <v>0</v>
      </c>
      <c r="BH285" s="322">
        <v>0</v>
      </c>
      <c r="BI285" s="322">
        <v>0</v>
      </c>
      <c r="BJ285" s="43" t="e">
        <f t="shared" si="432"/>
        <v>#DIV/0!</v>
      </c>
      <c r="BK285" s="45">
        <f t="shared" si="433"/>
        <v>-1</v>
      </c>
      <c r="BL285" s="324">
        <f>+BL283/BL13</f>
        <v>43.638794520547947</v>
      </c>
      <c r="BM285" s="325">
        <f>+BM283/BM13</f>
        <v>0</v>
      </c>
      <c r="BN285" s="328">
        <f>+BN283/BN13</f>
        <v>0</v>
      </c>
      <c r="BO285" s="49" t="e">
        <f t="shared" si="434"/>
        <v>#DIV/0!</v>
      </c>
    </row>
    <row r="286" spans="2:70" ht="14.25" outlineLevel="2" x14ac:dyDescent="0.2">
      <c r="B286" s="295" t="s">
        <v>111</v>
      </c>
      <c r="C286" s="41" t="e">
        <f t="shared" si="409"/>
        <v>#N/A</v>
      </c>
      <c r="D286" s="580"/>
      <c r="E286" s="615" t="e">
        <f>#N/A</f>
        <v>#N/A</v>
      </c>
      <c r="F286" s="580">
        <v>0</v>
      </c>
      <c r="G286" s="43" t="e">
        <f t="shared" si="410"/>
        <v>#N/A</v>
      </c>
      <c r="H286" s="41" t="e">
        <f t="shared" si="411"/>
        <v>#N/A</v>
      </c>
      <c r="I286" s="322">
        <v>0</v>
      </c>
      <c r="J286" s="322" t="e">
        <f>#N/A</f>
        <v>#N/A</v>
      </c>
      <c r="K286" s="322">
        <v>0</v>
      </c>
      <c r="L286" s="43" t="e">
        <f t="shared" si="412"/>
        <v>#N/A</v>
      </c>
      <c r="M286" s="41" t="e">
        <f t="shared" si="413"/>
        <v>#N/A</v>
      </c>
      <c r="N286" s="322">
        <v>0</v>
      </c>
      <c r="O286" s="322" t="e">
        <f>#N/A</f>
        <v>#N/A</v>
      </c>
      <c r="P286" s="322">
        <v>0</v>
      </c>
      <c r="Q286" s="43" t="e">
        <f t="shared" si="414"/>
        <v>#N/A</v>
      </c>
      <c r="R286" s="41" t="e">
        <f t="shared" si="415"/>
        <v>#N/A</v>
      </c>
      <c r="S286" s="322">
        <v>0</v>
      </c>
      <c r="T286" s="322" t="e">
        <f>#N/A</f>
        <v>#N/A</v>
      </c>
      <c r="U286" s="322">
        <v>0</v>
      </c>
      <c r="V286" s="43" t="e">
        <f t="shared" si="416"/>
        <v>#N/A</v>
      </c>
      <c r="W286" s="41" t="e">
        <f t="shared" si="417"/>
        <v>#N/A</v>
      </c>
      <c r="X286" s="321">
        <v>0</v>
      </c>
      <c r="Y286" s="322" t="e">
        <f>#N/A</f>
        <v>#N/A</v>
      </c>
      <c r="Z286" s="322">
        <v>0</v>
      </c>
      <c r="AA286" s="43" t="e">
        <f t="shared" si="418"/>
        <v>#N/A</v>
      </c>
      <c r="AB286" s="41" t="e">
        <f t="shared" si="419"/>
        <v>#N/A</v>
      </c>
      <c r="AC286" s="322">
        <v>0</v>
      </c>
      <c r="AD286" s="322" t="e">
        <f>#N/A</f>
        <v>#N/A</v>
      </c>
      <c r="AE286" s="322">
        <v>0</v>
      </c>
      <c r="AF286" s="43" t="e">
        <f t="shared" si="420"/>
        <v>#N/A</v>
      </c>
      <c r="AG286" s="41" t="e">
        <f t="shared" si="421"/>
        <v>#N/A</v>
      </c>
      <c r="AH286" s="321" t="e">
        <f>#N/A</f>
        <v>#N/A</v>
      </c>
      <c r="AI286" s="322" t="e">
        <f>#N/A</f>
        <v>#N/A</v>
      </c>
      <c r="AJ286" s="322" t="e">
        <f>#N/A</f>
        <v>#N/A</v>
      </c>
      <c r="AK286" s="43" t="e">
        <f t="shared" si="422"/>
        <v>#N/A</v>
      </c>
      <c r="AL286" s="41" t="e">
        <f t="shared" si="423"/>
        <v>#N/A</v>
      </c>
      <c r="AM286" s="321" t="e">
        <f>#N/A</f>
        <v>#N/A</v>
      </c>
      <c r="AN286" s="321" t="e">
        <f>#N/A</f>
        <v>#N/A</v>
      </c>
      <c r="AO286" s="322" t="e">
        <f>#N/A</f>
        <v>#N/A</v>
      </c>
      <c r="AP286" s="43" t="e">
        <f t="shared" si="424"/>
        <v>#N/A</v>
      </c>
      <c r="AQ286" s="41" t="e">
        <f t="shared" si="425"/>
        <v>#N/A</v>
      </c>
      <c r="AR286" s="321" t="e">
        <f>#N/A</f>
        <v>#N/A</v>
      </c>
      <c r="AS286" s="323">
        <v>0</v>
      </c>
      <c r="AT286" s="323" t="e">
        <f>#N/A</f>
        <v>#N/A</v>
      </c>
      <c r="AU286" s="43" t="e">
        <f t="shared" si="426"/>
        <v>#N/A</v>
      </c>
      <c r="AV286" s="41" t="e">
        <f t="shared" si="427"/>
        <v>#N/A</v>
      </c>
      <c r="AW286" s="323" t="e">
        <f>#N/A</f>
        <v>#N/A</v>
      </c>
      <c r="AX286" s="323">
        <v>0</v>
      </c>
      <c r="AY286" s="323">
        <v>0</v>
      </c>
      <c r="AZ286" s="43" t="e">
        <f t="shared" si="428"/>
        <v>#DIV/0!</v>
      </c>
      <c r="BA286" s="41" t="e">
        <f t="shared" si="429"/>
        <v>#N/A</v>
      </c>
      <c r="BB286" s="321" t="e">
        <f>#N/A</f>
        <v>#N/A</v>
      </c>
      <c r="BC286" s="323">
        <v>0</v>
      </c>
      <c r="BD286" s="323">
        <v>0</v>
      </c>
      <c r="BE286" s="43" t="e">
        <f t="shared" si="430"/>
        <v>#DIV/0!</v>
      </c>
      <c r="BF286" s="41" t="e">
        <f t="shared" si="431"/>
        <v>#N/A</v>
      </c>
      <c r="BG286" s="321" t="e">
        <f>#N/A</f>
        <v>#N/A</v>
      </c>
      <c r="BH286" s="323">
        <v>0</v>
      </c>
      <c r="BI286" s="323">
        <v>0</v>
      </c>
      <c r="BJ286" s="43" t="e">
        <f t="shared" si="432"/>
        <v>#DIV/0!</v>
      </c>
      <c r="BK286" s="45" t="e">
        <f t="shared" si="433"/>
        <v>#DIV/0!</v>
      </c>
      <c r="BL286" s="324"/>
      <c r="BM286" s="325"/>
      <c r="BN286" s="328"/>
      <c r="BO286" s="49" t="e">
        <f t="shared" si="434"/>
        <v>#DIV/0!</v>
      </c>
    </row>
    <row r="287" spans="2:70" ht="14.25" outlineLevel="2" x14ac:dyDescent="0.2">
      <c r="B287" s="295" t="s">
        <v>112</v>
      </c>
      <c r="C287" s="41" t="e">
        <f t="shared" si="409"/>
        <v>#DIV/0!</v>
      </c>
      <c r="D287" s="581"/>
      <c r="E287" s="616"/>
      <c r="F287" s="581"/>
      <c r="G287" s="43" t="e">
        <f t="shared" si="410"/>
        <v>#DIV/0!</v>
      </c>
      <c r="H287" s="41" t="e">
        <f t="shared" si="411"/>
        <v>#DIV/0!</v>
      </c>
      <c r="I287" s="505"/>
      <c r="J287" s="505"/>
      <c r="K287" s="505"/>
      <c r="L287" s="43" t="e">
        <f t="shared" si="412"/>
        <v>#DIV/0!</v>
      </c>
      <c r="M287" s="41" t="e">
        <f t="shared" si="413"/>
        <v>#DIV/0!</v>
      </c>
      <c r="N287" s="505"/>
      <c r="O287" s="505"/>
      <c r="P287" s="505"/>
      <c r="Q287" s="43" t="e">
        <f t="shared" si="414"/>
        <v>#DIV/0!</v>
      </c>
      <c r="R287" s="41" t="e">
        <f t="shared" si="415"/>
        <v>#DIV/0!</v>
      </c>
      <c r="S287" s="505"/>
      <c r="T287" s="505"/>
      <c r="U287" s="505"/>
      <c r="V287" s="43" t="e">
        <f t="shared" si="416"/>
        <v>#DIV/0!</v>
      </c>
      <c r="W287" s="41" t="e">
        <f t="shared" si="417"/>
        <v>#DIV/0!</v>
      </c>
      <c r="X287" s="321"/>
      <c r="Y287" s="505"/>
      <c r="Z287" s="505"/>
      <c r="AA287" s="43" t="e">
        <f t="shared" si="418"/>
        <v>#DIV/0!</v>
      </c>
      <c r="AB287" s="41" t="e">
        <f t="shared" si="419"/>
        <v>#DIV/0!</v>
      </c>
      <c r="AC287" s="505"/>
      <c r="AD287" s="505"/>
      <c r="AE287" s="505"/>
      <c r="AF287" s="43" t="e">
        <f t="shared" si="420"/>
        <v>#DIV/0!</v>
      </c>
      <c r="AG287" s="41" t="e">
        <f t="shared" si="421"/>
        <v>#DIV/0!</v>
      </c>
      <c r="AH287" s="321"/>
      <c r="AI287" s="505"/>
      <c r="AJ287" s="505"/>
      <c r="AK287" s="43" t="e">
        <f t="shared" si="422"/>
        <v>#DIV/0!</v>
      </c>
      <c r="AL287" s="41" t="e">
        <f t="shared" si="423"/>
        <v>#DIV/0!</v>
      </c>
      <c r="AM287" s="321"/>
      <c r="AN287" s="321"/>
      <c r="AO287" s="505"/>
      <c r="AP287" s="43" t="e">
        <f t="shared" si="424"/>
        <v>#DIV/0!</v>
      </c>
      <c r="AQ287" s="41" t="e">
        <f t="shared" si="425"/>
        <v>#DIV/0!</v>
      </c>
      <c r="AR287" s="321"/>
      <c r="AS287" s="505"/>
      <c r="AT287" s="506"/>
      <c r="AU287" s="43" t="e">
        <f t="shared" si="426"/>
        <v>#DIV/0!</v>
      </c>
      <c r="AV287" s="41" t="e">
        <f t="shared" si="427"/>
        <v>#DIV/0!</v>
      </c>
      <c r="AW287" s="323"/>
      <c r="AX287" s="505"/>
      <c r="AY287" s="505"/>
      <c r="AZ287" s="43" t="e">
        <f t="shared" si="428"/>
        <v>#DIV/0!</v>
      </c>
      <c r="BA287" s="41" t="e">
        <f t="shared" si="429"/>
        <v>#DIV/0!</v>
      </c>
      <c r="BB287" s="321"/>
      <c r="BC287" s="505"/>
      <c r="BD287" s="505"/>
      <c r="BE287" s="43" t="e">
        <f t="shared" si="430"/>
        <v>#DIV/0!</v>
      </c>
      <c r="BF287" s="41" t="e">
        <f t="shared" si="431"/>
        <v>#DIV/0!</v>
      </c>
      <c r="BG287" s="321"/>
      <c r="BH287" s="505"/>
      <c r="BI287" s="505"/>
      <c r="BJ287" s="43" t="e">
        <f t="shared" si="432"/>
        <v>#DIV/0!</v>
      </c>
      <c r="BK287" s="45" t="e">
        <f t="shared" si="433"/>
        <v>#DIV/0!</v>
      </c>
      <c r="BL287" s="324"/>
      <c r="BM287" s="325"/>
      <c r="BN287" s="328"/>
      <c r="BO287" s="49" t="e">
        <f t="shared" si="434"/>
        <v>#DIV/0!</v>
      </c>
    </row>
    <row r="288" spans="2:70" ht="15" outlineLevel="1" x14ac:dyDescent="0.2">
      <c r="B288" s="218" t="s">
        <v>102</v>
      </c>
      <c r="C288" s="41" t="e">
        <f t="shared" si="409"/>
        <v>#DIV/0!</v>
      </c>
      <c r="D288" s="578">
        <v>0</v>
      </c>
      <c r="E288" s="612">
        <v>0</v>
      </c>
      <c r="F288" s="578"/>
      <c r="G288" s="43" t="e">
        <f t="shared" si="410"/>
        <v>#DIV/0!</v>
      </c>
      <c r="H288" s="41" t="e">
        <f t="shared" si="411"/>
        <v>#DIV/0!</v>
      </c>
      <c r="I288" s="499"/>
      <c r="J288" s="499">
        <v>0</v>
      </c>
      <c r="K288" s="499"/>
      <c r="L288" s="43" t="e">
        <f t="shared" si="412"/>
        <v>#DIV/0!</v>
      </c>
      <c r="M288" s="41" t="e">
        <f t="shared" si="413"/>
        <v>#DIV/0!</v>
      </c>
      <c r="N288" s="499"/>
      <c r="O288" s="499">
        <v>0</v>
      </c>
      <c r="P288" s="499"/>
      <c r="Q288" s="43" t="e">
        <f t="shared" si="414"/>
        <v>#DIV/0!</v>
      </c>
      <c r="R288" s="41" t="e">
        <f t="shared" si="415"/>
        <v>#DIV/0!</v>
      </c>
      <c r="S288" s="499"/>
      <c r="T288" s="499">
        <v>0</v>
      </c>
      <c r="U288" s="499"/>
      <c r="V288" s="43" t="e">
        <f t="shared" si="416"/>
        <v>#DIV/0!</v>
      </c>
      <c r="W288" s="41" t="e">
        <f t="shared" si="417"/>
        <v>#DIV/0!</v>
      </c>
      <c r="X288" s="245"/>
      <c r="Y288" s="499">
        <v>0</v>
      </c>
      <c r="Z288" s="499"/>
      <c r="AA288" s="43" t="e">
        <f t="shared" si="418"/>
        <v>#DIV/0!</v>
      </c>
      <c r="AB288" s="41" t="e">
        <f t="shared" si="419"/>
        <v>#DIV/0!</v>
      </c>
      <c r="AC288" s="499"/>
      <c r="AD288" s="499">
        <v>0</v>
      </c>
      <c r="AE288" s="499"/>
      <c r="AF288" s="43" t="e">
        <f t="shared" si="420"/>
        <v>#DIV/0!</v>
      </c>
      <c r="AG288" s="41">
        <f t="shared" si="421"/>
        <v>-1</v>
      </c>
      <c r="AH288" s="245">
        <v>1479.1</v>
      </c>
      <c r="AI288" s="499">
        <v>0</v>
      </c>
      <c r="AJ288" s="499">
        <v>0</v>
      </c>
      <c r="AK288" s="43" t="e">
        <f t="shared" si="422"/>
        <v>#DIV/0!</v>
      </c>
      <c r="AL288" s="41">
        <f t="shared" si="423"/>
        <v>-1</v>
      </c>
      <c r="AM288" s="245">
        <v>2190.9</v>
      </c>
      <c r="AN288" s="245">
        <v>0</v>
      </c>
      <c r="AO288" s="499">
        <v>0</v>
      </c>
      <c r="AP288" s="43" t="e">
        <f t="shared" si="424"/>
        <v>#DIV/0!</v>
      </c>
      <c r="AQ288" s="41" t="e">
        <f t="shared" si="425"/>
        <v>#DIV/0!</v>
      </c>
      <c r="AR288" s="245">
        <v>0</v>
      </c>
      <c r="AS288" s="499"/>
      <c r="AT288" s="500">
        <v>0</v>
      </c>
      <c r="AU288" s="43" t="e">
        <f t="shared" si="426"/>
        <v>#DIV/0!</v>
      </c>
      <c r="AV288" s="41" t="e">
        <f t="shared" si="427"/>
        <v>#DIV/0!</v>
      </c>
      <c r="AW288" s="246">
        <v>0</v>
      </c>
      <c r="AX288" s="499"/>
      <c r="AY288" s="499"/>
      <c r="AZ288" s="43" t="e">
        <f t="shared" si="428"/>
        <v>#DIV/0!</v>
      </c>
      <c r="BA288" s="41" t="e">
        <f t="shared" si="429"/>
        <v>#DIV/0!</v>
      </c>
      <c r="BB288" s="245">
        <v>0</v>
      </c>
      <c r="BC288" s="499"/>
      <c r="BD288" s="499"/>
      <c r="BE288" s="43" t="e">
        <f t="shared" si="430"/>
        <v>#DIV/0!</v>
      </c>
      <c r="BF288" s="41" t="e">
        <f t="shared" si="431"/>
        <v>#DIV/0!</v>
      </c>
      <c r="BG288" s="245">
        <v>0</v>
      </c>
      <c r="BH288" s="499"/>
      <c r="BI288" s="499"/>
      <c r="BJ288" s="43" t="e">
        <f t="shared" si="432"/>
        <v>#DIV/0!</v>
      </c>
      <c r="BK288" s="45">
        <f t="shared" si="433"/>
        <v>-1</v>
      </c>
      <c r="BL288" s="247">
        <f t="shared" ref="BL288:BL291" si="474">+D288+I288+N288+S288+X288+AC288+AH288+AM288+AR288++AW288+BB288+BG288</f>
        <v>3670</v>
      </c>
      <c r="BM288" s="248">
        <f t="shared" ref="BM288:BM291" si="475">+E288+J288+O288+T288+Y288+AD288+AI288+AN288+AS288++AX288+BC288+BH288</f>
        <v>0</v>
      </c>
      <c r="BN288" s="249">
        <f t="shared" ref="BN288:BN291" si="476">+F288+K288+P288+U288+Z288+AE288+AJ288+AO288+AT288++AY288+BD288+BI288</f>
        <v>0</v>
      </c>
      <c r="BO288" s="49" t="e">
        <f t="shared" si="434"/>
        <v>#DIV/0!</v>
      </c>
      <c r="BP288" s="7"/>
      <c r="BQ288" s="7"/>
      <c r="BR288" s="7"/>
    </row>
    <row r="289" spans="2:71" ht="15" outlineLevel="1" x14ac:dyDescent="0.2">
      <c r="B289" s="216" t="s">
        <v>103</v>
      </c>
      <c r="C289" s="41" t="e">
        <f t="shared" si="409"/>
        <v>#DIV/0!</v>
      </c>
      <c r="D289" s="565">
        <v>0</v>
      </c>
      <c r="E289" s="598">
        <v>0</v>
      </c>
      <c r="F289" s="565">
        <v>0</v>
      </c>
      <c r="G289" s="43" t="e">
        <f t="shared" si="410"/>
        <v>#DIV/0!</v>
      </c>
      <c r="H289" s="41" t="e">
        <f t="shared" si="411"/>
        <v>#DIV/0!</v>
      </c>
      <c r="I289" s="210">
        <v>0</v>
      </c>
      <c r="J289" s="210">
        <v>0</v>
      </c>
      <c r="K289" s="210">
        <v>0</v>
      </c>
      <c r="L289" s="43" t="e">
        <f t="shared" si="412"/>
        <v>#DIV/0!</v>
      </c>
      <c r="M289" s="41" t="e">
        <f t="shared" si="413"/>
        <v>#DIV/0!</v>
      </c>
      <c r="N289" s="210">
        <v>0</v>
      </c>
      <c r="O289" s="210">
        <v>0</v>
      </c>
      <c r="P289" s="210">
        <v>0</v>
      </c>
      <c r="Q289" s="43" t="e">
        <f t="shared" si="414"/>
        <v>#DIV/0!</v>
      </c>
      <c r="R289" s="41" t="e">
        <f t="shared" si="415"/>
        <v>#DIV/0!</v>
      </c>
      <c r="S289" s="210">
        <v>0</v>
      </c>
      <c r="T289" s="210">
        <v>0</v>
      </c>
      <c r="U289" s="210">
        <v>0</v>
      </c>
      <c r="V289" s="43" t="e">
        <f t="shared" si="416"/>
        <v>#DIV/0!</v>
      </c>
      <c r="W289" s="41" t="e">
        <f t="shared" si="417"/>
        <v>#DIV/0!</v>
      </c>
      <c r="X289" s="212">
        <v>0</v>
      </c>
      <c r="Y289" s="210">
        <v>0</v>
      </c>
      <c r="Z289" s="210">
        <v>0</v>
      </c>
      <c r="AA289" s="43" t="e">
        <f t="shared" si="418"/>
        <v>#DIV/0!</v>
      </c>
      <c r="AB289" s="41" t="e">
        <f t="shared" si="419"/>
        <v>#DIV/0!</v>
      </c>
      <c r="AC289" s="210">
        <v>0</v>
      </c>
      <c r="AD289" s="210">
        <v>0</v>
      </c>
      <c r="AE289" s="210">
        <v>0</v>
      </c>
      <c r="AF289" s="43" t="e">
        <f t="shared" si="420"/>
        <v>#DIV/0!</v>
      </c>
      <c r="AG289" s="41">
        <f t="shared" si="421"/>
        <v>-1</v>
      </c>
      <c r="AH289" s="212">
        <v>1799.85</v>
      </c>
      <c r="AI289" s="210">
        <v>0</v>
      </c>
      <c r="AJ289" s="210">
        <v>0</v>
      </c>
      <c r="AK289" s="43" t="e">
        <f t="shared" si="422"/>
        <v>#DIV/0!</v>
      </c>
      <c r="AL289" s="41">
        <f t="shared" si="423"/>
        <v>-1</v>
      </c>
      <c r="AM289" s="212">
        <v>1049.32</v>
      </c>
      <c r="AN289" s="212">
        <v>0</v>
      </c>
      <c r="AO289" s="210">
        <v>0</v>
      </c>
      <c r="AP289" s="43" t="e">
        <f t="shared" si="424"/>
        <v>#DIV/0!</v>
      </c>
      <c r="AQ289" s="41" t="e">
        <f t="shared" si="425"/>
        <v>#DIV/0!</v>
      </c>
      <c r="AR289" s="212">
        <v>0</v>
      </c>
      <c r="AS289" s="210">
        <v>0</v>
      </c>
      <c r="AT289" s="211">
        <v>0</v>
      </c>
      <c r="AU289" s="43" t="e">
        <f t="shared" si="426"/>
        <v>#DIV/0!</v>
      </c>
      <c r="AV289" s="41" t="e">
        <f t="shared" si="427"/>
        <v>#DIV/0!</v>
      </c>
      <c r="AW289" s="211">
        <v>0</v>
      </c>
      <c r="AX289" s="210">
        <v>0</v>
      </c>
      <c r="AY289" s="210">
        <v>0</v>
      </c>
      <c r="AZ289" s="43" t="e">
        <f t="shared" si="428"/>
        <v>#DIV/0!</v>
      </c>
      <c r="BA289" s="41" t="e">
        <f t="shared" si="429"/>
        <v>#DIV/0!</v>
      </c>
      <c r="BB289" s="212">
        <v>0</v>
      </c>
      <c r="BC289" s="210">
        <v>0</v>
      </c>
      <c r="BD289" s="210">
        <v>0</v>
      </c>
      <c r="BE289" s="43" t="e">
        <f t="shared" si="430"/>
        <v>#DIV/0!</v>
      </c>
      <c r="BF289" s="41" t="e">
        <f t="shared" si="431"/>
        <v>#DIV/0!</v>
      </c>
      <c r="BG289" s="212">
        <v>0</v>
      </c>
      <c r="BH289" s="210">
        <v>0</v>
      </c>
      <c r="BI289" s="210">
        <v>0</v>
      </c>
      <c r="BJ289" s="43" t="e">
        <f t="shared" si="432"/>
        <v>#DIV/0!</v>
      </c>
      <c r="BK289" s="45">
        <f t="shared" si="433"/>
        <v>-1</v>
      </c>
      <c r="BL289" s="213">
        <f t="shared" si="474"/>
        <v>2849.17</v>
      </c>
      <c r="BM289" s="214">
        <f t="shared" si="475"/>
        <v>0</v>
      </c>
      <c r="BN289" s="215">
        <f t="shared" si="476"/>
        <v>0</v>
      </c>
      <c r="BO289" s="49" t="e">
        <f t="shared" si="434"/>
        <v>#DIV/0!</v>
      </c>
    </row>
    <row r="290" spans="2:71" ht="15" outlineLevel="1" x14ac:dyDescent="0.2">
      <c r="B290" s="216" t="s">
        <v>104</v>
      </c>
      <c r="C290" s="41" t="e">
        <f t="shared" ref="C290:C353" si="477">+(E290-D290)/D290</f>
        <v>#DIV/0!</v>
      </c>
      <c r="D290" s="565">
        <v>0</v>
      </c>
      <c r="E290" s="598">
        <v>0</v>
      </c>
      <c r="F290" s="565">
        <v>0</v>
      </c>
      <c r="G290" s="43" t="e">
        <f t="shared" ref="G290:G353" si="478">+(F290-E290)/F290</f>
        <v>#DIV/0!</v>
      </c>
      <c r="H290" s="41" t="e">
        <f t="shared" ref="H290:H353" si="479">+(J290-I290)/I290</f>
        <v>#DIV/0!</v>
      </c>
      <c r="I290" s="210">
        <v>0</v>
      </c>
      <c r="J290" s="210">
        <v>0</v>
      </c>
      <c r="K290" s="210">
        <v>0</v>
      </c>
      <c r="L290" s="43" t="e">
        <f t="shared" ref="L290:L353" si="480">+(K290-J290)/K290</f>
        <v>#DIV/0!</v>
      </c>
      <c r="M290" s="41" t="e">
        <f t="shared" ref="M290:M353" si="481">+(O290-N290)/N290</f>
        <v>#DIV/0!</v>
      </c>
      <c r="N290" s="210">
        <v>0</v>
      </c>
      <c r="O290" s="210">
        <v>0</v>
      </c>
      <c r="P290" s="210">
        <v>0</v>
      </c>
      <c r="Q290" s="43" t="e">
        <f t="shared" ref="Q290:Q353" si="482">+(P290-O290)/P290</f>
        <v>#DIV/0!</v>
      </c>
      <c r="R290" s="41" t="e">
        <f t="shared" ref="R290:R353" si="483">+(T290-S290)/S290</f>
        <v>#DIV/0!</v>
      </c>
      <c r="S290" s="210">
        <v>0</v>
      </c>
      <c r="T290" s="210">
        <v>0</v>
      </c>
      <c r="U290" s="210">
        <v>0</v>
      </c>
      <c r="V290" s="43" t="e">
        <f t="shared" ref="V290:V353" si="484">+(U290-T290)/U290</f>
        <v>#DIV/0!</v>
      </c>
      <c r="W290" s="41" t="e">
        <f t="shared" ref="W290:W353" si="485">+(Y290-X290)/X290</f>
        <v>#DIV/0!</v>
      </c>
      <c r="X290" s="212">
        <v>0</v>
      </c>
      <c r="Y290" s="210">
        <v>0</v>
      </c>
      <c r="Z290" s="210">
        <v>0</v>
      </c>
      <c r="AA290" s="43" t="e">
        <f t="shared" ref="AA290:AA353" si="486">+(Z290-Y290)/Z290</f>
        <v>#DIV/0!</v>
      </c>
      <c r="AB290" s="41" t="e">
        <f t="shared" ref="AB290:AB353" si="487">+(AD290-AC290)/AC290</f>
        <v>#DIV/0!</v>
      </c>
      <c r="AC290" s="210">
        <v>0</v>
      </c>
      <c r="AD290" s="210">
        <v>0</v>
      </c>
      <c r="AE290" s="210">
        <v>0</v>
      </c>
      <c r="AF290" s="43" t="e">
        <f t="shared" ref="AF290:AF353" si="488">+(AE290-AD290)/AE290</f>
        <v>#DIV/0!</v>
      </c>
      <c r="AG290" s="41">
        <f t="shared" ref="AG290:AG353" si="489">+(AI290-AH290)/AH290</f>
        <v>-1</v>
      </c>
      <c r="AH290" s="212">
        <v>987.8</v>
      </c>
      <c r="AI290" s="210">
        <v>0</v>
      </c>
      <c r="AJ290" s="210">
        <v>0</v>
      </c>
      <c r="AK290" s="43" t="e">
        <f t="shared" ref="AK290:AK353" si="490">+(AJ290-AI290)/AJ290</f>
        <v>#DIV/0!</v>
      </c>
      <c r="AL290" s="41">
        <f t="shared" ref="AL290:AL353" si="491">+(AN290-AM290)/AM290</f>
        <v>-1</v>
      </c>
      <c r="AM290" s="212">
        <v>724.13</v>
      </c>
      <c r="AN290" s="212">
        <v>0</v>
      </c>
      <c r="AO290" s="210">
        <v>0</v>
      </c>
      <c r="AP290" s="43" t="e">
        <f t="shared" ref="AP290:AP353" si="492">+(AO290-AN290)/AO290</f>
        <v>#DIV/0!</v>
      </c>
      <c r="AQ290" s="41" t="e">
        <f t="shared" ref="AQ290:AQ353" si="493">+(AS290-AR290)/AR290</f>
        <v>#DIV/0!</v>
      </c>
      <c r="AR290" s="212">
        <v>0</v>
      </c>
      <c r="AS290" s="210">
        <v>0</v>
      </c>
      <c r="AT290" s="211">
        <v>0</v>
      </c>
      <c r="AU290" s="43" t="e">
        <f t="shared" ref="AU290:AU353" si="494">+(AT290-AS290)/AT290</f>
        <v>#DIV/0!</v>
      </c>
      <c r="AV290" s="41" t="e">
        <f t="shared" ref="AV290:AV353" si="495">+(AX290-AW290)/AW290</f>
        <v>#DIV/0!</v>
      </c>
      <c r="AW290" s="211">
        <v>0</v>
      </c>
      <c r="AX290" s="210">
        <v>0</v>
      </c>
      <c r="AY290" s="210">
        <v>0</v>
      </c>
      <c r="AZ290" s="43" t="e">
        <f t="shared" ref="AZ290:AZ353" si="496">+(AY290-AX290)/AY290</f>
        <v>#DIV/0!</v>
      </c>
      <c r="BA290" s="41" t="e">
        <f t="shared" ref="BA290:BA353" si="497">+(BC290-BB290)/BB290</f>
        <v>#DIV/0!</v>
      </c>
      <c r="BB290" s="212">
        <v>0</v>
      </c>
      <c r="BC290" s="210">
        <v>0</v>
      </c>
      <c r="BD290" s="210">
        <v>0</v>
      </c>
      <c r="BE290" s="43" t="e">
        <f t="shared" ref="BE290:BE353" si="498">+(BD290-BC290)/BD290</f>
        <v>#DIV/0!</v>
      </c>
      <c r="BF290" s="41" t="e">
        <f t="shared" ref="BF290:BF353" si="499">+(BH290-BG290)/BG290</f>
        <v>#DIV/0!</v>
      </c>
      <c r="BG290" s="212">
        <v>0</v>
      </c>
      <c r="BH290" s="210">
        <v>0</v>
      </c>
      <c r="BI290" s="210">
        <v>0</v>
      </c>
      <c r="BJ290" s="43" t="e">
        <f t="shared" ref="BJ290:BJ353" si="500">+(BI290-BH290)/BI290</f>
        <v>#DIV/0!</v>
      </c>
      <c r="BK290" s="45">
        <f t="shared" ref="BK290:BK353" si="501">+(BM290-BL290)/BL290</f>
        <v>-1</v>
      </c>
      <c r="BL290" s="213">
        <f t="shared" si="474"/>
        <v>1711.9299999999998</v>
      </c>
      <c r="BM290" s="214">
        <f t="shared" si="475"/>
        <v>0</v>
      </c>
      <c r="BN290" s="215">
        <f t="shared" si="476"/>
        <v>0</v>
      </c>
      <c r="BO290" s="49" t="e">
        <f t="shared" ref="BO290:BO353" si="502">+(BN290-BM290)/BN290</f>
        <v>#DIV/0!</v>
      </c>
    </row>
    <row r="291" spans="2:71" s="131" customFormat="1" ht="15" outlineLevel="1" x14ac:dyDescent="0.2">
      <c r="B291" s="175" t="s">
        <v>105</v>
      </c>
      <c r="C291" s="53" t="e">
        <f t="shared" si="477"/>
        <v>#DIV/0!</v>
      </c>
      <c r="D291" s="682">
        <f>+D289+D290</f>
        <v>0</v>
      </c>
      <c r="E291" s="593">
        <v>0</v>
      </c>
      <c r="F291" s="561">
        <v>0</v>
      </c>
      <c r="G291" s="56" t="e">
        <f t="shared" si="478"/>
        <v>#DIV/0!</v>
      </c>
      <c r="H291" s="53" t="e">
        <f t="shared" si="479"/>
        <v>#DIV/0!</v>
      </c>
      <c r="I291" s="176">
        <v>0</v>
      </c>
      <c r="J291" s="176">
        <v>0</v>
      </c>
      <c r="K291" s="176">
        <v>0</v>
      </c>
      <c r="L291" s="56" t="e">
        <f t="shared" si="480"/>
        <v>#DIV/0!</v>
      </c>
      <c r="M291" s="53" t="e">
        <f t="shared" si="481"/>
        <v>#DIV/0!</v>
      </c>
      <c r="N291" s="176">
        <v>0</v>
      </c>
      <c r="O291" s="176">
        <v>0</v>
      </c>
      <c r="P291" s="176">
        <v>0</v>
      </c>
      <c r="Q291" s="56" t="e">
        <f t="shared" si="482"/>
        <v>#DIV/0!</v>
      </c>
      <c r="R291" s="53" t="e">
        <f t="shared" si="483"/>
        <v>#DIV/0!</v>
      </c>
      <c r="S291" s="176">
        <v>0</v>
      </c>
      <c r="T291" s="176">
        <v>0</v>
      </c>
      <c r="U291" s="176">
        <v>0</v>
      </c>
      <c r="V291" s="56" t="e">
        <f t="shared" si="484"/>
        <v>#DIV/0!</v>
      </c>
      <c r="W291" s="53" t="e">
        <f t="shared" si="485"/>
        <v>#DIV/0!</v>
      </c>
      <c r="X291" s="180">
        <v>0</v>
      </c>
      <c r="Y291" s="176">
        <v>0</v>
      </c>
      <c r="Z291" s="176">
        <v>0</v>
      </c>
      <c r="AA291" s="56" t="e">
        <f t="shared" si="486"/>
        <v>#DIV/0!</v>
      </c>
      <c r="AB291" s="53" t="e">
        <f t="shared" si="487"/>
        <v>#DIV/0!</v>
      </c>
      <c r="AC291" s="176">
        <v>0</v>
      </c>
      <c r="AD291" s="176">
        <v>0</v>
      </c>
      <c r="AE291" s="176">
        <v>0</v>
      </c>
      <c r="AF291" s="56" t="e">
        <f t="shared" si="488"/>
        <v>#DIV/0!</v>
      </c>
      <c r="AG291" s="53">
        <f t="shared" si="489"/>
        <v>-1</v>
      </c>
      <c r="AH291" s="180">
        <v>2787.65</v>
      </c>
      <c r="AI291" s="176">
        <v>0</v>
      </c>
      <c r="AJ291" s="176">
        <v>0</v>
      </c>
      <c r="AK291" s="56" t="e">
        <f t="shared" si="490"/>
        <v>#DIV/0!</v>
      </c>
      <c r="AL291" s="53">
        <f t="shared" si="491"/>
        <v>-1</v>
      </c>
      <c r="AM291" s="180">
        <v>1773.45</v>
      </c>
      <c r="AN291" s="180">
        <v>0</v>
      </c>
      <c r="AO291" s="176">
        <v>0</v>
      </c>
      <c r="AP291" s="56" t="e">
        <f t="shared" si="492"/>
        <v>#DIV/0!</v>
      </c>
      <c r="AQ291" s="53" t="e">
        <f t="shared" si="493"/>
        <v>#DIV/0!</v>
      </c>
      <c r="AR291" s="180">
        <v>0</v>
      </c>
      <c r="AS291" s="176">
        <v>0</v>
      </c>
      <c r="AT291" s="181">
        <v>0</v>
      </c>
      <c r="AU291" s="56" t="e">
        <f t="shared" si="494"/>
        <v>#DIV/0!</v>
      </c>
      <c r="AV291" s="53" t="e">
        <f t="shared" si="495"/>
        <v>#DIV/0!</v>
      </c>
      <c r="AW291" s="181">
        <v>0</v>
      </c>
      <c r="AX291" s="176">
        <v>0</v>
      </c>
      <c r="AY291" s="176">
        <v>0</v>
      </c>
      <c r="AZ291" s="56" t="e">
        <f t="shared" si="496"/>
        <v>#DIV/0!</v>
      </c>
      <c r="BA291" s="53" t="e">
        <f t="shared" si="497"/>
        <v>#DIV/0!</v>
      </c>
      <c r="BB291" s="180">
        <v>0</v>
      </c>
      <c r="BC291" s="176">
        <v>0</v>
      </c>
      <c r="BD291" s="176">
        <v>0</v>
      </c>
      <c r="BE291" s="56" t="e">
        <f t="shared" si="498"/>
        <v>#DIV/0!</v>
      </c>
      <c r="BF291" s="53" t="e">
        <f t="shared" si="499"/>
        <v>#DIV/0!</v>
      </c>
      <c r="BG291" s="180">
        <v>0</v>
      </c>
      <c r="BH291" s="176">
        <v>0</v>
      </c>
      <c r="BI291" s="176">
        <v>0</v>
      </c>
      <c r="BJ291" s="56" t="e">
        <f t="shared" si="500"/>
        <v>#DIV/0!</v>
      </c>
      <c r="BK291" s="57">
        <f t="shared" si="501"/>
        <v>-1</v>
      </c>
      <c r="BL291" s="183">
        <f t="shared" si="474"/>
        <v>4561.1000000000004</v>
      </c>
      <c r="BM291" s="184">
        <f t="shared" si="475"/>
        <v>0</v>
      </c>
      <c r="BN291" s="185">
        <f t="shared" si="476"/>
        <v>0</v>
      </c>
      <c r="BO291" s="59" t="e">
        <f t="shared" si="502"/>
        <v>#DIV/0!</v>
      </c>
      <c r="BP291" s="464">
        <f>+BL291-BL289-BL290</f>
        <v>0</v>
      </c>
      <c r="BQ291" s="464">
        <f t="shared" ref="BQ291:BR291" si="503">+BM291-BM289-BM290</f>
        <v>0</v>
      </c>
      <c r="BR291" s="464">
        <f t="shared" si="503"/>
        <v>0</v>
      </c>
      <c r="BS291" s="6"/>
    </row>
    <row r="292" spans="2:71" ht="14.25" outlineLevel="1" x14ac:dyDescent="0.2">
      <c r="B292" s="306" t="s">
        <v>106</v>
      </c>
      <c r="C292" s="87" t="e">
        <f t="shared" si="477"/>
        <v>#N/A</v>
      </c>
      <c r="D292" s="693">
        <f>IFERROR(D289/D284,0)</f>
        <v>0</v>
      </c>
      <c r="E292" s="617" t="e">
        <f>#N/A</f>
        <v>#N/A</v>
      </c>
      <c r="F292" s="582"/>
      <c r="G292" s="89" t="e">
        <f t="shared" si="478"/>
        <v>#N/A</v>
      </c>
      <c r="H292" s="87" t="e">
        <f t="shared" si="479"/>
        <v>#N/A</v>
      </c>
      <c r="I292" s="507"/>
      <c r="J292" s="507" t="e">
        <f>#N/A</f>
        <v>#N/A</v>
      </c>
      <c r="K292" s="507"/>
      <c r="L292" s="89" t="e">
        <f t="shared" si="480"/>
        <v>#N/A</v>
      </c>
      <c r="M292" s="87" t="e">
        <f t="shared" si="481"/>
        <v>#N/A</v>
      </c>
      <c r="N292" s="507"/>
      <c r="O292" s="507" t="e">
        <f>#N/A</f>
        <v>#N/A</v>
      </c>
      <c r="P292" s="507"/>
      <c r="Q292" s="89" t="e">
        <f t="shared" si="482"/>
        <v>#N/A</v>
      </c>
      <c r="R292" s="87" t="e">
        <f t="shared" si="483"/>
        <v>#N/A</v>
      </c>
      <c r="S292" s="507"/>
      <c r="T292" s="507" t="e">
        <f>#N/A</f>
        <v>#N/A</v>
      </c>
      <c r="U292" s="507"/>
      <c r="V292" s="89" t="e">
        <f t="shared" si="484"/>
        <v>#N/A</v>
      </c>
      <c r="W292" s="87" t="e">
        <f t="shared" si="485"/>
        <v>#N/A</v>
      </c>
      <c r="X292" s="315"/>
      <c r="Y292" s="507" t="e">
        <f>#N/A</f>
        <v>#N/A</v>
      </c>
      <c r="Z292" s="507"/>
      <c r="AA292" s="89" t="e">
        <f t="shared" si="486"/>
        <v>#N/A</v>
      </c>
      <c r="AB292" s="87" t="e">
        <f t="shared" si="487"/>
        <v>#N/A</v>
      </c>
      <c r="AC292" s="507"/>
      <c r="AD292" s="507" t="e">
        <f>#N/A</f>
        <v>#N/A</v>
      </c>
      <c r="AE292" s="507"/>
      <c r="AF292" s="89" t="e">
        <f t="shared" si="488"/>
        <v>#N/A</v>
      </c>
      <c r="AG292" s="87" t="e">
        <f t="shared" si="489"/>
        <v>#N/A</v>
      </c>
      <c r="AH292" s="315">
        <v>0.25566123767397103</v>
      </c>
      <c r="AI292" s="507" t="e">
        <f>#N/A</f>
        <v>#N/A</v>
      </c>
      <c r="AJ292" s="507">
        <v>0.33</v>
      </c>
      <c r="AK292" s="89" t="e">
        <f t="shared" si="490"/>
        <v>#N/A</v>
      </c>
      <c r="AL292" s="87" t="e">
        <f t="shared" si="491"/>
        <v>#N/A</v>
      </c>
      <c r="AM292" s="315">
        <v>0.20108926867221902</v>
      </c>
      <c r="AN292" s="315" t="e">
        <f>#N/A</f>
        <v>#N/A</v>
      </c>
      <c r="AO292" s="507">
        <v>0.34</v>
      </c>
      <c r="AP292" s="89" t="e">
        <f t="shared" si="492"/>
        <v>#N/A</v>
      </c>
      <c r="AQ292" s="87" t="e">
        <f t="shared" si="493"/>
        <v>#N/A</v>
      </c>
      <c r="AR292" s="315" t="e">
        <f>#N/A</f>
        <v>#N/A</v>
      </c>
      <c r="AS292" s="507"/>
      <c r="AT292" s="508"/>
      <c r="AU292" s="89" t="e">
        <f t="shared" si="494"/>
        <v>#DIV/0!</v>
      </c>
      <c r="AV292" s="87" t="e">
        <f t="shared" si="495"/>
        <v>#N/A</v>
      </c>
      <c r="AW292" s="317" t="e">
        <f>#N/A</f>
        <v>#N/A</v>
      </c>
      <c r="AX292" s="507"/>
      <c r="AY292" s="507"/>
      <c r="AZ292" s="89" t="e">
        <f t="shared" si="496"/>
        <v>#DIV/0!</v>
      </c>
      <c r="BA292" s="87" t="e">
        <f t="shared" si="497"/>
        <v>#N/A</v>
      </c>
      <c r="BB292" s="315" t="e">
        <f>#N/A</f>
        <v>#N/A</v>
      </c>
      <c r="BC292" s="507"/>
      <c r="BD292" s="507"/>
      <c r="BE292" s="89" t="e">
        <f t="shared" si="498"/>
        <v>#DIV/0!</v>
      </c>
      <c r="BF292" s="87" t="e">
        <f t="shared" si="499"/>
        <v>#N/A</v>
      </c>
      <c r="BG292" s="315" t="e">
        <f>#N/A</f>
        <v>#N/A</v>
      </c>
      <c r="BH292" s="507"/>
      <c r="BI292" s="507"/>
      <c r="BJ292" s="89" t="e">
        <f t="shared" si="500"/>
        <v>#DIV/0!</v>
      </c>
      <c r="BK292" s="91" t="e">
        <f t="shared" si="501"/>
        <v>#DIV/0!</v>
      </c>
      <c r="BL292" s="318">
        <f>+BL289/BL284</f>
        <v>0.23243047896258492</v>
      </c>
      <c r="BM292" s="319" t="e">
        <f t="shared" ref="BM292:BN292" si="504">+BM289/BM284</f>
        <v>#DIV/0!</v>
      </c>
      <c r="BN292" s="320" t="e">
        <f t="shared" si="504"/>
        <v>#DIV/0!</v>
      </c>
      <c r="BO292" s="93" t="e">
        <f t="shared" si="502"/>
        <v>#DIV/0!</v>
      </c>
      <c r="BP292" s="464"/>
      <c r="BQ292" s="464"/>
      <c r="BR292" s="464"/>
    </row>
    <row r="293" spans="2:71" ht="14.25" outlineLevel="1" x14ac:dyDescent="0.2">
      <c r="B293" s="306" t="s">
        <v>107</v>
      </c>
      <c r="C293" s="87" t="e">
        <f t="shared" si="477"/>
        <v>#N/A</v>
      </c>
      <c r="D293" s="693">
        <f>+IFERROR(D290/D288,0)</f>
        <v>0</v>
      </c>
      <c r="E293" s="617" t="e">
        <f>#N/A</f>
        <v>#N/A</v>
      </c>
      <c r="F293" s="582"/>
      <c r="G293" s="89" t="e">
        <f t="shared" si="478"/>
        <v>#N/A</v>
      </c>
      <c r="H293" s="87" t="e">
        <f t="shared" si="479"/>
        <v>#N/A</v>
      </c>
      <c r="I293" s="507"/>
      <c r="J293" s="507" t="e">
        <f>#N/A</f>
        <v>#N/A</v>
      </c>
      <c r="K293" s="507"/>
      <c r="L293" s="89" t="e">
        <f t="shared" si="480"/>
        <v>#N/A</v>
      </c>
      <c r="M293" s="87" t="e">
        <f t="shared" si="481"/>
        <v>#N/A</v>
      </c>
      <c r="N293" s="507"/>
      <c r="O293" s="507" t="e">
        <f>#N/A</f>
        <v>#N/A</v>
      </c>
      <c r="P293" s="507"/>
      <c r="Q293" s="89" t="e">
        <f t="shared" si="482"/>
        <v>#N/A</v>
      </c>
      <c r="R293" s="87" t="e">
        <f t="shared" si="483"/>
        <v>#N/A</v>
      </c>
      <c r="S293" s="507"/>
      <c r="T293" s="507" t="e">
        <f>#N/A</f>
        <v>#N/A</v>
      </c>
      <c r="U293" s="507"/>
      <c r="V293" s="89" t="e">
        <f t="shared" si="484"/>
        <v>#N/A</v>
      </c>
      <c r="W293" s="87" t="e">
        <f t="shared" si="485"/>
        <v>#N/A</v>
      </c>
      <c r="X293" s="315"/>
      <c r="Y293" s="507" t="e">
        <f>#N/A</f>
        <v>#N/A</v>
      </c>
      <c r="Z293" s="507"/>
      <c r="AA293" s="89" t="e">
        <f t="shared" si="486"/>
        <v>#N/A</v>
      </c>
      <c r="AB293" s="87" t="e">
        <f t="shared" si="487"/>
        <v>#N/A</v>
      </c>
      <c r="AC293" s="507"/>
      <c r="AD293" s="507" t="e">
        <f>#N/A</f>
        <v>#N/A</v>
      </c>
      <c r="AE293" s="507"/>
      <c r="AF293" s="89" t="e">
        <f t="shared" si="488"/>
        <v>#N/A</v>
      </c>
      <c r="AG293" s="87" t="e">
        <f t="shared" si="489"/>
        <v>#N/A</v>
      </c>
      <c r="AH293" s="315">
        <v>0.66783855046988005</v>
      </c>
      <c r="AI293" s="507" t="e">
        <f>#N/A</f>
        <v>#N/A</v>
      </c>
      <c r="AJ293" s="507">
        <v>0.35</v>
      </c>
      <c r="AK293" s="89" t="e">
        <f t="shared" si="490"/>
        <v>#N/A</v>
      </c>
      <c r="AL293" s="87" t="e">
        <f t="shared" si="491"/>
        <v>#N/A</v>
      </c>
      <c r="AM293" s="315">
        <v>0.33051713907526603</v>
      </c>
      <c r="AN293" s="315" t="e">
        <f>#N/A</f>
        <v>#N/A</v>
      </c>
      <c r="AO293" s="507">
        <v>0.35</v>
      </c>
      <c r="AP293" s="89" t="e">
        <f t="shared" si="492"/>
        <v>#N/A</v>
      </c>
      <c r="AQ293" s="87" t="e">
        <f t="shared" si="493"/>
        <v>#N/A</v>
      </c>
      <c r="AR293" s="315" t="e">
        <f>#N/A</f>
        <v>#N/A</v>
      </c>
      <c r="AS293" s="507"/>
      <c r="AT293" s="508"/>
      <c r="AU293" s="89" t="e">
        <f t="shared" si="494"/>
        <v>#DIV/0!</v>
      </c>
      <c r="AV293" s="87" t="e">
        <f t="shared" si="495"/>
        <v>#N/A</v>
      </c>
      <c r="AW293" s="317" t="e">
        <f>#N/A</f>
        <v>#N/A</v>
      </c>
      <c r="AX293" s="507"/>
      <c r="AY293" s="507"/>
      <c r="AZ293" s="89" t="e">
        <f t="shared" si="496"/>
        <v>#DIV/0!</v>
      </c>
      <c r="BA293" s="87" t="e">
        <f t="shared" si="497"/>
        <v>#N/A</v>
      </c>
      <c r="BB293" s="315" t="e">
        <f>#N/A</f>
        <v>#N/A</v>
      </c>
      <c r="BC293" s="507"/>
      <c r="BD293" s="507"/>
      <c r="BE293" s="89" t="e">
        <f t="shared" si="498"/>
        <v>#DIV/0!</v>
      </c>
      <c r="BF293" s="87" t="e">
        <f t="shared" si="499"/>
        <v>#N/A</v>
      </c>
      <c r="BG293" s="315" t="e">
        <f>#N/A</f>
        <v>#N/A</v>
      </c>
      <c r="BH293" s="507"/>
      <c r="BI293" s="507"/>
      <c r="BJ293" s="89" t="e">
        <f t="shared" si="500"/>
        <v>#DIV/0!</v>
      </c>
      <c r="BK293" s="91" t="e">
        <f t="shared" si="501"/>
        <v>#DIV/0!</v>
      </c>
      <c r="BL293" s="318">
        <f>+BL290/BL288</f>
        <v>0.46646594005449588</v>
      </c>
      <c r="BM293" s="319" t="e">
        <f t="shared" ref="BM293:BN293" si="505">+BM290/BM288</f>
        <v>#DIV/0!</v>
      </c>
      <c r="BN293" s="320" t="e">
        <f t="shared" si="505"/>
        <v>#DIV/0!</v>
      </c>
      <c r="BO293" s="93" t="e">
        <f t="shared" si="502"/>
        <v>#DIV/0!</v>
      </c>
    </row>
    <row r="294" spans="2:71" ht="14.25" outlineLevel="1" x14ac:dyDescent="0.2">
      <c r="B294" s="306" t="s">
        <v>108</v>
      </c>
      <c r="C294" s="87" t="e">
        <f t="shared" si="477"/>
        <v>#DIV/0!</v>
      </c>
      <c r="D294" s="692">
        <f>+IFERROR(D291/D283,0)</f>
        <v>0</v>
      </c>
      <c r="E294" s="614"/>
      <c r="F294" s="579"/>
      <c r="G294" s="89" t="e">
        <f t="shared" si="478"/>
        <v>#DIV/0!</v>
      </c>
      <c r="H294" s="87" t="e">
        <f t="shared" si="479"/>
        <v>#DIV/0!</v>
      </c>
      <c r="I294" s="316"/>
      <c r="J294" s="316"/>
      <c r="K294" s="316"/>
      <c r="L294" s="89" t="e">
        <f t="shared" si="480"/>
        <v>#DIV/0!</v>
      </c>
      <c r="M294" s="87" t="e">
        <f t="shared" si="481"/>
        <v>#DIV/0!</v>
      </c>
      <c r="N294" s="316"/>
      <c r="O294" s="316"/>
      <c r="P294" s="316"/>
      <c r="Q294" s="89" t="e">
        <f t="shared" si="482"/>
        <v>#DIV/0!</v>
      </c>
      <c r="R294" s="87" t="e">
        <f t="shared" si="483"/>
        <v>#DIV/0!</v>
      </c>
      <c r="S294" s="316"/>
      <c r="T294" s="316"/>
      <c r="U294" s="316"/>
      <c r="V294" s="89" t="e">
        <f t="shared" si="484"/>
        <v>#DIV/0!</v>
      </c>
      <c r="W294" s="87" t="e">
        <f t="shared" si="485"/>
        <v>#DIV/0!</v>
      </c>
      <c r="X294" s="315"/>
      <c r="Y294" s="316"/>
      <c r="Z294" s="316"/>
      <c r="AA294" s="89" t="e">
        <f t="shared" si="486"/>
        <v>#DIV/0!</v>
      </c>
      <c r="AB294" s="87" t="e">
        <f t="shared" si="487"/>
        <v>#DIV/0!</v>
      </c>
      <c r="AC294" s="316"/>
      <c r="AD294" s="316"/>
      <c r="AE294" s="316"/>
      <c r="AF294" s="89" t="e">
        <f t="shared" si="488"/>
        <v>#DIV/0!</v>
      </c>
      <c r="AG294" s="87">
        <f t="shared" si="489"/>
        <v>-1</v>
      </c>
      <c r="AH294" s="315">
        <v>0.32722430121562401</v>
      </c>
      <c r="AI294" s="316"/>
      <c r="AJ294" s="316"/>
      <c r="AK294" s="89" t="e">
        <f t="shared" si="490"/>
        <v>#DIV/0!</v>
      </c>
      <c r="AL294" s="87">
        <f t="shared" si="491"/>
        <v>-1</v>
      </c>
      <c r="AM294" s="315">
        <v>0.23936170212766</v>
      </c>
      <c r="AN294" s="316"/>
      <c r="AO294" s="316"/>
      <c r="AP294" s="89" t="e">
        <f t="shared" si="492"/>
        <v>#DIV/0!</v>
      </c>
      <c r="AQ294" s="87" t="e">
        <f t="shared" si="493"/>
        <v>#DIV/0!</v>
      </c>
      <c r="AR294" s="315"/>
      <c r="AS294" s="316"/>
      <c r="AT294" s="317"/>
      <c r="AU294" s="89" t="e">
        <f t="shared" si="494"/>
        <v>#DIV/0!</v>
      </c>
      <c r="AV294" s="87" t="e">
        <f t="shared" si="495"/>
        <v>#DIV/0!</v>
      </c>
      <c r="AW294" s="317"/>
      <c r="AX294" s="316"/>
      <c r="AY294" s="316"/>
      <c r="AZ294" s="89" t="e">
        <f t="shared" si="496"/>
        <v>#DIV/0!</v>
      </c>
      <c r="BA294" s="87" t="e">
        <f t="shared" si="497"/>
        <v>#DIV/0!</v>
      </c>
      <c r="BB294" s="316"/>
      <c r="BC294" s="316"/>
      <c r="BD294" s="316"/>
      <c r="BE294" s="89" t="e">
        <f t="shared" si="498"/>
        <v>#DIV/0!</v>
      </c>
      <c r="BF294" s="87" t="e">
        <f t="shared" si="499"/>
        <v>#DIV/0!</v>
      </c>
      <c r="BG294" s="316"/>
      <c r="BH294" s="316"/>
      <c r="BI294" s="316"/>
      <c r="BJ294" s="89" t="e">
        <f t="shared" si="500"/>
        <v>#DIV/0!</v>
      </c>
      <c r="BK294" s="91" t="e">
        <f t="shared" si="501"/>
        <v>#DIV/0!</v>
      </c>
      <c r="BL294" s="318">
        <f>+BL291/BL283</f>
        <v>0.286354481622485</v>
      </c>
      <c r="BM294" s="319" t="e">
        <f t="shared" ref="BM294:BN294" si="506">+BM291/BM283</f>
        <v>#DIV/0!</v>
      </c>
      <c r="BN294" s="320" t="e">
        <f t="shared" si="506"/>
        <v>#DIV/0!</v>
      </c>
      <c r="BO294" s="93" t="e">
        <f t="shared" si="502"/>
        <v>#DIV/0!</v>
      </c>
    </row>
    <row r="295" spans="2:71" ht="14.25" outlineLevel="1" x14ac:dyDescent="0.2">
      <c r="B295" s="306"/>
      <c r="C295" s="41" t="e">
        <f t="shared" si="477"/>
        <v>#DIV/0!</v>
      </c>
      <c r="D295" s="579"/>
      <c r="E295" s="614"/>
      <c r="F295" s="579"/>
      <c r="G295" s="43" t="e">
        <f t="shared" si="478"/>
        <v>#DIV/0!</v>
      </c>
      <c r="H295" s="41" t="e">
        <f t="shared" si="479"/>
        <v>#DIV/0!</v>
      </c>
      <c r="I295" s="316"/>
      <c r="J295" s="316"/>
      <c r="K295" s="316"/>
      <c r="L295" s="43" t="e">
        <f t="shared" si="480"/>
        <v>#DIV/0!</v>
      </c>
      <c r="M295" s="41" t="e">
        <f t="shared" si="481"/>
        <v>#DIV/0!</v>
      </c>
      <c r="N295" s="316"/>
      <c r="O295" s="316"/>
      <c r="P295" s="316"/>
      <c r="Q295" s="43" t="e">
        <f t="shared" si="482"/>
        <v>#DIV/0!</v>
      </c>
      <c r="R295" s="41" t="e">
        <f t="shared" si="483"/>
        <v>#DIV/0!</v>
      </c>
      <c r="S295" s="316"/>
      <c r="T295" s="316"/>
      <c r="U295" s="316"/>
      <c r="V295" s="43" t="e">
        <f t="shared" si="484"/>
        <v>#DIV/0!</v>
      </c>
      <c r="W295" s="41" t="e">
        <f t="shared" si="485"/>
        <v>#DIV/0!</v>
      </c>
      <c r="X295" s="315"/>
      <c r="Y295" s="316"/>
      <c r="Z295" s="316"/>
      <c r="AA295" s="43" t="e">
        <f t="shared" si="486"/>
        <v>#DIV/0!</v>
      </c>
      <c r="AB295" s="41" t="e">
        <f t="shared" si="487"/>
        <v>#DIV/0!</v>
      </c>
      <c r="AC295" s="316"/>
      <c r="AD295" s="316"/>
      <c r="AE295" s="316"/>
      <c r="AF295" s="43" t="e">
        <f t="shared" si="488"/>
        <v>#DIV/0!</v>
      </c>
      <c r="AG295" s="41" t="e">
        <f t="shared" si="489"/>
        <v>#DIV/0!</v>
      </c>
      <c r="AH295" s="315"/>
      <c r="AI295" s="316"/>
      <c r="AJ295" s="316"/>
      <c r="AK295" s="43" t="e">
        <f t="shared" si="490"/>
        <v>#DIV/0!</v>
      </c>
      <c r="AL295" s="41" t="e">
        <f t="shared" si="491"/>
        <v>#DIV/0!</v>
      </c>
      <c r="AM295" s="315"/>
      <c r="AN295" s="316"/>
      <c r="AO295" s="316"/>
      <c r="AP295" s="43" t="e">
        <f t="shared" si="492"/>
        <v>#DIV/0!</v>
      </c>
      <c r="AQ295" s="41" t="e">
        <f t="shared" si="493"/>
        <v>#DIV/0!</v>
      </c>
      <c r="AR295" s="315"/>
      <c r="AS295" s="316"/>
      <c r="AT295" s="317"/>
      <c r="AU295" s="43" t="e">
        <f t="shared" si="494"/>
        <v>#DIV/0!</v>
      </c>
      <c r="AV295" s="41" t="e">
        <f t="shared" si="495"/>
        <v>#DIV/0!</v>
      </c>
      <c r="AW295" s="317"/>
      <c r="AX295" s="316"/>
      <c r="AY295" s="316"/>
      <c r="AZ295" s="43" t="e">
        <f t="shared" si="496"/>
        <v>#DIV/0!</v>
      </c>
      <c r="BA295" s="41" t="e">
        <f t="shared" si="497"/>
        <v>#DIV/0!</v>
      </c>
      <c r="BB295" s="316"/>
      <c r="BC295" s="316"/>
      <c r="BD295" s="316"/>
      <c r="BE295" s="43" t="e">
        <f t="shared" si="498"/>
        <v>#DIV/0!</v>
      </c>
      <c r="BF295" s="41" t="e">
        <f t="shared" si="499"/>
        <v>#DIV/0!</v>
      </c>
      <c r="BG295" s="316"/>
      <c r="BH295" s="316"/>
      <c r="BI295" s="316"/>
      <c r="BJ295" s="43" t="e">
        <f t="shared" si="500"/>
        <v>#DIV/0!</v>
      </c>
      <c r="BK295" s="45" t="e">
        <f t="shared" si="501"/>
        <v>#DIV/0!</v>
      </c>
      <c r="BL295" s="318"/>
      <c r="BM295" s="319"/>
      <c r="BN295" s="320"/>
      <c r="BO295" s="49" t="e">
        <f t="shared" si="502"/>
        <v>#DIV/0!</v>
      </c>
    </row>
    <row r="296" spans="2:71" ht="15" outlineLevel="1" x14ac:dyDescent="0.2">
      <c r="B296" s="504" t="s">
        <v>116</v>
      </c>
      <c r="C296" s="41" t="e">
        <f t="shared" si="477"/>
        <v>#DIV/0!</v>
      </c>
      <c r="D296" s="577"/>
      <c r="E296" s="611"/>
      <c r="F296" s="577"/>
      <c r="G296" s="43" t="e">
        <f t="shared" si="478"/>
        <v>#DIV/0!</v>
      </c>
      <c r="H296" s="41" t="e">
        <f t="shared" si="479"/>
        <v>#DIV/0!</v>
      </c>
      <c r="I296" s="300"/>
      <c r="J296" s="300"/>
      <c r="K296" s="300"/>
      <c r="L296" s="43" t="e">
        <f t="shared" si="480"/>
        <v>#DIV/0!</v>
      </c>
      <c r="M296" s="41" t="e">
        <f t="shared" si="481"/>
        <v>#DIV/0!</v>
      </c>
      <c r="N296" s="300"/>
      <c r="O296" s="300"/>
      <c r="P296" s="300"/>
      <c r="Q296" s="43" t="e">
        <f t="shared" si="482"/>
        <v>#DIV/0!</v>
      </c>
      <c r="R296" s="41" t="e">
        <f t="shared" si="483"/>
        <v>#DIV/0!</v>
      </c>
      <c r="S296" s="300"/>
      <c r="T296" s="300"/>
      <c r="U296" s="300"/>
      <c r="V296" s="43" t="e">
        <f t="shared" si="484"/>
        <v>#DIV/0!</v>
      </c>
      <c r="W296" s="41" t="e">
        <f t="shared" si="485"/>
        <v>#DIV/0!</v>
      </c>
      <c r="X296" s="305"/>
      <c r="Y296" s="300"/>
      <c r="Z296" s="300"/>
      <c r="AA296" s="43" t="e">
        <f t="shared" si="486"/>
        <v>#DIV/0!</v>
      </c>
      <c r="AB296" s="41" t="e">
        <f t="shared" si="487"/>
        <v>#DIV/0!</v>
      </c>
      <c r="AC296" s="300"/>
      <c r="AD296" s="300"/>
      <c r="AE296" s="300"/>
      <c r="AF296" s="43" t="e">
        <f t="shared" si="488"/>
        <v>#DIV/0!</v>
      </c>
      <c r="AG296" s="41" t="e">
        <f t="shared" si="489"/>
        <v>#DIV/0!</v>
      </c>
      <c r="AH296" s="305"/>
      <c r="AI296" s="300"/>
      <c r="AJ296" s="300"/>
      <c r="AK296" s="43" t="e">
        <f t="shared" si="490"/>
        <v>#DIV/0!</v>
      </c>
      <c r="AL296" s="41" t="e">
        <f t="shared" si="491"/>
        <v>#DIV/0!</v>
      </c>
      <c r="AM296" s="305"/>
      <c r="AN296" s="300"/>
      <c r="AO296" s="300"/>
      <c r="AP296" s="43" t="e">
        <f t="shared" si="492"/>
        <v>#DIV/0!</v>
      </c>
      <c r="AQ296" s="41" t="e">
        <f t="shared" si="493"/>
        <v>#DIV/0!</v>
      </c>
      <c r="AR296" s="305"/>
      <c r="AS296" s="300"/>
      <c r="AT296" s="301"/>
      <c r="AU296" s="43" t="e">
        <f t="shared" si="494"/>
        <v>#DIV/0!</v>
      </c>
      <c r="AV296" s="41" t="e">
        <f t="shared" si="495"/>
        <v>#DIV/0!</v>
      </c>
      <c r="AW296" s="301"/>
      <c r="AX296" s="300"/>
      <c r="AY296" s="300"/>
      <c r="AZ296" s="43" t="e">
        <f t="shared" si="496"/>
        <v>#DIV/0!</v>
      </c>
      <c r="BA296" s="41" t="e">
        <f t="shared" si="497"/>
        <v>#DIV/0!</v>
      </c>
      <c r="BB296" s="300"/>
      <c r="BC296" s="300"/>
      <c r="BD296" s="300"/>
      <c r="BE296" s="43" t="e">
        <f t="shared" si="498"/>
        <v>#DIV/0!</v>
      </c>
      <c r="BF296" s="41" t="e">
        <f t="shared" si="499"/>
        <v>#DIV/0!</v>
      </c>
      <c r="BG296" s="300"/>
      <c r="BH296" s="300"/>
      <c r="BI296" s="300"/>
      <c r="BJ296" s="43" t="e">
        <f t="shared" si="500"/>
        <v>#DIV/0!</v>
      </c>
      <c r="BK296" s="45" t="e">
        <f t="shared" si="501"/>
        <v>#DIV/0!</v>
      </c>
      <c r="BL296" s="302"/>
      <c r="BM296" s="303"/>
      <c r="BN296" s="304"/>
      <c r="BO296" s="49" t="e">
        <f t="shared" si="502"/>
        <v>#DIV/0!</v>
      </c>
      <c r="BP296" s="464"/>
      <c r="BQ296" s="464"/>
      <c r="BR296" s="464"/>
    </row>
    <row r="297" spans="2:71" ht="15" outlineLevel="1" x14ac:dyDescent="0.2">
      <c r="B297" s="175" t="s">
        <v>97</v>
      </c>
      <c r="C297" s="53" t="e">
        <f t="shared" si="477"/>
        <v>#DIV/0!</v>
      </c>
      <c r="D297" s="682">
        <f>+D298+D302</f>
        <v>0</v>
      </c>
      <c r="E297" s="593">
        <v>0</v>
      </c>
      <c r="F297" s="561">
        <v>0</v>
      </c>
      <c r="G297" s="56" t="e">
        <f t="shared" si="478"/>
        <v>#DIV/0!</v>
      </c>
      <c r="H297" s="53" t="e">
        <f t="shared" si="479"/>
        <v>#DIV/0!</v>
      </c>
      <c r="I297" s="176">
        <v>0</v>
      </c>
      <c r="J297" s="176">
        <v>0</v>
      </c>
      <c r="K297" s="176">
        <v>0</v>
      </c>
      <c r="L297" s="56" t="e">
        <f t="shared" si="480"/>
        <v>#DIV/0!</v>
      </c>
      <c r="M297" s="53" t="e">
        <f t="shared" si="481"/>
        <v>#DIV/0!</v>
      </c>
      <c r="N297" s="176">
        <v>0</v>
      </c>
      <c r="O297" s="176">
        <v>0</v>
      </c>
      <c r="P297" s="176">
        <v>0</v>
      </c>
      <c r="Q297" s="56" t="e">
        <f t="shared" si="482"/>
        <v>#DIV/0!</v>
      </c>
      <c r="R297" s="53" t="e">
        <f t="shared" si="483"/>
        <v>#DIV/0!</v>
      </c>
      <c r="S297" s="176">
        <v>0</v>
      </c>
      <c r="T297" s="176">
        <v>0</v>
      </c>
      <c r="U297" s="176">
        <v>0</v>
      </c>
      <c r="V297" s="56" t="e">
        <f t="shared" si="484"/>
        <v>#DIV/0!</v>
      </c>
      <c r="W297" s="53" t="e">
        <f t="shared" si="485"/>
        <v>#DIV/0!</v>
      </c>
      <c r="X297" s="180">
        <v>0</v>
      </c>
      <c r="Y297" s="176">
        <v>0</v>
      </c>
      <c r="Z297" s="176">
        <v>0</v>
      </c>
      <c r="AA297" s="56" t="e">
        <f t="shared" si="486"/>
        <v>#DIV/0!</v>
      </c>
      <c r="AB297" s="53" t="e">
        <f t="shared" si="487"/>
        <v>#DIV/0!</v>
      </c>
      <c r="AC297" s="176">
        <v>0</v>
      </c>
      <c r="AD297" s="176">
        <v>0</v>
      </c>
      <c r="AE297" s="176">
        <v>0</v>
      </c>
      <c r="AF297" s="56" t="e">
        <f t="shared" si="488"/>
        <v>#DIV/0!</v>
      </c>
      <c r="AG297" s="53">
        <f t="shared" si="489"/>
        <v>-1</v>
      </c>
      <c r="AH297" s="180">
        <v>1880.02</v>
      </c>
      <c r="AI297" s="176">
        <v>0</v>
      </c>
      <c r="AJ297" s="176">
        <v>0</v>
      </c>
      <c r="AK297" s="56" t="e">
        <f t="shared" si="490"/>
        <v>#DIV/0!</v>
      </c>
      <c r="AL297" s="53">
        <f t="shared" si="491"/>
        <v>-1</v>
      </c>
      <c r="AM297" s="180">
        <v>3658.2</v>
      </c>
      <c r="AN297" s="176">
        <v>0</v>
      </c>
      <c r="AO297" s="176">
        <v>0</v>
      </c>
      <c r="AP297" s="56" t="e">
        <f t="shared" si="492"/>
        <v>#DIV/0!</v>
      </c>
      <c r="AQ297" s="53" t="e">
        <f t="shared" si="493"/>
        <v>#DIV/0!</v>
      </c>
      <c r="AR297" s="180">
        <v>0</v>
      </c>
      <c r="AS297" s="176">
        <v>0</v>
      </c>
      <c r="AT297" s="181">
        <v>0</v>
      </c>
      <c r="AU297" s="56" t="e">
        <f t="shared" si="494"/>
        <v>#DIV/0!</v>
      </c>
      <c r="AV297" s="53" t="e">
        <f t="shared" si="495"/>
        <v>#DIV/0!</v>
      </c>
      <c r="AW297" s="181">
        <v>0</v>
      </c>
      <c r="AX297" s="176">
        <v>0</v>
      </c>
      <c r="AY297" s="176">
        <v>0</v>
      </c>
      <c r="AZ297" s="56" t="e">
        <f t="shared" si="496"/>
        <v>#DIV/0!</v>
      </c>
      <c r="BA297" s="53" t="e">
        <f t="shared" si="497"/>
        <v>#DIV/0!</v>
      </c>
      <c r="BB297" s="176">
        <v>0</v>
      </c>
      <c r="BC297" s="176">
        <v>0</v>
      </c>
      <c r="BD297" s="176">
        <v>0</v>
      </c>
      <c r="BE297" s="56" t="e">
        <f t="shared" si="498"/>
        <v>#DIV/0!</v>
      </c>
      <c r="BF297" s="53" t="e">
        <f t="shared" si="499"/>
        <v>#DIV/0!</v>
      </c>
      <c r="BG297" s="176">
        <v>0</v>
      </c>
      <c r="BH297" s="176">
        <v>0</v>
      </c>
      <c r="BI297" s="176">
        <v>0</v>
      </c>
      <c r="BJ297" s="56" t="e">
        <f t="shared" si="500"/>
        <v>#DIV/0!</v>
      </c>
      <c r="BK297" s="57">
        <f t="shared" si="501"/>
        <v>-1</v>
      </c>
      <c r="BL297" s="183">
        <f t="shared" ref="BL297:BL298" si="507">+D297+I297+N297+S297+X297+AC297+AH297+AM297+AR297++AW297+BB297+BG297</f>
        <v>5538.2199999999993</v>
      </c>
      <c r="BM297" s="184">
        <f t="shared" ref="BM297:BM298" si="508">+E297+J297+O297+T297+Y297+AD297+AI297+AN297+AS297++AX297+BC297+BH297</f>
        <v>0</v>
      </c>
      <c r="BN297" s="185">
        <f t="shared" ref="BN297:BN298" si="509">+F297+K297+P297+U297+Z297+AE297+AJ297+AO297+AT297++AY297+BD297+BI297</f>
        <v>0</v>
      </c>
      <c r="BO297" s="59" t="e">
        <f t="shared" si="502"/>
        <v>#DIV/0!</v>
      </c>
      <c r="BP297" s="464">
        <f>+BL297-BL298-BL302</f>
        <v>0</v>
      </c>
      <c r="BQ297" s="464">
        <f t="shared" ref="BQ297:BR297" si="510">+BM297-BM298-BM302</f>
        <v>0</v>
      </c>
      <c r="BR297" s="464">
        <f t="shared" si="510"/>
        <v>0</v>
      </c>
    </row>
    <row r="298" spans="2:71" ht="15" outlineLevel="1" x14ac:dyDescent="0.2">
      <c r="B298" s="218" t="s">
        <v>98</v>
      </c>
      <c r="C298" s="41" t="e">
        <f t="shared" si="477"/>
        <v>#DIV/0!</v>
      </c>
      <c r="D298" s="578">
        <v>0</v>
      </c>
      <c r="E298" s="612">
        <v>0</v>
      </c>
      <c r="F298" s="578"/>
      <c r="G298" s="43" t="e">
        <f t="shared" si="478"/>
        <v>#DIV/0!</v>
      </c>
      <c r="H298" s="41" t="e">
        <f t="shared" si="479"/>
        <v>#DIV/0!</v>
      </c>
      <c r="I298" s="499"/>
      <c r="J298" s="499">
        <v>0</v>
      </c>
      <c r="K298" s="499"/>
      <c r="L298" s="43" t="e">
        <f t="shared" si="480"/>
        <v>#DIV/0!</v>
      </c>
      <c r="M298" s="41" t="e">
        <f t="shared" si="481"/>
        <v>#DIV/0!</v>
      </c>
      <c r="N298" s="499"/>
      <c r="O298" s="499">
        <v>0</v>
      </c>
      <c r="P298" s="499"/>
      <c r="Q298" s="43" t="e">
        <f t="shared" si="482"/>
        <v>#DIV/0!</v>
      </c>
      <c r="R298" s="41" t="e">
        <f t="shared" si="483"/>
        <v>#DIV/0!</v>
      </c>
      <c r="S298" s="499"/>
      <c r="T298" s="499">
        <v>0</v>
      </c>
      <c r="U298" s="499"/>
      <c r="V298" s="43" t="e">
        <f t="shared" si="484"/>
        <v>#DIV/0!</v>
      </c>
      <c r="W298" s="41" t="e">
        <f t="shared" si="485"/>
        <v>#DIV/0!</v>
      </c>
      <c r="X298" s="245"/>
      <c r="Y298" s="499">
        <v>0</v>
      </c>
      <c r="Z298" s="499"/>
      <c r="AA298" s="43" t="e">
        <f t="shared" si="486"/>
        <v>#DIV/0!</v>
      </c>
      <c r="AB298" s="41" t="e">
        <f t="shared" si="487"/>
        <v>#DIV/0!</v>
      </c>
      <c r="AC298" s="499"/>
      <c r="AD298" s="499">
        <v>0</v>
      </c>
      <c r="AE298" s="499"/>
      <c r="AF298" s="43" t="e">
        <f t="shared" si="488"/>
        <v>#DIV/0!</v>
      </c>
      <c r="AG298" s="41">
        <f t="shared" si="489"/>
        <v>-1</v>
      </c>
      <c r="AH298" s="245">
        <v>222.73</v>
      </c>
      <c r="AI298" s="499">
        <v>0</v>
      </c>
      <c r="AJ298" s="499">
        <v>0</v>
      </c>
      <c r="AK298" s="43" t="e">
        <f t="shared" si="490"/>
        <v>#DIV/0!</v>
      </c>
      <c r="AL298" s="41">
        <f t="shared" si="491"/>
        <v>-1</v>
      </c>
      <c r="AM298" s="245">
        <v>113.64</v>
      </c>
      <c r="AN298" s="499">
        <v>0</v>
      </c>
      <c r="AO298" s="499">
        <v>0</v>
      </c>
      <c r="AP298" s="43" t="e">
        <f t="shared" si="492"/>
        <v>#DIV/0!</v>
      </c>
      <c r="AQ298" s="41" t="e">
        <f t="shared" si="493"/>
        <v>#DIV/0!</v>
      </c>
      <c r="AR298" s="245">
        <v>0</v>
      </c>
      <c r="AS298" s="499"/>
      <c r="AT298" s="500"/>
      <c r="AU298" s="43" t="e">
        <f t="shared" si="494"/>
        <v>#DIV/0!</v>
      </c>
      <c r="AV298" s="41" t="e">
        <f t="shared" si="495"/>
        <v>#DIV/0!</v>
      </c>
      <c r="AW298" s="246">
        <v>0</v>
      </c>
      <c r="AX298" s="499"/>
      <c r="AY298" s="499"/>
      <c r="AZ298" s="43" t="e">
        <f t="shared" si="496"/>
        <v>#DIV/0!</v>
      </c>
      <c r="BA298" s="41" t="e">
        <f t="shared" si="497"/>
        <v>#DIV/0!</v>
      </c>
      <c r="BB298" s="499">
        <v>0</v>
      </c>
      <c r="BC298" s="499"/>
      <c r="BD298" s="499"/>
      <c r="BE298" s="43" t="e">
        <f t="shared" si="498"/>
        <v>#DIV/0!</v>
      </c>
      <c r="BF298" s="41" t="e">
        <f t="shared" si="499"/>
        <v>#DIV/0!</v>
      </c>
      <c r="BG298" s="499">
        <v>0</v>
      </c>
      <c r="BH298" s="499"/>
      <c r="BI298" s="499"/>
      <c r="BJ298" s="43" t="e">
        <f t="shared" si="500"/>
        <v>#DIV/0!</v>
      </c>
      <c r="BK298" s="45">
        <f t="shared" si="501"/>
        <v>-1</v>
      </c>
      <c r="BL298" s="247">
        <f t="shared" si="507"/>
        <v>336.37</v>
      </c>
      <c r="BM298" s="248">
        <f t="shared" si="508"/>
        <v>0</v>
      </c>
      <c r="BN298" s="249">
        <f t="shared" si="509"/>
        <v>0</v>
      </c>
      <c r="BO298" s="49" t="e">
        <f t="shared" si="502"/>
        <v>#DIV/0!</v>
      </c>
      <c r="BP298" s="7"/>
      <c r="BQ298" s="7"/>
      <c r="BR298" s="7"/>
    </row>
    <row r="299" spans="2:71" ht="14.25" outlineLevel="2" x14ac:dyDescent="0.2">
      <c r="B299" s="295" t="s">
        <v>110</v>
      </c>
      <c r="C299" s="41" t="e">
        <f t="shared" si="477"/>
        <v>#DIV/0!</v>
      </c>
      <c r="D299" s="580"/>
      <c r="E299" s="615">
        <v>0</v>
      </c>
      <c r="F299" s="580">
        <v>0</v>
      </c>
      <c r="G299" s="43" t="e">
        <f t="shared" si="478"/>
        <v>#DIV/0!</v>
      </c>
      <c r="H299" s="41" t="e">
        <f t="shared" si="479"/>
        <v>#DIV/0!</v>
      </c>
      <c r="I299" s="322">
        <v>0</v>
      </c>
      <c r="J299" s="322">
        <v>0</v>
      </c>
      <c r="K299" s="322">
        <v>0</v>
      </c>
      <c r="L299" s="43" t="e">
        <f t="shared" si="480"/>
        <v>#DIV/0!</v>
      </c>
      <c r="M299" s="41" t="e">
        <f t="shared" si="481"/>
        <v>#DIV/0!</v>
      </c>
      <c r="N299" s="322">
        <v>0</v>
      </c>
      <c r="O299" s="322">
        <v>0</v>
      </c>
      <c r="P299" s="322">
        <v>0</v>
      </c>
      <c r="Q299" s="43" t="e">
        <f t="shared" si="482"/>
        <v>#DIV/0!</v>
      </c>
      <c r="R299" s="41" t="e">
        <f t="shared" si="483"/>
        <v>#DIV/0!</v>
      </c>
      <c r="S299" s="322">
        <v>0</v>
      </c>
      <c r="T299" s="322">
        <v>0</v>
      </c>
      <c r="U299" s="322">
        <v>0</v>
      </c>
      <c r="V299" s="43" t="e">
        <f t="shared" si="484"/>
        <v>#DIV/0!</v>
      </c>
      <c r="W299" s="41" t="e">
        <f t="shared" si="485"/>
        <v>#DIV/0!</v>
      </c>
      <c r="X299" s="321">
        <v>0</v>
      </c>
      <c r="Y299" s="322">
        <v>0</v>
      </c>
      <c r="Z299" s="322">
        <v>0</v>
      </c>
      <c r="AA299" s="43" t="e">
        <f t="shared" si="486"/>
        <v>#DIV/0!</v>
      </c>
      <c r="AB299" s="41" t="e">
        <f t="shared" si="487"/>
        <v>#DIV/0!</v>
      </c>
      <c r="AC299" s="322">
        <v>0</v>
      </c>
      <c r="AD299" s="322">
        <v>0</v>
      </c>
      <c r="AE299" s="322">
        <v>0</v>
      </c>
      <c r="AF299" s="43" t="e">
        <f t="shared" si="488"/>
        <v>#DIV/0!</v>
      </c>
      <c r="AG299" s="41">
        <f t="shared" si="489"/>
        <v>-1</v>
      </c>
      <c r="AH299" s="321">
        <v>7.18483870967742</v>
      </c>
      <c r="AI299" s="322">
        <v>0</v>
      </c>
      <c r="AJ299" s="322">
        <v>0</v>
      </c>
      <c r="AK299" s="43" t="e">
        <f t="shared" si="490"/>
        <v>#DIV/0!</v>
      </c>
      <c r="AL299" s="41">
        <f t="shared" si="491"/>
        <v>-1</v>
      </c>
      <c r="AM299" s="321">
        <v>3.6658064516128999</v>
      </c>
      <c r="AN299" s="322">
        <v>0</v>
      </c>
      <c r="AO299" s="322">
        <v>0</v>
      </c>
      <c r="AP299" s="43" t="e">
        <f t="shared" si="492"/>
        <v>#DIV/0!</v>
      </c>
      <c r="AQ299" s="41" t="e">
        <f t="shared" si="493"/>
        <v>#DIV/0!</v>
      </c>
      <c r="AR299" s="321">
        <v>0</v>
      </c>
      <c r="AS299" s="322">
        <v>0</v>
      </c>
      <c r="AT299" s="323">
        <v>0</v>
      </c>
      <c r="AU299" s="43" t="e">
        <f t="shared" si="494"/>
        <v>#DIV/0!</v>
      </c>
      <c r="AV299" s="41" t="e">
        <f t="shared" si="495"/>
        <v>#DIV/0!</v>
      </c>
      <c r="AW299" s="323">
        <v>0</v>
      </c>
      <c r="AX299" s="322">
        <v>0</v>
      </c>
      <c r="AY299" s="322">
        <v>0</v>
      </c>
      <c r="AZ299" s="43" t="e">
        <f t="shared" si="496"/>
        <v>#DIV/0!</v>
      </c>
      <c r="BA299" s="41" t="e">
        <f t="shared" si="497"/>
        <v>#N/A</v>
      </c>
      <c r="BB299" s="322">
        <v>0</v>
      </c>
      <c r="BC299" s="322" t="e">
        <f>#N/A</f>
        <v>#N/A</v>
      </c>
      <c r="BD299" s="322">
        <v>0</v>
      </c>
      <c r="BE299" s="43" t="e">
        <f t="shared" si="498"/>
        <v>#N/A</v>
      </c>
      <c r="BF299" s="41" t="e">
        <f t="shared" si="499"/>
        <v>#DIV/0!</v>
      </c>
      <c r="BG299" s="322">
        <v>0</v>
      </c>
      <c r="BH299" s="322">
        <v>0</v>
      </c>
      <c r="BI299" s="322">
        <v>0</v>
      </c>
      <c r="BJ299" s="43" t="e">
        <f t="shared" si="500"/>
        <v>#DIV/0!</v>
      </c>
      <c r="BK299" s="45">
        <f t="shared" si="501"/>
        <v>-1</v>
      </c>
      <c r="BL299" s="324">
        <f>+BL297/BL13</f>
        <v>15.173205479452053</v>
      </c>
      <c r="BM299" s="325">
        <f>+BM297/BM13</f>
        <v>0</v>
      </c>
      <c r="BN299" s="328">
        <f>+BN297/BN13</f>
        <v>0</v>
      </c>
      <c r="BO299" s="49" t="e">
        <f t="shared" si="502"/>
        <v>#DIV/0!</v>
      </c>
    </row>
    <row r="300" spans="2:71" ht="14.25" outlineLevel="2" x14ac:dyDescent="0.2">
      <c r="B300" s="295" t="s">
        <v>111</v>
      </c>
      <c r="C300" s="41" t="e">
        <f t="shared" si="477"/>
        <v>#N/A</v>
      </c>
      <c r="D300" s="580"/>
      <c r="E300" s="615" t="e">
        <f>#N/A</f>
        <v>#N/A</v>
      </c>
      <c r="F300" s="580">
        <v>0</v>
      </c>
      <c r="G300" s="43" t="e">
        <f t="shared" si="478"/>
        <v>#N/A</v>
      </c>
      <c r="H300" s="41" t="e">
        <f t="shared" si="479"/>
        <v>#N/A</v>
      </c>
      <c r="I300" s="322">
        <v>0</v>
      </c>
      <c r="J300" s="322" t="e">
        <f>#N/A</f>
        <v>#N/A</v>
      </c>
      <c r="K300" s="322">
        <v>0</v>
      </c>
      <c r="L300" s="43" t="e">
        <f t="shared" si="480"/>
        <v>#N/A</v>
      </c>
      <c r="M300" s="41" t="e">
        <f t="shared" si="481"/>
        <v>#N/A</v>
      </c>
      <c r="N300" s="322">
        <v>0</v>
      </c>
      <c r="O300" s="322" t="e">
        <f>#N/A</f>
        <v>#N/A</v>
      </c>
      <c r="P300" s="322">
        <v>0</v>
      </c>
      <c r="Q300" s="43" t="e">
        <f t="shared" si="482"/>
        <v>#N/A</v>
      </c>
      <c r="R300" s="41" t="e">
        <f t="shared" si="483"/>
        <v>#N/A</v>
      </c>
      <c r="S300" s="322">
        <v>0</v>
      </c>
      <c r="T300" s="322" t="e">
        <f>#N/A</f>
        <v>#N/A</v>
      </c>
      <c r="U300" s="322">
        <v>0</v>
      </c>
      <c r="V300" s="43" t="e">
        <f t="shared" si="484"/>
        <v>#N/A</v>
      </c>
      <c r="W300" s="41" t="e">
        <f t="shared" si="485"/>
        <v>#N/A</v>
      </c>
      <c r="X300" s="321">
        <v>0</v>
      </c>
      <c r="Y300" s="322" t="e">
        <f>#N/A</f>
        <v>#N/A</v>
      </c>
      <c r="Z300" s="322">
        <v>0</v>
      </c>
      <c r="AA300" s="43" t="e">
        <f t="shared" si="486"/>
        <v>#N/A</v>
      </c>
      <c r="AB300" s="41" t="e">
        <f t="shared" si="487"/>
        <v>#N/A</v>
      </c>
      <c r="AC300" s="322">
        <v>0</v>
      </c>
      <c r="AD300" s="322" t="e">
        <f>#N/A</f>
        <v>#N/A</v>
      </c>
      <c r="AE300" s="322">
        <v>0</v>
      </c>
      <c r="AF300" s="43" t="e">
        <f t="shared" si="488"/>
        <v>#N/A</v>
      </c>
      <c r="AG300" s="41" t="e">
        <f t="shared" si="489"/>
        <v>#N/A</v>
      </c>
      <c r="AH300" s="321" t="e">
        <f>#N/A</f>
        <v>#N/A</v>
      </c>
      <c r="AI300" s="322" t="e">
        <f>#N/A</f>
        <v>#N/A</v>
      </c>
      <c r="AJ300" s="322" t="e">
        <f>#N/A</f>
        <v>#N/A</v>
      </c>
      <c r="AK300" s="43" t="e">
        <f t="shared" si="490"/>
        <v>#N/A</v>
      </c>
      <c r="AL300" s="41" t="e">
        <f t="shared" si="491"/>
        <v>#N/A</v>
      </c>
      <c r="AM300" s="321" t="e">
        <f>#N/A</f>
        <v>#N/A</v>
      </c>
      <c r="AN300" s="322" t="e">
        <f>#N/A</f>
        <v>#N/A</v>
      </c>
      <c r="AO300" s="322" t="e">
        <f>#N/A</f>
        <v>#N/A</v>
      </c>
      <c r="AP300" s="43" t="e">
        <f t="shared" si="492"/>
        <v>#N/A</v>
      </c>
      <c r="AQ300" s="41" t="e">
        <f t="shared" si="493"/>
        <v>#N/A</v>
      </c>
      <c r="AR300" s="321" t="e">
        <f>#N/A</f>
        <v>#N/A</v>
      </c>
      <c r="AS300" s="323">
        <v>0</v>
      </c>
      <c r="AT300" s="323">
        <v>0</v>
      </c>
      <c r="AU300" s="43" t="e">
        <f t="shared" si="494"/>
        <v>#DIV/0!</v>
      </c>
      <c r="AV300" s="41" t="e">
        <f t="shared" si="495"/>
        <v>#N/A</v>
      </c>
      <c r="AW300" s="323" t="e">
        <f>#N/A</f>
        <v>#N/A</v>
      </c>
      <c r="AX300" s="323">
        <v>0</v>
      </c>
      <c r="AY300" s="323">
        <v>0</v>
      </c>
      <c r="AZ300" s="43" t="e">
        <f t="shared" si="496"/>
        <v>#DIV/0!</v>
      </c>
      <c r="BA300" s="41" t="e">
        <f t="shared" si="497"/>
        <v>#N/A</v>
      </c>
      <c r="BB300" s="322" t="e">
        <f>#N/A</f>
        <v>#N/A</v>
      </c>
      <c r="BC300" s="323">
        <v>0</v>
      </c>
      <c r="BD300" s="323">
        <v>0</v>
      </c>
      <c r="BE300" s="43" t="e">
        <f t="shared" si="498"/>
        <v>#DIV/0!</v>
      </c>
      <c r="BF300" s="41" t="e">
        <f t="shared" si="499"/>
        <v>#N/A</v>
      </c>
      <c r="BG300" s="322" t="e">
        <f>#N/A</f>
        <v>#N/A</v>
      </c>
      <c r="BH300" s="323">
        <v>0</v>
      </c>
      <c r="BI300" s="323">
        <v>0</v>
      </c>
      <c r="BJ300" s="43" t="e">
        <f t="shared" si="500"/>
        <v>#DIV/0!</v>
      </c>
      <c r="BK300" s="45" t="e">
        <f t="shared" si="501"/>
        <v>#DIV/0!</v>
      </c>
      <c r="BL300" s="324"/>
      <c r="BM300" s="325"/>
      <c r="BN300" s="328"/>
      <c r="BO300" s="49" t="e">
        <f t="shared" si="502"/>
        <v>#DIV/0!</v>
      </c>
    </row>
    <row r="301" spans="2:71" ht="14.25" outlineLevel="2" x14ac:dyDescent="0.2">
      <c r="B301" s="295" t="s">
        <v>112</v>
      </c>
      <c r="C301" s="41" t="e">
        <f t="shared" si="477"/>
        <v>#DIV/0!</v>
      </c>
      <c r="D301" s="581"/>
      <c r="E301" s="616"/>
      <c r="F301" s="581"/>
      <c r="G301" s="43" t="e">
        <f t="shared" si="478"/>
        <v>#DIV/0!</v>
      </c>
      <c r="H301" s="41" t="e">
        <f t="shared" si="479"/>
        <v>#DIV/0!</v>
      </c>
      <c r="I301" s="505"/>
      <c r="J301" s="505"/>
      <c r="K301" s="505"/>
      <c r="L301" s="43" t="e">
        <f t="shared" si="480"/>
        <v>#DIV/0!</v>
      </c>
      <c r="M301" s="41" t="e">
        <f t="shared" si="481"/>
        <v>#DIV/0!</v>
      </c>
      <c r="N301" s="505"/>
      <c r="O301" s="505"/>
      <c r="P301" s="505"/>
      <c r="Q301" s="43" t="e">
        <f t="shared" si="482"/>
        <v>#DIV/0!</v>
      </c>
      <c r="R301" s="41" t="e">
        <f t="shared" si="483"/>
        <v>#DIV/0!</v>
      </c>
      <c r="S301" s="505"/>
      <c r="T301" s="505"/>
      <c r="U301" s="505"/>
      <c r="V301" s="43" t="e">
        <f t="shared" si="484"/>
        <v>#DIV/0!</v>
      </c>
      <c r="W301" s="41" t="e">
        <f t="shared" si="485"/>
        <v>#DIV/0!</v>
      </c>
      <c r="X301" s="321"/>
      <c r="Y301" s="505"/>
      <c r="Z301" s="505"/>
      <c r="AA301" s="43" t="e">
        <f t="shared" si="486"/>
        <v>#DIV/0!</v>
      </c>
      <c r="AB301" s="41" t="e">
        <f t="shared" si="487"/>
        <v>#DIV/0!</v>
      </c>
      <c r="AC301" s="505"/>
      <c r="AD301" s="505"/>
      <c r="AE301" s="505"/>
      <c r="AF301" s="43" t="e">
        <f t="shared" si="488"/>
        <v>#DIV/0!</v>
      </c>
      <c r="AG301" s="41" t="e">
        <f t="shared" si="489"/>
        <v>#DIV/0!</v>
      </c>
      <c r="AH301" s="321"/>
      <c r="AI301" s="505"/>
      <c r="AJ301" s="505"/>
      <c r="AK301" s="43" t="e">
        <f t="shared" si="490"/>
        <v>#DIV/0!</v>
      </c>
      <c r="AL301" s="41" t="e">
        <f t="shared" si="491"/>
        <v>#DIV/0!</v>
      </c>
      <c r="AM301" s="321"/>
      <c r="AN301" s="505"/>
      <c r="AO301" s="505"/>
      <c r="AP301" s="43" t="e">
        <f t="shared" si="492"/>
        <v>#DIV/0!</v>
      </c>
      <c r="AQ301" s="41" t="e">
        <f t="shared" si="493"/>
        <v>#DIV/0!</v>
      </c>
      <c r="AR301" s="321"/>
      <c r="AS301" s="505"/>
      <c r="AT301" s="506"/>
      <c r="AU301" s="43" t="e">
        <f t="shared" si="494"/>
        <v>#DIV/0!</v>
      </c>
      <c r="AV301" s="41" t="e">
        <f t="shared" si="495"/>
        <v>#DIV/0!</v>
      </c>
      <c r="AW301" s="323"/>
      <c r="AX301" s="505"/>
      <c r="AY301" s="505"/>
      <c r="AZ301" s="43" t="e">
        <f t="shared" si="496"/>
        <v>#DIV/0!</v>
      </c>
      <c r="BA301" s="41" t="e">
        <f t="shared" si="497"/>
        <v>#DIV/0!</v>
      </c>
      <c r="BB301" s="505"/>
      <c r="BC301" s="505"/>
      <c r="BD301" s="505"/>
      <c r="BE301" s="43" t="e">
        <f t="shared" si="498"/>
        <v>#DIV/0!</v>
      </c>
      <c r="BF301" s="41" t="e">
        <f t="shared" si="499"/>
        <v>#DIV/0!</v>
      </c>
      <c r="BG301" s="505"/>
      <c r="BH301" s="505"/>
      <c r="BI301" s="505"/>
      <c r="BJ301" s="43" t="e">
        <f t="shared" si="500"/>
        <v>#DIV/0!</v>
      </c>
      <c r="BK301" s="45" t="e">
        <f t="shared" si="501"/>
        <v>#DIV/0!</v>
      </c>
      <c r="BL301" s="324"/>
      <c r="BM301" s="325"/>
      <c r="BN301" s="328"/>
      <c r="BO301" s="49" t="e">
        <f t="shared" si="502"/>
        <v>#DIV/0!</v>
      </c>
    </row>
    <row r="302" spans="2:71" ht="15" outlineLevel="1" x14ac:dyDescent="0.2">
      <c r="B302" s="218" t="s">
        <v>102</v>
      </c>
      <c r="C302" s="41" t="e">
        <f t="shared" si="477"/>
        <v>#DIV/0!</v>
      </c>
      <c r="D302" s="578">
        <v>0</v>
      </c>
      <c r="E302" s="612">
        <v>0</v>
      </c>
      <c r="F302" s="578"/>
      <c r="G302" s="43" t="e">
        <f t="shared" si="478"/>
        <v>#DIV/0!</v>
      </c>
      <c r="H302" s="41" t="e">
        <f t="shared" si="479"/>
        <v>#DIV/0!</v>
      </c>
      <c r="I302" s="499"/>
      <c r="J302" s="499">
        <v>0</v>
      </c>
      <c r="K302" s="499"/>
      <c r="L302" s="43" t="e">
        <f t="shared" si="480"/>
        <v>#DIV/0!</v>
      </c>
      <c r="M302" s="41" t="e">
        <f t="shared" si="481"/>
        <v>#DIV/0!</v>
      </c>
      <c r="N302" s="499"/>
      <c r="O302" s="499">
        <v>0</v>
      </c>
      <c r="P302" s="499"/>
      <c r="Q302" s="43" t="e">
        <f t="shared" si="482"/>
        <v>#DIV/0!</v>
      </c>
      <c r="R302" s="41" t="e">
        <f t="shared" si="483"/>
        <v>#DIV/0!</v>
      </c>
      <c r="S302" s="499"/>
      <c r="T302" s="499">
        <v>0</v>
      </c>
      <c r="U302" s="499"/>
      <c r="V302" s="43" t="e">
        <f t="shared" si="484"/>
        <v>#DIV/0!</v>
      </c>
      <c r="W302" s="41" t="e">
        <f t="shared" si="485"/>
        <v>#DIV/0!</v>
      </c>
      <c r="X302" s="245"/>
      <c r="Y302" s="499">
        <v>0</v>
      </c>
      <c r="Z302" s="499"/>
      <c r="AA302" s="43" t="e">
        <f t="shared" si="486"/>
        <v>#DIV/0!</v>
      </c>
      <c r="AB302" s="41" t="e">
        <f t="shared" si="487"/>
        <v>#DIV/0!</v>
      </c>
      <c r="AC302" s="499"/>
      <c r="AD302" s="499">
        <v>0</v>
      </c>
      <c r="AE302" s="499"/>
      <c r="AF302" s="43" t="e">
        <f t="shared" si="488"/>
        <v>#DIV/0!</v>
      </c>
      <c r="AG302" s="41">
        <f t="shared" si="489"/>
        <v>-1</v>
      </c>
      <c r="AH302" s="245">
        <v>1657.29</v>
      </c>
      <c r="AI302" s="499">
        <v>0</v>
      </c>
      <c r="AJ302" s="499">
        <v>0</v>
      </c>
      <c r="AK302" s="43" t="e">
        <f t="shared" si="490"/>
        <v>#DIV/0!</v>
      </c>
      <c r="AL302" s="41">
        <f t="shared" si="491"/>
        <v>-1</v>
      </c>
      <c r="AM302" s="245">
        <v>3544.56</v>
      </c>
      <c r="AN302" s="499">
        <v>0</v>
      </c>
      <c r="AO302" s="499">
        <v>0</v>
      </c>
      <c r="AP302" s="43" t="e">
        <f t="shared" si="492"/>
        <v>#DIV/0!</v>
      </c>
      <c r="AQ302" s="41" t="e">
        <f t="shared" si="493"/>
        <v>#DIV/0!</v>
      </c>
      <c r="AR302" s="245">
        <v>0</v>
      </c>
      <c r="AS302" s="499"/>
      <c r="AT302" s="500"/>
      <c r="AU302" s="43" t="e">
        <f t="shared" si="494"/>
        <v>#DIV/0!</v>
      </c>
      <c r="AV302" s="41" t="e">
        <f t="shared" si="495"/>
        <v>#DIV/0!</v>
      </c>
      <c r="AW302" s="246">
        <v>0</v>
      </c>
      <c r="AX302" s="499"/>
      <c r="AY302" s="499"/>
      <c r="AZ302" s="43" t="e">
        <f t="shared" si="496"/>
        <v>#DIV/0!</v>
      </c>
      <c r="BA302" s="41" t="e">
        <f t="shared" si="497"/>
        <v>#DIV/0!</v>
      </c>
      <c r="BB302" s="499">
        <v>0</v>
      </c>
      <c r="BC302" s="499"/>
      <c r="BD302" s="499"/>
      <c r="BE302" s="43" t="e">
        <f t="shared" si="498"/>
        <v>#DIV/0!</v>
      </c>
      <c r="BF302" s="41" t="e">
        <f t="shared" si="499"/>
        <v>#DIV/0!</v>
      </c>
      <c r="BG302" s="499">
        <v>0</v>
      </c>
      <c r="BH302" s="499"/>
      <c r="BI302" s="499"/>
      <c r="BJ302" s="43" t="e">
        <f t="shared" si="500"/>
        <v>#DIV/0!</v>
      </c>
      <c r="BK302" s="45">
        <f t="shared" si="501"/>
        <v>-1</v>
      </c>
      <c r="BL302" s="247">
        <f t="shared" ref="BL302:BL305" si="511">+D302+I302+N302+S302+X302+AC302+AH302+AM302+AR302++AW302+BB302+BG302</f>
        <v>5201.8500000000004</v>
      </c>
      <c r="BM302" s="248">
        <f t="shared" ref="BM302:BM305" si="512">+E302+J302+O302+T302+Y302+AD302+AI302+AN302+AS302++AX302+BC302+BH302</f>
        <v>0</v>
      </c>
      <c r="BN302" s="249">
        <f t="shared" ref="BN302:BN305" si="513">+F302+K302+P302+U302+Z302+AE302+AJ302+AO302+AT302++AY302+BD302+BI302</f>
        <v>0</v>
      </c>
      <c r="BO302" s="49" t="e">
        <f t="shared" si="502"/>
        <v>#DIV/0!</v>
      </c>
      <c r="BP302" s="7"/>
      <c r="BQ302" s="7"/>
      <c r="BR302" s="7"/>
    </row>
    <row r="303" spans="2:71" ht="15" outlineLevel="1" x14ac:dyDescent="0.2">
      <c r="B303" s="216" t="s">
        <v>103</v>
      </c>
      <c r="C303" s="41" t="e">
        <f t="shared" si="477"/>
        <v>#DIV/0!</v>
      </c>
      <c r="D303" s="565">
        <v>0</v>
      </c>
      <c r="E303" s="598">
        <v>0</v>
      </c>
      <c r="F303" s="565">
        <v>0</v>
      </c>
      <c r="G303" s="43" t="e">
        <f t="shared" si="478"/>
        <v>#DIV/0!</v>
      </c>
      <c r="H303" s="41" t="e">
        <f t="shared" si="479"/>
        <v>#DIV/0!</v>
      </c>
      <c r="I303" s="210">
        <v>0</v>
      </c>
      <c r="J303" s="210">
        <v>0</v>
      </c>
      <c r="K303" s="210">
        <v>0</v>
      </c>
      <c r="L303" s="43" t="e">
        <f t="shared" si="480"/>
        <v>#DIV/0!</v>
      </c>
      <c r="M303" s="41" t="e">
        <f t="shared" si="481"/>
        <v>#DIV/0!</v>
      </c>
      <c r="N303" s="210">
        <v>0</v>
      </c>
      <c r="O303" s="210">
        <v>0</v>
      </c>
      <c r="P303" s="210">
        <v>0</v>
      </c>
      <c r="Q303" s="43" t="e">
        <f t="shared" si="482"/>
        <v>#DIV/0!</v>
      </c>
      <c r="R303" s="41" t="e">
        <f t="shared" si="483"/>
        <v>#DIV/0!</v>
      </c>
      <c r="S303" s="210">
        <v>0</v>
      </c>
      <c r="T303" s="210">
        <v>0</v>
      </c>
      <c r="U303" s="210">
        <v>0</v>
      </c>
      <c r="V303" s="43" t="e">
        <f t="shared" si="484"/>
        <v>#DIV/0!</v>
      </c>
      <c r="W303" s="41" t="e">
        <f t="shared" si="485"/>
        <v>#DIV/0!</v>
      </c>
      <c r="X303" s="212">
        <v>0</v>
      </c>
      <c r="Y303" s="210">
        <v>0</v>
      </c>
      <c r="Z303" s="210">
        <v>0</v>
      </c>
      <c r="AA303" s="43" t="e">
        <f t="shared" si="486"/>
        <v>#DIV/0!</v>
      </c>
      <c r="AB303" s="41" t="e">
        <f t="shared" si="487"/>
        <v>#DIV/0!</v>
      </c>
      <c r="AC303" s="210">
        <v>0</v>
      </c>
      <c r="AD303" s="210">
        <v>0</v>
      </c>
      <c r="AE303" s="210">
        <v>0</v>
      </c>
      <c r="AF303" s="43" t="e">
        <f t="shared" si="488"/>
        <v>#DIV/0!</v>
      </c>
      <c r="AG303" s="41">
        <f t="shared" si="489"/>
        <v>-1</v>
      </c>
      <c r="AH303" s="212">
        <v>397.96</v>
      </c>
      <c r="AI303" s="210">
        <v>0</v>
      </c>
      <c r="AJ303" s="210">
        <v>0</v>
      </c>
      <c r="AK303" s="43" t="e">
        <f t="shared" si="490"/>
        <v>#DIV/0!</v>
      </c>
      <c r="AL303" s="41">
        <f t="shared" si="491"/>
        <v>-1</v>
      </c>
      <c r="AM303" s="212">
        <v>10</v>
      </c>
      <c r="AN303" s="210">
        <v>0</v>
      </c>
      <c r="AO303" s="210">
        <v>0</v>
      </c>
      <c r="AP303" s="43" t="e">
        <f t="shared" si="492"/>
        <v>#DIV/0!</v>
      </c>
      <c r="AQ303" s="41" t="e">
        <f t="shared" si="493"/>
        <v>#DIV/0!</v>
      </c>
      <c r="AR303" s="212">
        <v>0</v>
      </c>
      <c r="AS303" s="210">
        <v>0</v>
      </c>
      <c r="AT303" s="211">
        <v>0</v>
      </c>
      <c r="AU303" s="43" t="e">
        <f t="shared" si="494"/>
        <v>#DIV/0!</v>
      </c>
      <c r="AV303" s="41" t="e">
        <f t="shared" si="495"/>
        <v>#DIV/0!</v>
      </c>
      <c r="AW303" s="211">
        <v>0</v>
      </c>
      <c r="AX303" s="210">
        <v>0</v>
      </c>
      <c r="AY303" s="210">
        <v>0</v>
      </c>
      <c r="AZ303" s="43" t="e">
        <f t="shared" si="496"/>
        <v>#DIV/0!</v>
      </c>
      <c r="BA303" s="41" t="e">
        <f t="shared" si="497"/>
        <v>#DIV/0!</v>
      </c>
      <c r="BB303" s="210">
        <v>0</v>
      </c>
      <c r="BC303" s="210">
        <v>0</v>
      </c>
      <c r="BD303" s="210">
        <v>0</v>
      </c>
      <c r="BE303" s="43" t="e">
        <f t="shared" si="498"/>
        <v>#DIV/0!</v>
      </c>
      <c r="BF303" s="41" t="e">
        <f t="shared" si="499"/>
        <v>#DIV/0!</v>
      </c>
      <c r="BG303" s="210">
        <v>0</v>
      </c>
      <c r="BH303" s="210">
        <v>0</v>
      </c>
      <c r="BI303" s="210">
        <v>0</v>
      </c>
      <c r="BJ303" s="43" t="e">
        <f t="shared" si="500"/>
        <v>#DIV/0!</v>
      </c>
      <c r="BK303" s="45">
        <f t="shared" si="501"/>
        <v>-1</v>
      </c>
      <c r="BL303" s="213">
        <f t="shared" si="511"/>
        <v>407.96</v>
      </c>
      <c r="BM303" s="214">
        <f t="shared" si="512"/>
        <v>0</v>
      </c>
      <c r="BN303" s="215">
        <f t="shared" si="513"/>
        <v>0</v>
      </c>
      <c r="BO303" s="49" t="e">
        <f t="shared" si="502"/>
        <v>#DIV/0!</v>
      </c>
    </row>
    <row r="304" spans="2:71" ht="15" outlineLevel="1" x14ac:dyDescent="0.2">
      <c r="B304" s="216" t="s">
        <v>104</v>
      </c>
      <c r="C304" s="41" t="e">
        <f t="shared" si="477"/>
        <v>#DIV/0!</v>
      </c>
      <c r="D304" s="565">
        <v>0</v>
      </c>
      <c r="E304" s="598">
        <v>0</v>
      </c>
      <c r="F304" s="565">
        <v>0</v>
      </c>
      <c r="G304" s="43" t="e">
        <f t="shared" si="478"/>
        <v>#DIV/0!</v>
      </c>
      <c r="H304" s="41" t="e">
        <f t="shared" si="479"/>
        <v>#DIV/0!</v>
      </c>
      <c r="I304" s="210">
        <v>0</v>
      </c>
      <c r="J304" s="210">
        <v>0</v>
      </c>
      <c r="K304" s="210">
        <v>0</v>
      </c>
      <c r="L304" s="43" t="e">
        <f t="shared" si="480"/>
        <v>#DIV/0!</v>
      </c>
      <c r="M304" s="41" t="e">
        <f t="shared" si="481"/>
        <v>#DIV/0!</v>
      </c>
      <c r="N304" s="210">
        <v>0</v>
      </c>
      <c r="O304" s="210">
        <v>0</v>
      </c>
      <c r="P304" s="210">
        <v>0</v>
      </c>
      <c r="Q304" s="43" t="e">
        <f t="shared" si="482"/>
        <v>#DIV/0!</v>
      </c>
      <c r="R304" s="41" t="e">
        <f t="shared" si="483"/>
        <v>#DIV/0!</v>
      </c>
      <c r="S304" s="210">
        <v>0</v>
      </c>
      <c r="T304" s="210">
        <v>0</v>
      </c>
      <c r="U304" s="210">
        <v>0</v>
      </c>
      <c r="V304" s="43" t="e">
        <f t="shared" si="484"/>
        <v>#DIV/0!</v>
      </c>
      <c r="W304" s="41" t="e">
        <f t="shared" si="485"/>
        <v>#DIV/0!</v>
      </c>
      <c r="X304" s="212">
        <v>0</v>
      </c>
      <c r="Y304" s="210">
        <v>0</v>
      </c>
      <c r="Z304" s="210">
        <v>0</v>
      </c>
      <c r="AA304" s="43" t="e">
        <f t="shared" si="486"/>
        <v>#DIV/0!</v>
      </c>
      <c r="AB304" s="41" t="e">
        <f t="shared" si="487"/>
        <v>#DIV/0!</v>
      </c>
      <c r="AC304" s="210">
        <v>0</v>
      </c>
      <c r="AD304" s="210">
        <v>0</v>
      </c>
      <c r="AE304" s="210">
        <v>0</v>
      </c>
      <c r="AF304" s="43" t="e">
        <f t="shared" si="488"/>
        <v>#DIV/0!</v>
      </c>
      <c r="AG304" s="41">
        <f t="shared" si="489"/>
        <v>-1</v>
      </c>
      <c r="AH304" s="212">
        <v>366.38</v>
      </c>
      <c r="AI304" s="210">
        <v>0</v>
      </c>
      <c r="AJ304" s="210">
        <v>0</v>
      </c>
      <c r="AK304" s="43" t="e">
        <f t="shared" si="490"/>
        <v>#DIV/0!</v>
      </c>
      <c r="AL304" s="41">
        <f t="shared" si="491"/>
        <v>-1</v>
      </c>
      <c r="AM304" s="212">
        <v>998.56</v>
      </c>
      <c r="AN304" s="210">
        <v>0</v>
      </c>
      <c r="AO304" s="210">
        <v>0</v>
      </c>
      <c r="AP304" s="43" t="e">
        <f t="shared" si="492"/>
        <v>#DIV/0!</v>
      </c>
      <c r="AQ304" s="41" t="e">
        <f t="shared" si="493"/>
        <v>#DIV/0!</v>
      </c>
      <c r="AR304" s="212">
        <v>0</v>
      </c>
      <c r="AS304" s="210">
        <v>0</v>
      </c>
      <c r="AT304" s="211">
        <v>0</v>
      </c>
      <c r="AU304" s="43" t="e">
        <f t="shared" si="494"/>
        <v>#DIV/0!</v>
      </c>
      <c r="AV304" s="41" t="e">
        <f t="shared" si="495"/>
        <v>#DIV/0!</v>
      </c>
      <c r="AW304" s="211">
        <v>0</v>
      </c>
      <c r="AX304" s="210">
        <v>0</v>
      </c>
      <c r="AY304" s="210">
        <v>0</v>
      </c>
      <c r="AZ304" s="43" t="e">
        <f t="shared" si="496"/>
        <v>#DIV/0!</v>
      </c>
      <c r="BA304" s="41" t="e">
        <f t="shared" si="497"/>
        <v>#DIV/0!</v>
      </c>
      <c r="BB304" s="210">
        <v>0</v>
      </c>
      <c r="BC304" s="210">
        <v>0</v>
      </c>
      <c r="BD304" s="210">
        <v>0</v>
      </c>
      <c r="BE304" s="43" t="e">
        <f t="shared" si="498"/>
        <v>#DIV/0!</v>
      </c>
      <c r="BF304" s="41" t="e">
        <f t="shared" si="499"/>
        <v>#DIV/0!</v>
      </c>
      <c r="BG304" s="210">
        <v>0</v>
      </c>
      <c r="BH304" s="210">
        <v>0</v>
      </c>
      <c r="BI304" s="210">
        <v>0</v>
      </c>
      <c r="BJ304" s="43" t="e">
        <f t="shared" si="500"/>
        <v>#DIV/0!</v>
      </c>
      <c r="BK304" s="45">
        <f t="shared" si="501"/>
        <v>-1</v>
      </c>
      <c r="BL304" s="213">
        <f t="shared" si="511"/>
        <v>1364.94</v>
      </c>
      <c r="BM304" s="214">
        <f t="shared" si="512"/>
        <v>0</v>
      </c>
      <c r="BN304" s="215">
        <f t="shared" si="513"/>
        <v>0</v>
      </c>
      <c r="BO304" s="49" t="e">
        <f t="shared" si="502"/>
        <v>#DIV/0!</v>
      </c>
    </row>
    <row r="305" spans="2:70" s="131" customFormat="1" ht="15" outlineLevel="1" x14ac:dyDescent="0.2">
      <c r="B305" s="175" t="s">
        <v>105</v>
      </c>
      <c r="C305" s="53" t="e">
        <f t="shared" si="477"/>
        <v>#DIV/0!</v>
      </c>
      <c r="D305" s="682">
        <f>+D303+D304</f>
        <v>0</v>
      </c>
      <c r="E305" s="593">
        <v>0</v>
      </c>
      <c r="F305" s="561">
        <v>0</v>
      </c>
      <c r="G305" s="56" t="e">
        <f t="shared" si="478"/>
        <v>#DIV/0!</v>
      </c>
      <c r="H305" s="53" t="e">
        <f t="shared" si="479"/>
        <v>#DIV/0!</v>
      </c>
      <c r="I305" s="176">
        <v>0</v>
      </c>
      <c r="J305" s="176">
        <v>0</v>
      </c>
      <c r="K305" s="176">
        <v>0</v>
      </c>
      <c r="L305" s="56" t="e">
        <f t="shared" si="480"/>
        <v>#DIV/0!</v>
      </c>
      <c r="M305" s="53" t="e">
        <f t="shared" si="481"/>
        <v>#DIV/0!</v>
      </c>
      <c r="N305" s="176">
        <v>0</v>
      </c>
      <c r="O305" s="176">
        <v>0</v>
      </c>
      <c r="P305" s="176">
        <v>0</v>
      </c>
      <c r="Q305" s="56" t="e">
        <f t="shared" si="482"/>
        <v>#DIV/0!</v>
      </c>
      <c r="R305" s="53" t="e">
        <f t="shared" si="483"/>
        <v>#DIV/0!</v>
      </c>
      <c r="S305" s="176">
        <v>0</v>
      </c>
      <c r="T305" s="176">
        <v>0</v>
      </c>
      <c r="U305" s="176">
        <v>0</v>
      </c>
      <c r="V305" s="56" t="e">
        <f t="shared" si="484"/>
        <v>#DIV/0!</v>
      </c>
      <c r="W305" s="53" t="e">
        <f t="shared" si="485"/>
        <v>#DIV/0!</v>
      </c>
      <c r="X305" s="180">
        <v>0</v>
      </c>
      <c r="Y305" s="176">
        <v>0</v>
      </c>
      <c r="Z305" s="176">
        <v>0</v>
      </c>
      <c r="AA305" s="56" t="e">
        <f t="shared" si="486"/>
        <v>#DIV/0!</v>
      </c>
      <c r="AB305" s="53" t="e">
        <f t="shared" si="487"/>
        <v>#DIV/0!</v>
      </c>
      <c r="AC305" s="176">
        <v>0</v>
      </c>
      <c r="AD305" s="176">
        <v>0</v>
      </c>
      <c r="AE305" s="176">
        <v>0</v>
      </c>
      <c r="AF305" s="56" t="e">
        <f t="shared" si="488"/>
        <v>#DIV/0!</v>
      </c>
      <c r="AG305" s="53">
        <f t="shared" si="489"/>
        <v>-1</v>
      </c>
      <c r="AH305" s="180">
        <v>764.34</v>
      </c>
      <c r="AI305" s="176">
        <v>0</v>
      </c>
      <c r="AJ305" s="176">
        <v>0</v>
      </c>
      <c r="AK305" s="56" t="e">
        <f t="shared" si="490"/>
        <v>#DIV/0!</v>
      </c>
      <c r="AL305" s="53">
        <f t="shared" si="491"/>
        <v>-1</v>
      </c>
      <c r="AM305" s="180">
        <v>1008.56</v>
      </c>
      <c r="AN305" s="176">
        <v>0</v>
      </c>
      <c r="AO305" s="176">
        <v>0</v>
      </c>
      <c r="AP305" s="56" t="e">
        <f t="shared" si="492"/>
        <v>#DIV/0!</v>
      </c>
      <c r="AQ305" s="53" t="e">
        <f t="shared" si="493"/>
        <v>#DIV/0!</v>
      </c>
      <c r="AR305" s="180">
        <v>0</v>
      </c>
      <c r="AS305" s="176">
        <v>0</v>
      </c>
      <c r="AT305" s="181">
        <v>0</v>
      </c>
      <c r="AU305" s="56" t="e">
        <f t="shared" si="494"/>
        <v>#DIV/0!</v>
      </c>
      <c r="AV305" s="53" t="e">
        <f t="shared" si="495"/>
        <v>#DIV/0!</v>
      </c>
      <c r="AW305" s="181">
        <v>0</v>
      </c>
      <c r="AX305" s="176">
        <v>0</v>
      </c>
      <c r="AY305" s="176">
        <v>0</v>
      </c>
      <c r="AZ305" s="56" t="e">
        <f t="shared" si="496"/>
        <v>#DIV/0!</v>
      </c>
      <c r="BA305" s="53" t="e">
        <f t="shared" si="497"/>
        <v>#DIV/0!</v>
      </c>
      <c r="BB305" s="176">
        <v>0</v>
      </c>
      <c r="BC305" s="176">
        <v>0</v>
      </c>
      <c r="BD305" s="176">
        <v>0</v>
      </c>
      <c r="BE305" s="56" t="e">
        <f t="shared" si="498"/>
        <v>#DIV/0!</v>
      </c>
      <c r="BF305" s="53" t="e">
        <f t="shared" si="499"/>
        <v>#DIV/0!</v>
      </c>
      <c r="BG305" s="176">
        <v>0</v>
      </c>
      <c r="BH305" s="176">
        <v>0</v>
      </c>
      <c r="BI305" s="176">
        <v>0</v>
      </c>
      <c r="BJ305" s="56" t="e">
        <f t="shared" si="500"/>
        <v>#DIV/0!</v>
      </c>
      <c r="BK305" s="57">
        <f t="shared" si="501"/>
        <v>-1</v>
      </c>
      <c r="BL305" s="183">
        <f t="shared" si="511"/>
        <v>1772.9</v>
      </c>
      <c r="BM305" s="184">
        <f t="shared" si="512"/>
        <v>0</v>
      </c>
      <c r="BN305" s="185">
        <f t="shared" si="513"/>
        <v>0</v>
      </c>
      <c r="BO305" s="59" t="e">
        <f t="shared" si="502"/>
        <v>#DIV/0!</v>
      </c>
      <c r="BP305" s="464">
        <f>+BL305-BL303-BL304</f>
        <v>0</v>
      </c>
      <c r="BQ305" s="464">
        <f t="shared" ref="BQ305:BR305" si="514">+BM305-BM303-BM304</f>
        <v>0</v>
      </c>
      <c r="BR305" s="464">
        <f t="shared" si="514"/>
        <v>0</v>
      </c>
    </row>
    <row r="306" spans="2:70" ht="14.25" outlineLevel="1" x14ac:dyDescent="0.2">
      <c r="B306" s="306" t="s">
        <v>106</v>
      </c>
      <c r="C306" s="87" t="e">
        <f t="shared" si="477"/>
        <v>#N/A</v>
      </c>
      <c r="D306" s="693">
        <f>IFERROR(D303/D298,0)</f>
        <v>0</v>
      </c>
      <c r="E306" s="617" t="e">
        <f>#N/A</f>
        <v>#N/A</v>
      </c>
      <c r="F306" s="582"/>
      <c r="G306" s="89" t="e">
        <f t="shared" si="478"/>
        <v>#N/A</v>
      </c>
      <c r="H306" s="87" t="e">
        <f t="shared" si="479"/>
        <v>#N/A</v>
      </c>
      <c r="I306" s="507"/>
      <c r="J306" s="507" t="e">
        <f>#N/A</f>
        <v>#N/A</v>
      </c>
      <c r="K306" s="507"/>
      <c r="L306" s="89" t="e">
        <f t="shared" si="480"/>
        <v>#N/A</v>
      </c>
      <c r="M306" s="87" t="e">
        <f t="shared" si="481"/>
        <v>#N/A</v>
      </c>
      <c r="N306" s="507"/>
      <c r="O306" s="507" t="e">
        <f>#N/A</f>
        <v>#N/A</v>
      </c>
      <c r="P306" s="507"/>
      <c r="Q306" s="89" t="e">
        <f t="shared" si="482"/>
        <v>#N/A</v>
      </c>
      <c r="R306" s="87" t="e">
        <f t="shared" si="483"/>
        <v>#N/A</v>
      </c>
      <c r="S306" s="507"/>
      <c r="T306" s="507" t="e">
        <f>#N/A</f>
        <v>#N/A</v>
      </c>
      <c r="U306" s="507"/>
      <c r="V306" s="89" t="e">
        <f t="shared" si="484"/>
        <v>#N/A</v>
      </c>
      <c r="W306" s="87" t="e">
        <f t="shared" si="485"/>
        <v>#N/A</v>
      </c>
      <c r="X306" s="315"/>
      <c r="Y306" s="507" t="e">
        <f>#N/A</f>
        <v>#N/A</v>
      </c>
      <c r="Z306" s="507"/>
      <c r="AA306" s="89" t="e">
        <f t="shared" si="486"/>
        <v>#N/A</v>
      </c>
      <c r="AB306" s="87" t="e">
        <f t="shared" si="487"/>
        <v>#N/A</v>
      </c>
      <c r="AC306" s="507"/>
      <c r="AD306" s="507" t="e">
        <f>#N/A</f>
        <v>#N/A</v>
      </c>
      <c r="AE306" s="507"/>
      <c r="AF306" s="89" t="e">
        <f t="shared" si="488"/>
        <v>#N/A</v>
      </c>
      <c r="AG306" s="87" t="e">
        <f t="shared" si="489"/>
        <v>#N/A</v>
      </c>
      <c r="AH306" s="315">
        <v>1.78673730525749</v>
      </c>
      <c r="AI306" s="507" t="e">
        <f>#N/A</f>
        <v>#N/A</v>
      </c>
      <c r="AJ306" s="507">
        <v>0.33</v>
      </c>
      <c r="AK306" s="89" t="e">
        <f t="shared" si="490"/>
        <v>#N/A</v>
      </c>
      <c r="AL306" s="87" t="e">
        <f t="shared" si="491"/>
        <v>#N/A</v>
      </c>
      <c r="AM306" s="315">
        <v>8.7997184090109093E-2</v>
      </c>
      <c r="AN306" s="507" t="e">
        <f>#N/A</f>
        <v>#N/A</v>
      </c>
      <c r="AO306" s="507">
        <v>0.33</v>
      </c>
      <c r="AP306" s="89" t="e">
        <f t="shared" si="492"/>
        <v>#N/A</v>
      </c>
      <c r="AQ306" s="87" t="e">
        <f t="shared" si="493"/>
        <v>#N/A</v>
      </c>
      <c r="AR306" s="315" t="e">
        <f>#N/A</f>
        <v>#N/A</v>
      </c>
      <c r="AS306" s="507"/>
      <c r="AT306" s="508"/>
      <c r="AU306" s="89" t="e">
        <f t="shared" si="494"/>
        <v>#DIV/0!</v>
      </c>
      <c r="AV306" s="87" t="e">
        <f t="shared" si="495"/>
        <v>#N/A</v>
      </c>
      <c r="AW306" s="317" t="e">
        <f>#N/A</f>
        <v>#N/A</v>
      </c>
      <c r="AX306" s="507"/>
      <c r="AY306" s="507"/>
      <c r="AZ306" s="89" t="e">
        <f t="shared" si="496"/>
        <v>#DIV/0!</v>
      </c>
      <c r="BA306" s="87" t="e">
        <f t="shared" si="497"/>
        <v>#N/A</v>
      </c>
      <c r="BB306" s="507" t="e">
        <f>#N/A</f>
        <v>#N/A</v>
      </c>
      <c r="BC306" s="507"/>
      <c r="BD306" s="507"/>
      <c r="BE306" s="89" t="e">
        <f t="shared" si="498"/>
        <v>#DIV/0!</v>
      </c>
      <c r="BF306" s="87" t="e">
        <f t="shared" si="499"/>
        <v>#N/A</v>
      </c>
      <c r="BG306" s="507" t="e">
        <f>#N/A</f>
        <v>#N/A</v>
      </c>
      <c r="BH306" s="507"/>
      <c r="BI306" s="507"/>
      <c r="BJ306" s="89" t="e">
        <f t="shared" si="500"/>
        <v>#DIV/0!</v>
      </c>
      <c r="BK306" s="91" t="e">
        <f t="shared" si="501"/>
        <v>#DIV/0!</v>
      </c>
      <c r="BL306" s="318">
        <f>+BL303/BL298</f>
        <v>1.212831108600648</v>
      </c>
      <c r="BM306" s="319" t="e">
        <f t="shared" ref="BM306:BN306" si="515">+BM303/BM298</f>
        <v>#DIV/0!</v>
      </c>
      <c r="BN306" s="320" t="e">
        <f t="shared" si="515"/>
        <v>#DIV/0!</v>
      </c>
      <c r="BO306" s="93" t="e">
        <f t="shared" si="502"/>
        <v>#DIV/0!</v>
      </c>
    </row>
    <row r="307" spans="2:70" ht="14.25" outlineLevel="1" x14ac:dyDescent="0.2">
      <c r="B307" s="306" t="s">
        <v>107</v>
      </c>
      <c r="C307" s="87" t="e">
        <f t="shared" si="477"/>
        <v>#N/A</v>
      </c>
      <c r="D307" s="693">
        <f>+IFERROR(D304/D302,0)</f>
        <v>0</v>
      </c>
      <c r="E307" s="617" t="e">
        <f>#N/A</f>
        <v>#N/A</v>
      </c>
      <c r="F307" s="582"/>
      <c r="G307" s="89" t="e">
        <f t="shared" si="478"/>
        <v>#N/A</v>
      </c>
      <c r="H307" s="87" t="e">
        <f t="shared" si="479"/>
        <v>#N/A</v>
      </c>
      <c r="I307" s="507"/>
      <c r="J307" s="507" t="e">
        <f>#N/A</f>
        <v>#N/A</v>
      </c>
      <c r="K307" s="507"/>
      <c r="L307" s="89" t="e">
        <f t="shared" si="480"/>
        <v>#N/A</v>
      </c>
      <c r="M307" s="87" t="e">
        <f t="shared" si="481"/>
        <v>#N/A</v>
      </c>
      <c r="N307" s="507"/>
      <c r="O307" s="507" t="e">
        <f>#N/A</f>
        <v>#N/A</v>
      </c>
      <c r="P307" s="507"/>
      <c r="Q307" s="89" t="e">
        <f t="shared" si="482"/>
        <v>#N/A</v>
      </c>
      <c r="R307" s="87" t="e">
        <f t="shared" si="483"/>
        <v>#N/A</v>
      </c>
      <c r="S307" s="507"/>
      <c r="T307" s="507" t="e">
        <f>#N/A</f>
        <v>#N/A</v>
      </c>
      <c r="U307" s="507"/>
      <c r="V307" s="89" t="e">
        <f t="shared" si="484"/>
        <v>#N/A</v>
      </c>
      <c r="W307" s="87" t="e">
        <f t="shared" si="485"/>
        <v>#N/A</v>
      </c>
      <c r="X307" s="315"/>
      <c r="Y307" s="507" t="e">
        <f>#N/A</f>
        <v>#N/A</v>
      </c>
      <c r="Z307" s="507"/>
      <c r="AA307" s="89" t="e">
        <f t="shared" si="486"/>
        <v>#N/A</v>
      </c>
      <c r="AB307" s="87" t="e">
        <f t="shared" si="487"/>
        <v>#N/A</v>
      </c>
      <c r="AC307" s="507"/>
      <c r="AD307" s="507" t="e">
        <f>#N/A</f>
        <v>#N/A</v>
      </c>
      <c r="AE307" s="507"/>
      <c r="AF307" s="89" t="e">
        <f t="shared" si="488"/>
        <v>#N/A</v>
      </c>
      <c r="AG307" s="87" t="e">
        <f t="shared" si="489"/>
        <v>#N/A</v>
      </c>
      <c r="AH307" s="315">
        <v>0.22107174966360801</v>
      </c>
      <c r="AI307" s="507" t="e">
        <f>#N/A</f>
        <v>#N/A</v>
      </c>
      <c r="AJ307" s="507">
        <v>0.33</v>
      </c>
      <c r="AK307" s="89" t="e">
        <f t="shared" si="490"/>
        <v>#N/A</v>
      </c>
      <c r="AL307" s="87" t="e">
        <f t="shared" si="491"/>
        <v>#N/A</v>
      </c>
      <c r="AM307" s="315">
        <v>0.28171620737129605</v>
      </c>
      <c r="AN307" s="507" t="e">
        <f>#N/A</f>
        <v>#N/A</v>
      </c>
      <c r="AO307" s="507">
        <v>0.33</v>
      </c>
      <c r="AP307" s="89" t="e">
        <f t="shared" si="492"/>
        <v>#N/A</v>
      </c>
      <c r="AQ307" s="87" t="e">
        <f t="shared" si="493"/>
        <v>#N/A</v>
      </c>
      <c r="AR307" s="315" t="e">
        <f>#N/A</f>
        <v>#N/A</v>
      </c>
      <c r="AS307" s="507"/>
      <c r="AT307" s="508"/>
      <c r="AU307" s="89" t="e">
        <f t="shared" si="494"/>
        <v>#DIV/0!</v>
      </c>
      <c r="AV307" s="87" t="e">
        <f t="shared" si="495"/>
        <v>#N/A</v>
      </c>
      <c r="AW307" s="317" t="e">
        <f>#N/A</f>
        <v>#N/A</v>
      </c>
      <c r="AX307" s="507"/>
      <c r="AY307" s="507"/>
      <c r="AZ307" s="89" t="e">
        <f t="shared" si="496"/>
        <v>#DIV/0!</v>
      </c>
      <c r="BA307" s="87" t="e">
        <f t="shared" si="497"/>
        <v>#N/A</v>
      </c>
      <c r="BB307" s="507" t="e">
        <f>#N/A</f>
        <v>#N/A</v>
      </c>
      <c r="BC307" s="507"/>
      <c r="BD307" s="507"/>
      <c r="BE307" s="89" t="e">
        <f t="shared" si="498"/>
        <v>#DIV/0!</v>
      </c>
      <c r="BF307" s="87" t="e">
        <f t="shared" si="499"/>
        <v>#N/A</v>
      </c>
      <c r="BG307" s="507" t="e">
        <f>#N/A</f>
        <v>#N/A</v>
      </c>
      <c r="BH307" s="507"/>
      <c r="BI307" s="507"/>
      <c r="BJ307" s="89" t="e">
        <f t="shared" si="500"/>
        <v>#DIV/0!</v>
      </c>
      <c r="BK307" s="91" t="e">
        <f t="shared" si="501"/>
        <v>#DIV/0!</v>
      </c>
      <c r="BL307" s="318">
        <f>+BL304/BL302</f>
        <v>0.26239510943222122</v>
      </c>
      <c r="BM307" s="319" t="e">
        <f t="shared" ref="BM307:BN307" si="516">+BM304/BM302</f>
        <v>#DIV/0!</v>
      </c>
      <c r="BN307" s="320" t="e">
        <f t="shared" si="516"/>
        <v>#DIV/0!</v>
      </c>
      <c r="BO307" s="93" t="e">
        <f t="shared" si="502"/>
        <v>#DIV/0!</v>
      </c>
    </row>
    <row r="308" spans="2:70" ht="14.25" outlineLevel="1" x14ac:dyDescent="0.2">
      <c r="B308" s="306" t="s">
        <v>108</v>
      </c>
      <c r="C308" s="87" t="e">
        <f t="shared" si="477"/>
        <v>#DIV/0!</v>
      </c>
      <c r="D308" s="692">
        <f>+IFERROR(D305/D297,0)</f>
        <v>0</v>
      </c>
      <c r="E308" s="614"/>
      <c r="F308" s="579"/>
      <c r="G308" s="89" t="e">
        <f t="shared" si="478"/>
        <v>#DIV/0!</v>
      </c>
      <c r="H308" s="87" t="e">
        <f t="shared" si="479"/>
        <v>#DIV/0!</v>
      </c>
      <c r="I308" s="316"/>
      <c r="J308" s="316"/>
      <c r="K308" s="316"/>
      <c r="L308" s="89" t="e">
        <f t="shared" si="480"/>
        <v>#DIV/0!</v>
      </c>
      <c r="M308" s="87" t="e">
        <f t="shared" si="481"/>
        <v>#DIV/0!</v>
      </c>
      <c r="N308" s="316"/>
      <c r="O308" s="316"/>
      <c r="P308" s="316"/>
      <c r="Q308" s="89" t="e">
        <f t="shared" si="482"/>
        <v>#DIV/0!</v>
      </c>
      <c r="R308" s="87" t="e">
        <f t="shared" si="483"/>
        <v>#DIV/0!</v>
      </c>
      <c r="S308" s="316"/>
      <c r="T308" s="316"/>
      <c r="U308" s="316"/>
      <c r="V308" s="89" t="e">
        <f t="shared" si="484"/>
        <v>#DIV/0!</v>
      </c>
      <c r="W308" s="87" t="e">
        <f t="shared" si="485"/>
        <v>#DIV/0!</v>
      </c>
      <c r="X308" s="315"/>
      <c r="Y308" s="316"/>
      <c r="Z308" s="316"/>
      <c r="AA308" s="89" t="e">
        <f t="shared" si="486"/>
        <v>#DIV/0!</v>
      </c>
      <c r="AB308" s="87" t="e">
        <f t="shared" si="487"/>
        <v>#DIV/0!</v>
      </c>
      <c r="AC308" s="316"/>
      <c r="AD308" s="316"/>
      <c r="AE308" s="316"/>
      <c r="AF308" s="89" t="e">
        <f t="shared" si="488"/>
        <v>#DIV/0!</v>
      </c>
      <c r="AG308" s="87">
        <f t="shared" si="489"/>
        <v>-1</v>
      </c>
      <c r="AH308" s="315">
        <v>0.40655950468612101</v>
      </c>
      <c r="AI308" s="316"/>
      <c r="AJ308" s="316"/>
      <c r="AK308" s="89" t="e">
        <f t="shared" si="490"/>
        <v>#DIV/0!</v>
      </c>
      <c r="AL308" s="87">
        <f t="shared" si="491"/>
        <v>-1</v>
      </c>
      <c r="AM308" s="315">
        <v>0.275698430922312</v>
      </c>
      <c r="AN308" s="316"/>
      <c r="AO308" s="316"/>
      <c r="AP308" s="89" t="e">
        <f t="shared" si="492"/>
        <v>#DIV/0!</v>
      </c>
      <c r="AQ308" s="87" t="e">
        <f t="shared" si="493"/>
        <v>#DIV/0!</v>
      </c>
      <c r="AR308" s="315"/>
      <c r="AS308" s="316"/>
      <c r="AT308" s="317"/>
      <c r="AU308" s="89" t="e">
        <f t="shared" si="494"/>
        <v>#DIV/0!</v>
      </c>
      <c r="AV308" s="87" t="e">
        <f t="shared" si="495"/>
        <v>#DIV/0!</v>
      </c>
      <c r="AW308" s="317"/>
      <c r="AX308" s="316"/>
      <c r="AY308" s="316"/>
      <c r="AZ308" s="89" t="e">
        <f t="shared" si="496"/>
        <v>#DIV/0!</v>
      </c>
      <c r="BA308" s="87" t="e">
        <f t="shared" si="497"/>
        <v>#DIV/0!</v>
      </c>
      <c r="BB308" s="316"/>
      <c r="BC308" s="316"/>
      <c r="BD308" s="316"/>
      <c r="BE308" s="89" t="e">
        <f t="shared" si="498"/>
        <v>#DIV/0!</v>
      </c>
      <c r="BF308" s="87" t="e">
        <f t="shared" si="499"/>
        <v>#DIV/0!</v>
      </c>
      <c r="BG308" s="316"/>
      <c r="BH308" s="316"/>
      <c r="BI308" s="316"/>
      <c r="BJ308" s="89" t="e">
        <f t="shared" si="500"/>
        <v>#DIV/0!</v>
      </c>
      <c r="BK308" s="91" t="e">
        <f t="shared" si="501"/>
        <v>#DIV/0!</v>
      </c>
      <c r="BL308" s="318">
        <f>+BL305/BL297</f>
        <v>0.32012090527281334</v>
      </c>
      <c r="BM308" s="319" t="e">
        <f t="shared" ref="BM308:BN308" si="517">+BM305/BM297</f>
        <v>#DIV/0!</v>
      </c>
      <c r="BN308" s="320" t="e">
        <f t="shared" si="517"/>
        <v>#DIV/0!</v>
      </c>
      <c r="BO308" s="93" t="e">
        <f t="shared" si="502"/>
        <v>#DIV/0!</v>
      </c>
    </row>
    <row r="309" spans="2:70" ht="14.25" outlineLevel="1" x14ac:dyDescent="0.2">
      <c r="B309" s="306"/>
      <c r="C309" s="41" t="e">
        <f t="shared" si="477"/>
        <v>#DIV/0!</v>
      </c>
      <c r="D309" s="579"/>
      <c r="E309" s="614"/>
      <c r="F309" s="579"/>
      <c r="G309" s="43" t="e">
        <f t="shared" si="478"/>
        <v>#DIV/0!</v>
      </c>
      <c r="H309" s="41" t="e">
        <f t="shared" si="479"/>
        <v>#DIV/0!</v>
      </c>
      <c r="I309" s="316"/>
      <c r="J309" s="316"/>
      <c r="K309" s="316"/>
      <c r="L309" s="43" t="e">
        <f t="shared" si="480"/>
        <v>#DIV/0!</v>
      </c>
      <c r="M309" s="41" t="e">
        <f t="shared" si="481"/>
        <v>#DIV/0!</v>
      </c>
      <c r="N309" s="316"/>
      <c r="O309" s="316"/>
      <c r="P309" s="316"/>
      <c r="Q309" s="43" t="e">
        <f t="shared" si="482"/>
        <v>#DIV/0!</v>
      </c>
      <c r="R309" s="41" t="e">
        <f t="shared" si="483"/>
        <v>#DIV/0!</v>
      </c>
      <c r="S309" s="316"/>
      <c r="T309" s="316"/>
      <c r="U309" s="316"/>
      <c r="V309" s="43" t="e">
        <f t="shared" si="484"/>
        <v>#DIV/0!</v>
      </c>
      <c r="W309" s="41" t="e">
        <f t="shared" si="485"/>
        <v>#DIV/0!</v>
      </c>
      <c r="X309" s="315"/>
      <c r="Y309" s="316"/>
      <c r="Z309" s="316"/>
      <c r="AA309" s="43" t="e">
        <f t="shared" si="486"/>
        <v>#DIV/0!</v>
      </c>
      <c r="AB309" s="41" t="e">
        <f t="shared" si="487"/>
        <v>#DIV/0!</v>
      </c>
      <c r="AC309" s="316"/>
      <c r="AD309" s="316"/>
      <c r="AE309" s="316"/>
      <c r="AF309" s="43" t="e">
        <f t="shared" si="488"/>
        <v>#DIV/0!</v>
      </c>
      <c r="AG309" s="41" t="e">
        <f t="shared" si="489"/>
        <v>#DIV/0!</v>
      </c>
      <c r="AH309" s="315"/>
      <c r="AI309" s="316"/>
      <c r="AJ309" s="316"/>
      <c r="AK309" s="43" t="e">
        <f t="shared" si="490"/>
        <v>#DIV/0!</v>
      </c>
      <c r="AL309" s="41" t="e">
        <f t="shared" si="491"/>
        <v>#DIV/0!</v>
      </c>
      <c r="AM309" s="315"/>
      <c r="AN309" s="316"/>
      <c r="AO309" s="316"/>
      <c r="AP309" s="43" t="e">
        <f t="shared" si="492"/>
        <v>#DIV/0!</v>
      </c>
      <c r="AQ309" s="41" t="e">
        <f t="shared" si="493"/>
        <v>#DIV/0!</v>
      </c>
      <c r="AR309" s="315"/>
      <c r="AS309" s="316"/>
      <c r="AT309" s="317"/>
      <c r="AU309" s="43" t="e">
        <f t="shared" si="494"/>
        <v>#DIV/0!</v>
      </c>
      <c r="AV309" s="41" t="e">
        <f t="shared" si="495"/>
        <v>#DIV/0!</v>
      </c>
      <c r="AW309" s="317"/>
      <c r="AX309" s="316"/>
      <c r="AY309" s="316"/>
      <c r="AZ309" s="43" t="e">
        <f t="shared" si="496"/>
        <v>#DIV/0!</v>
      </c>
      <c r="BA309" s="41" t="e">
        <f t="shared" si="497"/>
        <v>#DIV/0!</v>
      </c>
      <c r="BB309" s="316"/>
      <c r="BC309" s="316"/>
      <c r="BD309" s="316"/>
      <c r="BE309" s="43" t="e">
        <f t="shared" si="498"/>
        <v>#DIV/0!</v>
      </c>
      <c r="BF309" s="41" t="e">
        <f t="shared" si="499"/>
        <v>#DIV/0!</v>
      </c>
      <c r="BG309" s="316"/>
      <c r="BH309" s="316"/>
      <c r="BI309" s="316"/>
      <c r="BJ309" s="43" t="e">
        <f t="shared" si="500"/>
        <v>#DIV/0!</v>
      </c>
      <c r="BK309" s="45" t="e">
        <f t="shared" si="501"/>
        <v>#DIV/0!</v>
      </c>
      <c r="BL309" s="318"/>
      <c r="BM309" s="319"/>
      <c r="BN309" s="320"/>
      <c r="BO309" s="49" t="e">
        <f t="shared" si="502"/>
        <v>#DIV/0!</v>
      </c>
    </row>
    <row r="310" spans="2:70" ht="15" outlineLevel="1" x14ac:dyDescent="0.2">
      <c r="B310" s="504" t="s">
        <v>117</v>
      </c>
      <c r="C310" s="41" t="e">
        <f t="shared" si="477"/>
        <v>#DIV/0!</v>
      </c>
      <c r="D310" s="577"/>
      <c r="E310" s="611"/>
      <c r="F310" s="577"/>
      <c r="G310" s="43" t="e">
        <f t="shared" si="478"/>
        <v>#DIV/0!</v>
      </c>
      <c r="H310" s="41" t="e">
        <f t="shared" si="479"/>
        <v>#DIV/0!</v>
      </c>
      <c r="I310" s="300"/>
      <c r="J310" s="300"/>
      <c r="K310" s="300"/>
      <c r="L310" s="43" t="e">
        <f t="shared" si="480"/>
        <v>#DIV/0!</v>
      </c>
      <c r="M310" s="41" t="e">
        <f t="shared" si="481"/>
        <v>#DIV/0!</v>
      </c>
      <c r="N310" s="300"/>
      <c r="O310" s="300"/>
      <c r="P310" s="300"/>
      <c r="Q310" s="43" t="e">
        <f t="shared" si="482"/>
        <v>#DIV/0!</v>
      </c>
      <c r="R310" s="41" t="e">
        <f t="shared" si="483"/>
        <v>#DIV/0!</v>
      </c>
      <c r="S310" s="300"/>
      <c r="T310" s="300"/>
      <c r="U310" s="300"/>
      <c r="V310" s="43" t="e">
        <f t="shared" si="484"/>
        <v>#DIV/0!</v>
      </c>
      <c r="W310" s="41" t="e">
        <f t="shared" si="485"/>
        <v>#DIV/0!</v>
      </c>
      <c r="X310" s="305"/>
      <c r="Y310" s="300"/>
      <c r="Z310" s="300"/>
      <c r="AA310" s="43" t="e">
        <f t="shared" si="486"/>
        <v>#DIV/0!</v>
      </c>
      <c r="AB310" s="41" t="e">
        <f t="shared" si="487"/>
        <v>#DIV/0!</v>
      </c>
      <c r="AC310" s="300"/>
      <c r="AD310" s="300"/>
      <c r="AE310" s="300"/>
      <c r="AF310" s="43" t="e">
        <f t="shared" si="488"/>
        <v>#DIV/0!</v>
      </c>
      <c r="AG310" s="41" t="e">
        <f t="shared" si="489"/>
        <v>#DIV/0!</v>
      </c>
      <c r="AH310" s="305"/>
      <c r="AI310" s="300"/>
      <c r="AJ310" s="300"/>
      <c r="AK310" s="43" t="e">
        <f t="shared" si="490"/>
        <v>#DIV/0!</v>
      </c>
      <c r="AL310" s="41" t="e">
        <f t="shared" si="491"/>
        <v>#DIV/0!</v>
      </c>
      <c r="AM310" s="305"/>
      <c r="AN310" s="300"/>
      <c r="AO310" s="300"/>
      <c r="AP310" s="43" t="e">
        <f t="shared" si="492"/>
        <v>#DIV/0!</v>
      </c>
      <c r="AQ310" s="41" t="e">
        <f t="shared" si="493"/>
        <v>#DIV/0!</v>
      </c>
      <c r="AR310" s="305"/>
      <c r="AS310" s="300"/>
      <c r="AT310" s="301"/>
      <c r="AU310" s="43" t="e">
        <f t="shared" si="494"/>
        <v>#DIV/0!</v>
      </c>
      <c r="AV310" s="41" t="e">
        <f t="shared" si="495"/>
        <v>#DIV/0!</v>
      </c>
      <c r="AW310" s="301"/>
      <c r="AX310" s="300"/>
      <c r="AY310" s="300"/>
      <c r="AZ310" s="43" t="e">
        <f t="shared" si="496"/>
        <v>#DIV/0!</v>
      </c>
      <c r="BA310" s="41" t="e">
        <f t="shared" si="497"/>
        <v>#DIV/0!</v>
      </c>
      <c r="BB310" s="300"/>
      <c r="BC310" s="300"/>
      <c r="BD310" s="300"/>
      <c r="BE310" s="43" t="e">
        <f t="shared" si="498"/>
        <v>#DIV/0!</v>
      </c>
      <c r="BF310" s="41" t="e">
        <f t="shared" si="499"/>
        <v>#DIV/0!</v>
      </c>
      <c r="BG310" s="300"/>
      <c r="BH310" s="300"/>
      <c r="BI310" s="300"/>
      <c r="BJ310" s="43" t="e">
        <f t="shared" si="500"/>
        <v>#DIV/0!</v>
      </c>
      <c r="BK310" s="45" t="e">
        <f t="shared" si="501"/>
        <v>#DIV/0!</v>
      </c>
      <c r="BL310" s="302"/>
      <c r="BM310" s="303"/>
      <c r="BN310" s="304"/>
      <c r="BO310" s="49" t="e">
        <f t="shared" si="502"/>
        <v>#DIV/0!</v>
      </c>
    </row>
    <row r="311" spans="2:70" ht="15" outlineLevel="1" x14ac:dyDescent="0.2">
      <c r="B311" s="175" t="s">
        <v>97</v>
      </c>
      <c r="C311" s="53" t="e">
        <f t="shared" si="477"/>
        <v>#DIV/0!</v>
      </c>
      <c r="D311" s="682">
        <f>+D312+D316</f>
        <v>0</v>
      </c>
      <c r="E311" s="593">
        <v>0</v>
      </c>
      <c r="F311" s="561">
        <v>0</v>
      </c>
      <c r="G311" s="56" t="e">
        <f t="shared" si="478"/>
        <v>#DIV/0!</v>
      </c>
      <c r="H311" s="53" t="e">
        <f t="shared" si="479"/>
        <v>#DIV/0!</v>
      </c>
      <c r="I311" s="176">
        <v>0</v>
      </c>
      <c r="J311" s="176">
        <v>0</v>
      </c>
      <c r="K311" s="176">
        <v>0</v>
      </c>
      <c r="L311" s="56" t="e">
        <f t="shared" si="480"/>
        <v>#DIV/0!</v>
      </c>
      <c r="M311" s="53" t="e">
        <f t="shared" si="481"/>
        <v>#DIV/0!</v>
      </c>
      <c r="N311" s="176">
        <v>0</v>
      </c>
      <c r="O311" s="176">
        <v>0</v>
      </c>
      <c r="P311" s="176">
        <v>0</v>
      </c>
      <c r="Q311" s="56" t="e">
        <f t="shared" si="482"/>
        <v>#DIV/0!</v>
      </c>
      <c r="R311" s="53" t="e">
        <f t="shared" si="483"/>
        <v>#DIV/0!</v>
      </c>
      <c r="S311" s="176">
        <v>0</v>
      </c>
      <c r="T311" s="176">
        <v>0</v>
      </c>
      <c r="U311" s="176">
        <v>0</v>
      </c>
      <c r="V311" s="56" t="e">
        <f t="shared" si="484"/>
        <v>#DIV/0!</v>
      </c>
      <c r="W311" s="53" t="e">
        <f t="shared" si="485"/>
        <v>#DIV/0!</v>
      </c>
      <c r="X311" s="180">
        <v>0</v>
      </c>
      <c r="Y311" s="176">
        <v>0</v>
      </c>
      <c r="Z311" s="176">
        <v>0</v>
      </c>
      <c r="AA311" s="56" t="e">
        <f t="shared" si="486"/>
        <v>#DIV/0!</v>
      </c>
      <c r="AB311" s="53" t="e">
        <f t="shared" si="487"/>
        <v>#DIV/0!</v>
      </c>
      <c r="AC311" s="176">
        <v>0</v>
      </c>
      <c r="AD311" s="176">
        <v>0</v>
      </c>
      <c r="AE311" s="176">
        <v>0</v>
      </c>
      <c r="AF311" s="56" t="e">
        <f t="shared" si="488"/>
        <v>#DIV/0!</v>
      </c>
      <c r="AG311" s="53">
        <f t="shared" si="489"/>
        <v>-0.53693293563354738</v>
      </c>
      <c r="AH311" s="180">
        <v>8109.97</v>
      </c>
      <c r="AI311" s="176">
        <v>3755.46</v>
      </c>
      <c r="AJ311" s="176">
        <v>5666.9013738096401</v>
      </c>
      <c r="AK311" s="56">
        <f t="shared" si="490"/>
        <v>0.33729921304853261</v>
      </c>
      <c r="AL311" s="53">
        <f t="shared" si="491"/>
        <v>0.97375424131318955</v>
      </c>
      <c r="AM311" s="180">
        <v>16969.98</v>
      </c>
      <c r="AN311" s="176">
        <v>33494.57</v>
      </c>
      <c r="AO311" s="176">
        <v>34034.320556289596</v>
      </c>
      <c r="AP311" s="56">
        <f t="shared" si="492"/>
        <v>1.5859007832899133E-2</v>
      </c>
      <c r="AQ311" s="53">
        <f t="shared" si="493"/>
        <v>-0.63978256811014422</v>
      </c>
      <c r="AR311" s="180">
        <v>40.909999999999997</v>
      </c>
      <c r="AS311" s="176">
        <v>14.736495138614</v>
      </c>
      <c r="AT311" s="181">
        <v>17.430263067177801</v>
      </c>
      <c r="AU311" s="56">
        <f t="shared" si="494"/>
        <v>0.15454545454545221</v>
      </c>
      <c r="AV311" s="53" t="e">
        <f t="shared" si="495"/>
        <v>#DIV/0!</v>
      </c>
      <c r="AW311" s="181">
        <v>0</v>
      </c>
      <c r="AX311" s="176">
        <v>0</v>
      </c>
      <c r="AY311" s="176">
        <v>0</v>
      </c>
      <c r="AZ311" s="56" t="e">
        <f t="shared" si="496"/>
        <v>#DIV/0!</v>
      </c>
      <c r="BA311" s="53" t="e">
        <f t="shared" si="497"/>
        <v>#DIV/0!</v>
      </c>
      <c r="BB311" s="176">
        <v>0</v>
      </c>
      <c r="BC311" s="176">
        <v>0</v>
      </c>
      <c r="BD311" s="176">
        <v>0</v>
      </c>
      <c r="BE311" s="56" t="e">
        <f t="shared" si="498"/>
        <v>#DIV/0!</v>
      </c>
      <c r="BF311" s="53" t="e">
        <f t="shared" si="499"/>
        <v>#DIV/0!</v>
      </c>
      <c r="BG311" s="176">
        <v>0</v>
      </c>
      <c r="BH311" s="176">
        <v>0</v>
      </c>
      <c r="BI311" s="176">
        <v>0</v>
      </c>
      <c r="BJ311" s="56" t="e">
        <f t="shared" si="500"/>
        <v>#DIV/0!</v>
      </c>
      <c r="BK311" s="57">
        <f t="shared" si="501"/>
        <v>0.48341921793834325</v>
      </c>
      <c r="BL311" s="183">
        <f t="shared" ref="BL311:BL312" si="518">+D311+I311+N311+S311+X311+AC311+AH311+AM311+AR311++AW311+BB311+BG311</f>
        <v>25120.86</v>
      </c>
      <c r="BM311" s="184">
        <f t="shared" ref="BM311:BM312" si="519">+E311+J311+O311+T311+Y311+AD311+AI311+AN311+AS311++AX311+BC311+BH311</f>
        <v>37264.76649513861</v>
      </c>
      <c r="BN311" s="185">
        <f t="shared" ref="BN311:BN312" si="520">+F311+K311+P311+U311+Z311+AE311+AJ311+AO311+AT311++AY311+BD311+BI311</f>
        <v>39718.652193166417</v>
      </c>
      <c r="BO311" s="59">
        <f t="shared" si="502"/>
        <v>6.1781696067974769E-2</v>
      </c>
      <c r="BP311" s="464">
        <f>+BL311-BL312-BL316</f>
        <v>0</v>
      </c>
      <c r="BQ311" s="464">
        <f t="shared" ref="BQ311:BR311" si="521">+BM311-BM312-BM316</f>
        <v>0</v>
      </c>
      <c r="BR311" s="464">
        <f t="shared" si="521"/>
        <v>0</v>
      </c>
    </row>
    <row r="312" spans="2:70" ht="15" outlineLevel="1" x14ac:dyDescent="0.2">
      <c r="B312" s="218" t="s">
        <v>98</v>
      </c>
      <c r="C312" s="41" t="e">
        <f t="shared" si="477"/>
        <v>#DIV/0!</v>
      </c>
      <c r="D312" s="578">
        <v>0</v>
      </c>
      <c r="E312" s="612">
        <v>0</v>
      </c>
      <c r="F312" s="578"/>
      <c r="G312" s="43" t="e">
        <f t="shared" si="478"/>
        <v>#DIV/0!</v>
      </c>
      <c r="H312" s="41" t="e">
        <f t="shared" si="479"/>
        <v>#DIV/0!</v>
      </c>
      <c r="I312" s="499"/>
      <c r="J312" s="499">
        <v>0</v>
      </c>
      <c r="K312" s="499"/>
      <c r="L312" s="43" t="e">
        <f t="shared" si="480"/>
        <v>#DIV/0!</v>
      </c>
      <c r="M312" s="41" t="e">
        <f t="shared" si="481"/>
        <v>#DIV/0!</v>
      </c>
      <c r="N312" s="499"/>
      <c r="O312" s="499">
        <v>0</v>
      </c>
      <c r="P312" s="499"/>
      <c r="Q312" s="43" t="e">
        <f t="shared" si="482"/>
        <v>#DIV/0!</v>
      </c>
      <c r="R312" s="41" t="e">
        <f t="shared" si="483"/>
        <v>#DIV/0!</v>
      </c>
      <c r="S312" s="499"/>
      <c r="T312" s="499">
        <v>0</v>
      </c>
      <c r="U312" s="499"/>
      <c r="V312" s="43" t="e">
        <f t="shared" si="484"/>
        <v>#DIV/0!</v>
      </c>
      <c r="W312" s="41" t="e">
        <f t="shared" si="485"/>
        <v>#DIV/0!</v>
      </c>
      <c r="X312" s="245"/>
      <c r="Y312" s="499">
        <v>0</v>
      </c>
      <c r="Z312" s="499"/>
      <c r="AA312" s="43" t="e">
        <f t="shared" si="486"/>
        <v>#DIV/0!</v>
      </c>
      <c r="AB312" s="41" t="e">
        <f t="shared" si="487"/>
        <v>#DIV/0!</v>
      </c>
      <c r="AC312" s="499"/>
      <c r="AD312" s="499">
        <v>0</v>
      </c>
      <c r="AE312" s="499"/>
      <c r="AF312" s="43" t="e">
        <f t="shared" si="488"/>
        <v>#DIV/0!</v>
      </c>
      <c r="AG312" s="41">
        <f t="shared" si="489"/>
        <v>-0.7496809470218464</v>
      </c>
      <c r="AH312" s="245">
        <v>3580.91</v>
      </c>
      <c r="AI312" s="245">
        <v>896.37</v>
      </c>
      <c r="AJ312" s="499">
        <v>1352.60138157289</v>
      </c>
      <c r="AK312" s="43">
        <f t="shared" si="490"/>
        <v>0.33729921304852978</v>
      </c>
      <c r="AL312" s="41">
        <f t="shared" si="491"/>
        <v>0.7925147897772068</v>
      </c>
      <c r="AM312" s="245">
        <v>4832.7299999999996</v>
      </c>
      <c r="AN312" s="245">
        <v>8662.74</v>
      </c>
      <c r="AO312" s="499">
        <v>8802.3363206570993</v>
      </c>
      <c r="AP312" s="43">
        <f t="shared" si="492"/>
        <v>1.5859007832897554E-2</v>
      </c>
      <c r="AQ312" s="41" t="e">
        <f t="shared" si="493"/>
        <v>#DIV/0!</v>
      </c>
      <c r="AR312" s="245">
        <v>0</v>
      </c>
      <c r="AS312" s="499">
        <v>0</v>
      </c>
      <c r="AT312" s="500">
        <v>0</v>
      </c>
      <c r="AU312" s="43" t="e">
        <f t="shared" si="494"/>
        <v>#DIV/0!</v>
      </c>
      <c r="AV312" s="41" t="e">
        <f t="shared" si="495"/>
        <v>#DIV/0!</v>
      </c>
      <c r="AW312" s="246">
        <v>0</v>
      </c>
      <c r="AX312" s="499"/>
      <c r="AY312" s="499"/>
      <c r="AZ312" s="43" t="e">
        <f t="shared" si="496"/>
        <v>#DIV/0!</v>
      </c>
      <c r="BA312" s="41" t="e">
        <f t="shared" si="497"/>
        <v>#DIV/0!</v>
      </c>
      <c r="BB312" s="245">
        <v>0</v>
      </c>
      <c r="BC312" s="499"/>
      <c r="BD312" s="499"/>
      <c r="BE312" s="43" t="e">
        <f t="shared" si="498"/>
        <v>#DIV/0!</v>
      </c>
      <c r="BF312" s="41" t="e">
        <f t="shared" si="499"/>
        <v>#DIV/0!</v>
      </c>
      <c r="BG312" s="245">
        <v>0</v>
      </c>
      <c r="BH312" s="499"/>
      <c r="BI312" s="499"/>
      <c r="BJ312" s="43" t="e">
        <f t="shared" si="500"/>
        <v>#DIV/0!</v>
      </c>
      <c r="BK312" s="45">
        <f t="shared" si="501"/>
        <v>0.13614440361127897</v>
      </c>
      <c r="BL312" s="247">
        <f t="shared" si="518"/>
        <v>8413.64</v>
      </c>
      <c r="BM312" s="248">
        <f t="shared" si="519"/>
        <v>9559.11</v>
      </c>
      <c r="BN312" s="249">
        <f t="shared" si="520"/>
        <v>10154.937702229989</v>
      </c>
      <c r="BO312" s="49">
        <f t="shared" si="502"/>
        <v>5.8673693497809092E-2</v>
      </c>
      <c r="BP312" s="7"/>
      <c r="BQ312" s="7"/>
      <c r="BR312" s="7"/>
    </row>
    <row r="313" spans="2:70" ht="14.25" outlineLevel="2" x14ac:dyDescent="0.2">
      <c r="B313" s="295" t="s">
        <v>110</v>
      </c>
      <c r="C313" s="41" t="e">
        <f t="shared" si="477"/>
        <v>#DIV/0!</v>
      </c>
      <c r="D313" s="580"/>
      <c r="E313" s="615">
        <v>0</v>
      </c>
      <c r="F313" s="580">
        <v>0</v>
      </c>
      <c r="G313" s="43" t="e">
        <f t="shared" si="478"/>
        <v>#DIV/0!</v>
      </c>
      <c r="H313" s="41" t="e">
        <f t="shared" si="479"/>
        <v>#DIV/0!</v>
      </c>
      <c r="I313" s="322">
        <v>0</v>
      </c>
      <c r="J313" s="322">
        <v>0</v>
      </c>
      <c r="K313" s="322">
        <v>0</v>
      </c>
      <c r="L313" s="43" t="e">
        <f t="shared" si="480"/>
        <v>#DIV/0!</v>
      </c>
      <c r="M313" s="41" t="e">
        <f t="shared" si="481"/>
        <v>#DIV/0!</v>
      </c>
      <c r="N313" s="322">
        <v>0</v>
      </c>
      <c r="O313" s="322">
        <v>0</v>
      </c>
      <c r="P313" s="322">
        <v>0</v>
      </c>
      <c r="Q313" s="43" t="e">
        <f t="shared" si="482"/>
        <v>#DIV/0!</v>
      </c>
      <c r="R313" s="41" t="e">
        <f t="shared" si="483"/>
        <v>#DIV/0!</v>
      </c>
      <c r="S313" s="322">
        <v>0</v>
      </c>
      <c r="T313" s="322">
        <v>0</v>
      </c>
      <c r="U313" s="322">
        <v>0</v>
      </c>
      <c r="V313" s="43" t="e">
        <f t="shared" si="484"/>
        <v>#DIV/0!</v>
      </c>
      <c r="W313" s="41" t="e">
        <f t="shared" si="485"/>
        <v>#DIV/0!</v>
      </c>
      <c r="X313" s="321">
        <v>0</v>
      </c>
      <c r="Y313" s="322">
        <v>0</v>
      </c>
      <c r="Z313" s="322">
        <v>0</v>
      </c>
      <c r="AA313" s="43" t="e">
        <f t="shared" si="486"/>
        <v>#DIV/0!</v>
      </c>
      <c r="AB313" s="41" t="e">
        <f t="shared" si="487"/>
        <v>#DIV/0!</v>
      </c>
      <c r="AC313" s="322">
        <v>0</v>
      </c>
      <c r="AD313" s="322">
        <v>0</v>
      </c>
      <c r="AE313" s="322">
        <v>0</v>
      </c>
      <c r="AF313" s="43" t="e">
        <f t="shared" si="488"/>
        <v>#DIV/0!</v>
      </c>
      <c r="AG313" s="41">
        <f t="shared" si="489"/>
        <v>-0.74968094702184707</v>
      </c>
      <c r="AH313" s="321">
        <v>115.513225806452</v>
      </c>
      <c r="AI313" s="321">
        <v>28.915161290322601</v>
      </c>
      <c r="AJ313" s="322">
        <v>43.632302631383702</v>
      </c>
      <c r="AK313" s="43">
        <f t="shared" si="490"/>
        <v>0.33729921304853167</v>
      </c>
      <c r="AL313" s="41">
        <f t="shared" si="491"/>
        <v>0.79251478977721201</v>
      </c>
      <c r="AM313" s="321">
        <v>155.89451612903201</v>
      </c>
      <c r="AN313" s="321">
        <v>279.44322580645201</v>
      </c>
      <c r="AO313" s="322">
        <v>283.94633292442302</v>
      </c>
      <c r="AP313" s="43">
        <f t="shared" si="492"/>
        <v>1.5859007832897735E-2</v>
      </c>
      <c r="AQ313" s="41" t="e">
        <f t="shared" si="493"/>
        <v>#DIV/0!</v>
      </c>
      <c r="AR313" s="321">
        <v>0</v>
      </c>
      <c r="AS313" s="322">
        <v>0</v>
      </c>
      <c r="AT313" s="323">
        <v>0</v>
      </c>
      <c r="AU313" s="43" t="e">
        <f t="shared" si="494"/>
        <v>#DIV/0!</v>
      </c>
      <c r="AV313" s="41" t="e">
        <f t="shared" si="495"/>
        <v>#DIV/0!</v>
      </c>
      <c r="AW313" s="323">
        <v>0</v>
      </c>
      <c r="AX313" s="322">
        <v>0</v>
      </c>
      <c r="AY313" s="322">
        <v>0</v>
      </c>
      <c r="AZ313" s="43" t="e">
        <f t="shared" si="496"/>
        <v>#DIV/0!</v>
      </c>
      <c r="BA313" s="41" t="e">
        <f t="shared" si="497"/>
        <v>#N/A</v>
      </c>
      <c r="BB313" s="321">
        <v>0</v>
      </c>
      <c r="BC313" s="322" t="e">
        <f>#N/A</f>
        <v>#N/A</v>
      </c>
      <c r="BD313" s="322">
        <v>0</v>
      </c>
      <c r="BE313" s="43" t="e">
        <f t="shared" si="498"/>
        <v>#N/A</v>
      </c>
      <c r="BF313" s="41" t="e">
        <f t="shared" si="499"/>
        <v>#DIV/0!</v>
      </c>
      <c r="BG313" s="321">
        <v>0</v>
      </c>
      <c r="BH313" s="322">
        <v>0</v>
      </c>
      <c r="BI313" s="322">
        <v>0</v>
      </c>
      <c r="BJ313" s="43" t="e">
        <f t="shared" si="500"/>
        <v>#DIV/0!</v>
      </c>
      <c r="BK313" s="45">
        <f t="shared" si="501"/>
        <v>0.47936615996583415</v>
      </c>
      <c r="BL313" s="324">
        <f>+BL311/BL13</f>
        <v>68.824273972602739</v>
      </c>
      <c r="BM313" s="325">
        <f>+BM311/BM13</f>
        <v>101.81630189928582</v>
      </c>
      <c r="BN313" s="328">
        <f>+BN311/BN13</f>
        <v>108.8182251867573</v>
      </c>
      <c r="BO313" s="49">
        <f t="shared" si="502"/>
        <v>6.4345134056860057E-2</v>
      </c>
    </row>
    <row r="314" spans="2:70" ht="14.25" outlineLevel="2" x14ac:dyDescent="0.2">
      <c r="B314" s="295" t="s">
        <v>111</v>
      </c>
      <c r="C314" s="41" t="e">
        <f t="shared" si="477"/>
        <v>#N/A</v>
      </c>
      <c r="D314" s="580"/>
      <c r="E314" s="615" t="e">
        <f>#N/A</f>
        <v>#N/A</v>
      </c>
      <c r="F314" s="580">
        <v>0</v>
      </c>
      <c r="G314" s="43" t="e">
        <f t="shared" si="478"/>
        <v>#N/A</v>
      </c>
      <c r="H314" s="41" t="e">
        <f t="shared" si="479"/>
        <v>#N/A</v>
      </c>
      <c r="I314" s="322">
        <v>0</v>
      </c>
      <c r="J314" s="322" t="e">
        <f>#N/A</f>
        <v>#N/A</v>
      </c>
      <c r="K314" s="322">
        <v>0</v>
      </c>
      <c r="L314" s="43" t="e">
        <f t="shared" si="480"/>
        <v>#N/A</v>
      </c>
      <c r="M314" s="41" t="e">
        <f t="shared" si="481"/>
        <v>#N/A</v>
      </c>
      <c r="N314" s="322">
        <v>0</v>
      </c>
      <c r="O314" s="322" t="e">
        <f>#N/A</f>
        <v>#N/A</v>
      </c>
      <c r="P314" s="322">
        <v>0</v>
      </c>
      <c r="Q314" s="43" t="e">
        <f t="shared" si="482"/>
        <v>#N/A</v>
      </c>
      <c r="R314" s="41" t="e">
        <f t="shared" si="483"/>
        <v>#N/A</v>
      </c>
      <c r="S314" s="322">
        <v>0</v>
      </c>
      <c r="T314" s="322" t="e">
        <f>#N/A</f>
        <v>#N/A</v>
      </c>
      <c r="U314" s="322">
        <v>0</v>
      </c>
      <c r="V314" s="43" t="e">
        <f t="shared" si="484"/>
        <v>#N/A</v>
      </c>
      <c r="W314" s="41" t="e">
        <f t="shared" si="485"/>
        <v>#N/A</v>
      </c>
      <c r="X314" s="321">
        <v>0</v>
      </c>
      <c r="Y314" s="322" t="e">
        <f>#N/A</f>
        <v>#N/A</v>
      </c>
      <c r="Z314" s="322">
        <v>0</v>
      </c>
      <c r="AA314" s="43" t="e">
        <f t="shared" si="486"/>
        <v>#N/A</v>
      </c>
      <c r="AB314" s="41" t="e">
        <f t="shared" si="487"/>
        <v>#N/A</v>
      </c>
      <c r="AC314" s="322">
        <v>0</v>
      </c>
      <c r="AD314" s="322" t="e">
        <f>#N/A</f>
        <v>#N/A</v>
      </c>
      <c r="AE314" s="322">
        <v>0</v>
      </c>
      <c r="AF314" s="43" t="e">
        <f t="shared" si="488"/>
        <v>#N/A</v>
      </c>
      <c r="AG314" s="41" t="e">
        <f t="shared" si="489"/>
        <v>#N/A</v>
      </c>
      <c r="AH314" s="321" t="e">
        <f>#N/A</f>
        <v>#N/A</v>
      </c>
      <c r="AI314" s="321" t="e">
        <f>#N/A</f>
        <v>#N/A</v>
      </c>
      <c r="AJ314" s="322" t="e">
        <f>#N/A</f>
        <v>#N/A</v>
      </c>
      <c r="AK314" s="43" t="e">
        <f t="shared" si="490"/>
        <v>#N/A</v>
      </c>
      <c r="AL314" s="41" t="e">
        <f t="shared" si="491"/>
        <v>#N/A</v>
      </c>
      <c r="AM314" s="321" t="e">
        <f>#N/A</f>
        <v>#N/A</v>
      </c>
      <c r="AN314" s="321" t="e">
        <f>#N/A</f>
        <v>#N/A</v>
      </c>
      <c r="AO314" s="322" t="e">
        <f>#N/A</f>
        <v>#N/A</v>
      </c>
      <c r="AP314" s="43" t="e">
        <f t="shared" si="492"/>
        <v>#N/A</v>
      </c>
      <c r="AQ314" s="41" t="e">
        <f t="shared" si="493"/>
        <v>#N/A</v>
      </c>
      <c r="AR314" s="321" t="e">
        <f>#N/A</f>
        <v>#N/A</v>
      </c>
      <c r="AS314" s="322" t="e">
        <f>#N/A</f>
        <v>#N/A</v>
      </c>
      <c r="AT314" s="322" t="e">
        <f>#N/A</f>
        <v>#N/A</v>
      </c>
      <c r="AU314" s="43" t="e">
        <f t="shared" si="494"/>
        <v>#N/A</v>
      </c>
      <c r="AV314" s="41" t="e">
        <f t="shared" si="495"/>
        <v>#N/A</v>
      </c>
      <c r="AW314" s="322" t="e">
        <f>#N/A</f>
        <v>#N/A</v>
      </c>
      <c r="AX314" s="322">
        <v>0</v>
      </c>
      <c r="AY314" s="322">
        <v>0</v>
      </c>
      <c r="AZ314" s="43" t="e">
        <f t="shared" si="496"/>
        <v>#DIV/0!</v>
      </c>
      <c r="BA314" s="41" t="e">
        <f t="shared" si="497"/>
        <v>#N/A</v>
      </c>
      <c r="BB314" s="321" t="e">
        <f>#N/A</f>
        <v>#N/A</v>
      </c>
      <c r="BC314" s="322">
        <v>0</v>
      </c>
      <c r="BD314" s="322">
        <v>0</v>
      </c>
      <c r="BE314" s="43" t="e">
        <f t="shared" si="498"/>
        <v>#DIV/0!</v>
      </c>
      <c r="BF314" s="41" t="e">
        <f t="shared" si="499"/>
        <v>#N/A</v>
      </c>
      <c r="BG314" s="321" t="e">
        <f>#N/A</f>
        <v>#N/A</v>
      </c>
      <c r="BH314" s="322">
        <v>0</v>
      </c>
      <c r="BI314" s="322">
        <v>0</v>
      </c>
      <c r="BJ314" s="43" t="e">
        <f t="shared" si="500"/>
        <v>#DIV/0!</v>
      </c>
      <c r="BK314" s="45" t="e">
        <f t="shared" si="501"/>
        <v>#DIV/0!</v>
      </c>
      <c r="BL314" s="324"/>
      <c r="BM314" s="325"/>
      <c r="BN314" s="328"/>
      <c r="BO314" s="49" t="e">
        <f t="shared" si="502"/>
        <v>#DIV/0!</v>
      </c>
    </row>
    <row r="315" spans="2:70" ht="14.25" outlineLevel="2" x14ac:dyDescent="0.2">
      <c r="B315" s="295" t="s">
        <v>112</v>
      </c>
      <c r="C315" s="41" t="e">
        <f t="shared" si="477"/>
        <v>#DIV/0!</v>
      </c>
      <c r="D315" s="581"/>
      <c r="E315" s="616"/>
      <c r="F315" s="581"/>
      <c r="G315" s="43" t="e">
        <f t="shared" si="478"/>
        <v>#DIV/0!</v>
      </c>
      <c r="H315" s="41" t="e">
        <f t="shared" si="479"/>
        <v>#DIV/0!</v>
      </c>
      <c r="I315" s="505"/>
      <c r="J315" s="505"/>
      <c r="K315" s="505"/>
      <c r="L315" s="43" t="e">
        <f t="shared" si="480"/>
        <v>#DIV/0!</v>
      </c>
      <c r="M315" s="41" t="e">
        <f t="shared" si="481"/>
        <v>#DIV/0!</v>
      </c>
      <c r="N315" s="505"/>
      <c r="O315" s="505"/>
      <c r="P315" s="505"/>
      <c r="Q315" s="43" t="e">
        <f t="shared" si="482"/>
        <v>#DIV/0!</v>
      </c>
      <c r="R315" s="41" t="e">
        <f t="shared" si="483"/>
        <v>#DIV/0!</v>
      </c>
      <c r="S315" s="505"/>
      <c r="T315" s="505"/>
      <c r="U315" s="505"/>
      <c r="V315" s="43" t="e">
        <f t="shared" si="484"/>
        <v>#DIV/0!</v>
      </c>
      <c r="W315" s="41" t="e">
        <f t="shared" si="485"/>
        <v>#DIV/0!</v>
      </c>
      <c r="X315" s="321"/>
      <c r="Y315" s="505"/>
      <c r="Z315" s="505"/>
      <c r="AA315" s="43" t="e">
        <f t="shared" si="486"/>
        <v>#DIV/0!</v>
      </c>
      <c r="AB315" s="41" t="e">
        <f t="shared" si="487"/>
        <v>#DIV/0!</v>
      </c>
      <c r="AC315" s="505"/>
      <c r="AD315" s="505"/>
      <c r="AE315" s="505"/>
      <c r="AF315" s="43" t="e">
        <f t="shared" si="488"/>
        <v>#DIV/0!</v>
      </c>
      <c r="AG315" s="41" t="e">
        <f t="shared" si="489"/>
        <v>#DIV/0!</v>
      </c>
      <c r="AH315" s="321"/>
      <c r="AI315" s="321"/>
      <c r="AJ315" s="505"/>
      <c r="AK315" s="43" t="e">
        <f t="shared" si="490"/>
        <v>#DIV/0!</v>
      </c>
      <c r="AL315" s="41" t="e">
        <f t="shared" si="491"/>
        <v>#DIV/0!</v>
      </c>
      <c r="AM315" s="321"/>
      <c r="AN315" s="321"/>
      <c r="AO315" s="505"/>
      <c r="AP315" s="43" t="e">
        <f t="shared" si="492"/>
        <v>#DIV/0!</v>
      </c>
      <c r="AQ315" s="41" t="e">
        <f t="shared" si="493"/>
        <v>#DIV/0!</v>
      </c>
      <c r="AR315" s="321"/>
      <c r="AS315" s="505"/>
      <c r="AT315" s="506"/>
      <c r="AU315" s="43" t="e">
        <f t="shared" si="494"/>
        <v>#DIV/0!</v>
      </c>
      <c r="AV315" s="41" t="e">
        <f t="shared" si="495"/>
        <v>#DIV/0!</v>
      </c>
      <c r="AW315" s="323"/>
      <c r="AX315" s="505"/>
      <c r="AY315" s="505"/>
      <c r="AZ315" s="43" t="e">
        <f t="shared" si="496"/>
        <v>#DIV/0!</v>
      </c>
      <c r="BA315" s="41" t="e">
        <f t="shared" si="497"/>
        <v>#DIV/0!</v>
      </c>
      <c r="BB315" s="321"/>
      <c r="BC315" s="505"/>
      <c r="BD315" s="505"/>
      <c r="BE315" s="43" t="e">
        <f t="shared" si="498"/>
        <v>#DIV/0!</v>
      </c>
      <c r="BF315" s="41" t="e">
        <f t="shared" si="499"/>
        <v>#DIV/0!</v>
      </c>
      <c r="BG315" s="321"/>
      <c r="BH315" s="505"/>
      <c r="BI315" s="505"/>
      <c r="BJ315" s="43" t="e">
        <f t="shared" si="500"/>
        <v>#DIV/0!</v>
      </c>
      <c r="BK315" s="45" t="e">
        <f t="shared" si="501"/>
        <v>#DIV/0!</v>
      </c>
      <c r="BL315" s="324"/>
      <c r="BM315" s="325"/>
      <c r="BN315" s="328"/>
      <c r="BO315" s="49" t="e">
        <f t="shared" si="502"/>
        <v>#DIV/0!</v>
      </c>
    </row>
    <row r="316" spans="2:70" ht="15" outlineLevel="1" x14ac:dyDescent="0.2">
      <c r="B316" s="218" t="s">
        <v>102</v>
      </c>
      <c r="C316" s="41" t="e">
        <f t="shared" si="477"/>
        <v>#DIV/0!</v>
      </c>
      <c r="D316" s="578">
        <v>0</v>
      </c>
      <c r="E316" s="612">
        <v>0</v>
      </c>
      <c r="F316" s="578"/>
      <c r="G316" s="43" t="e">
        <f t="shared" si="478"/>
        <v>#DIV/0!</v>
      </c>
      <c r="H316" s="41" t="e">
        <f t="shared" si="479"/>
        <v>#DIV/0!</v>
      </c>
      <c r="I316" s="499"/>
      <c r="J316" s="499">
        <v>0</v>
      </c>
      <c r="K316" s="499"/>
      <c r="L316" s="43" t="e">
        <f t="shared" si="480"/>
        <v>#DIV/0!</v>
      </c>
      <c r="M316" s="41" t="e">
        <f t="shared" si="481"/>
        <v>#DIV/0!</v>
      </c>
      <c r="N316" s="499"/>
      <c r="O316" s="499">
        <v>0</v>
      </c>
      <c r="P316" s="499"/>
      <c r="Q316" s="43" t="e">
        <f t="shared" si="482"/>
        <v>#DIV/0!</v>
      </c>
      <c r="R316" s="41" t="e">
        <f t="shared" si="483"/>
        <v>#DIV/0!</v>
      </c>
      <c r="S316" s="499"/>
      <c r="T316" s="499">
        <v>0</v>
      </c>
      <c r="U316" s="499"/>
      <c r="V316" s="43" t="e">
        <f t="shared" si="484"/>
        <v>#DIV/0!</v>
      </c>
      <c r="W316" s="41" t="e">
        <f t="shared" si="485"/>
        <v>#DIV/0!</v>
      </c>
      <c r="X316" s="245"/>
      <c r="Y316" s="499">
        <v>0</v>
      </c>
      <c r="Z316" s="499"/>
      <c r="AA316" s="43" t="e">
        <f t="shared" si="486"/>
        <v>#DIV/0!</v>
      </c>
      <c r="AB316" s="41" t="e">
        <f t="shared" si="487"/>
        <v>#DIV/0!</v>
      </c>
      <c r="AC316" s="499"/>
      <c r="AD316" s="499">
        <v>0</v>
      </c>
      <c r="AE316" s="499"/>
      <c r="AF316" s="43" t="e">
        <f t="shared" si="488"/>
        <v>#DIV/0!</v>
      </c>
      <c r="AG316" s="41">
        <f t="shared" si="489"/>
        <v>-0.36872331123897678</v>
      </c>
      <c r="AH316" s="245">
        <v>4529.0600000000004</v>
      </c>
      <c r="AI316" s="245">
        <v>2859.09</v>
      </c>
      <c r="AJ316" s="499">
        <v>4314.2999922367399</v>
      </c>
      <c r="AK316" s="43">
        <f t="shared" si="490"/>
        <v>0.33729921304853194</v>
      </c>
      <c r="AL316" s="41">
        <f t="shared" si="491"/>
        <v>1.04591896846485</v>
      </c>
      <c r="AM316" s="245">
        <v>12137.25</v>
      </c>
      <c r="AN316" s="245">
        <v>24831.83</v>
      </c>
      <c r="AO316" s="499">
        <v>25231.984235632499</v>
      </c>
      <c r="AP316" s="43">
        <f t="shared" si="492"/>
        <v>1.5859007832899685E-2</v>
      </c>
      <c r="AQ316" s="41">
        <f t="shared" si="493"/>
        <v>-0.63978256811014422</v>
      </c>
      <c r="AR316" s="245">
        <v>40.909999999999997</v>
      </c>
      <c r="AS316" s="499">
        <v>14.736495138614</v>
      </c>
      <c r="AT316" s="500">
        <v>17.430263067177801</v>
      </c>
      <c r="AU316" s="43">
        <f t="shared" si="494"/>
        <v>0.15454545454545221</v>
      </c>
      <c r="AV316" s="41" t="e">
        <f t="shared" si="495"/>
        <v>#DIV/0!</v>
      </c>
      <c r="AW316" s="246">
        <v>0</v>
      </c>
      <c r="AX316" s="499"/>
      <c r="AY316" s="499"/>
      <c r="AZ316" s="43" t="e">
        <f t="shared" si="496"/>
        <v>#DIV/0!</v>
      </c>
      <c r="BA316" s="41" t="e">
        <f t="shared" si="497"/>
        <v>#DIV/0!</v>
      </c>
      <c r="BB316" s="245">
        <v>0</v>
      </c>
      <c r="BC316" s="499"/>
      <c r="BD316" s="499"/>
      <c r="BE316" s="43" t="e">
        <f t="shared" si="498"/>
        <v>#DIV/0!</v>
      </c>
      <c r="BF316" s="41" t="e">
        <f t="shared" si="499"/>
        <v>#DIV/0!</v>
      </c>
      <c r="BG316" s="245">
        <v>0</v>
      </c>
      <c r="BH316" s="499"/>
      <c r="BI316" s="499"/>
      <c r="BJ316" s="43" t="e">
        <f t="shared" si="500"/>
        <v>#DIV/0!</v>
      </c>
      <c r="BK316" s="45">
        <f t="shared" si="501"/>
        <v>0.65830440343388164</v>
      </c>
      <c r="BL316" s="247">
        <f t="shared" ref="BL316:BL319" si="522">+D316+I316+N316+S316+X316+AC316+AH316+AM316+AR316++AW316+BB316+BG316</f>
        <v>16707.22</v>
      </c>
      <c r="BM316" s="248">
        <f t="shared" ref="BM316:BM319" si="523">+E316+J316+O316+T316+Y316+AD316+AI316+AN316+AS316++AX316+BC316+BH316</f>
        <v>27705.656495138617</v>
      </c>
      <c r="BN316" s="249">
        <f t="shared" ref="BN316:BN319" si="524">+F316+K316+P316+U316+Z316+AE316+AJ316+AO316+AT316++AY316+BD316+BI316</f>
        <v>29563.714490936418</v>
      </c>
      <c r="BO316" s="49">
        <f t="shared" si="502"/>
        <v>6.2849274111595146E-2</v>
      </c>
      <c r="BP316" s="7"/>
      <c r="BQ316" s="7"/>
      <c r="BR316" s="7"/>
    </row>
    <row r="317" spans="2:70" ht="15" outlineLevel="1" x14ac:dyDescent="0.2">
      <c r="B317" s="216" t="s">
        <v>103</v>
      </c>
      <c r="C317" s="41" t="e">
        <f t="shared" si="477"/>
        <v>#DIV/0!</v>
      </c>
      <c r="D317" s="565">
        <v>0</v>
      </c>
      <c r="E317" s="598">
        <v>0</v>
      </c>
      <c r="F317" s="565">
        <v>0</v>
      </c>
      <c r="G317" s="43" t="e">
        <f t="shared" si="478"/>
        <v>#DIV/0!</v>
      </c>
      <c r="H317" s="41" t="e">
        <f t="shared" si="479"/>
        <v>#DIV/0!</v>
      </c>
      <c r="I317" s="210">
        <v>0</v>
      </c>
      <c r="J317" s="210">
        <v>0</v>
      </c>
      <c r="K317" s="210">
        <v>0</v>
      </c>
      <c r="L317" s="43" t="e">
        <f t="shared" si="480"/>
        <v>#DIV/0!</v>
      </c>
      <c r="M317" s="41" t="e">
        <f t="shared" si="481"/>
        <v>#DIV/0!</v>
      </c>
      <c r="N317" s="210">
        <v>0</v>
      </c>
      <c r="O317" s="210">
        <v>0</v>
      </c>
      <c r="P317" s="210">
        <v>0</v>
      </c>
      <c r="Q317" s="43" t="e">
        <f t="shared" si="482"/>
        <v>#DIV/0!</v>
      </c>
      <c r="R317" s="41" t="e">
        <f t="shared" si="483"/>
        <v>#DIV/0!</v>
      </c>
      <c r="S317" s="210">
        <v>0</v>
      </c>
      <c r="T317" s="210">
        <v>0</v>
      </c>
      <c r="U317" s="210">
        <v>0</v>
      </c>
      <c r="V317" s="43" t="e">
        <f t="shared" si="484"/>
        <v>#DIV/0!</v>
      </c>
      <c r="W317" s="41" t="e">
        <f t="shared" si="485"/>
        <v>#DIV/0!</v>
      </c>
      <c r="X317" s="212">
        <v>0</v>
      </c>
      <c r="Y317" s="210">
        <v>0</v>
      </c>
      <c r="Z317" s="210">
        <v>0</v>
      </c>
      <c r="AA317" s="43" t="e">
        <f t="shared" si="486"/>
        <v>#DIV/0!</v>
      </c>
      <c r="AB317" s="41" t="e">
        <f t="shared" si="487"/>
        <v>#DIV/0!</v>
      </c>
      <c r="AC317" s="210">
        <v>0</v>
      </c>
      <c r="AD317" s="210">
        <v>0</v>
      </c>
      <c r="AE317" s="210">
        <v>0</v>
      </c>
      <c r="AF317" s="43" t="e">
        <f t="shared" si="488"/>
        <v>#DIV/0!</v>
      </c>
      <c r="AG317" s="41">
        <f t="shared" si="489"/>
        <v>-0.82062493569864348</v>
      </c>
      <c r="AH317" s="212">
        <v>1360.78</v>
      </c>
      <c r="AI317" s="212">
        <v>244.09</v>
      </c>
      <c r="AJ317" s="210">
        <v>500.46251118197102</v>
      </c>
      <c r="AK317" s="43">
        <f t="shared" si="490"/>
        <v>0.51227116008446139</v>
      </c>
      <c r="AL317" s="41">
        <f t="shared" si="491"/>
        <v>1.0757167630057802</v>
      </c>
      <c r="AM317" s="212">
        <v>1730</v>
      </c>
      <c r="AN317" s="212">
        <v>3590.99</v>
      </c>
      <c r="AO317" s="210">
        <v>3520.9345282628401</v>
      </c>
      <c r="AP317" s="43">
        <f t="shared" si="492"/>
        <v>-1.9896840220918185E-2</v>
      </c>
      <c r="AQ317" s="41">
        <f t="shared" si="493"/>
        <v>-1</v>
      </c>
      <c r="AR317" s="212">
        <v>18.75</v>
      </c>
      <c r="AS317" s="210">
        <v>0</v>
      </c>
      <c r="AT317" s="211">
        <v>0</v>
      </c>
      <c r="AU317" s="43" t="e">
        <f t="shared" si="494"/>
        <v>#DIV/0!</v>
      </c>
      <c r="AV317" s="41" t="e">
        <f t="shared" si="495"/>
        <v>#DIV/0!</v>
      </c>
      <c r="AW317" s="211">
        <v>0</v>
      </c>
      <c r="AX317" s="210">
        <v>0</v>
      </c>
      <c r="AY317" s="210">
        <v>0</v>
      </c>
      <c r="AZ317" s="43" t="e">
        <f t="shared" si="496"/>
        <v>#DIV/0!</v>
      </c>
      <c r="BA317" s="41" t="e">
        <f t="shared" si="497"/>
        <v>#DIV/0!</v>
      </c>
      <c r="BB317" s="212">
        <v>0</v>
      </c>
      <c r="BC317" s="210">
        <v>0</v>
      </c>
      <c r="BD317" s="210">
        <v>0</v>
      </c>
      <c r="BE317" s="43" t="e">
        <f t="shared" si="498"/>
        <v>#DIV/0!</v>
      </c>
      <c r="BF317" s="41" t="e">
        <f t="shared" si="499"/>
        <v>#DIV/0!</v>
      </c>
      <c r="BG317" s="212">
        <v>0</v>
      </c>
      <c r="BH317" s="210">
        <v>0</v>
      </c>
      <c r="BI317" s="210">
        <v>0</v>
      </c>
      <c r="BJ317" s="43" t="e">
        <f t="shared" si="500"/>
        <v>#DIV/0!</v>
      </c>
      <c r="BK317" s="45">
        <f t="shared" si="501"/>
        <v>0.23333108218926985</v>
      </c>
      <c r="BL317" s="213">
        <f t="shared" si="522"/>
        <v>3109.5299999999997</v>
      </c>
      <c r="BM317" s="214">
        <f t="shared" si="523"/>
        <v>3835.08</v>
      </c>
      <c r="BN317" s="215">
        <f t="shared" si="524"/>
        <v>4021.3970394448111</v>
      </c>
      <c r="BO317" s="49">
        <f t="shared" si="502"/>
        <v>4.6331421050266115E-2</v>
      </c>
    </row>
    <row r="318" spans="2:70" ht="15" outlineLevel="1" x14ac:dyDescent="0.2">
      <c r="B318" s="216" t="s">
        <v>104</v>
      </c>
      <c r="C318" s="41" t="e">
        <f t="shared" si="477"/>
        <v>#DIV/0!</v>
      </c>
      <c r="D318" s="565">
        <v>0</v>
      </c>
      <c r="E318" s="598">
        <v>0</v>
      </c>
      <c r="F318" s="565">
        <v>0</v>
      </c>
      <c r="G318" s="43" t="e">
        <f t="shared" si="478"/>
        <v>#DIV/0!</v>
      </c>
      <c r="H318" s="41" t="e">
        <f t="shared" si="479"/>
        <v>#DIV/0!</v>
      </c>
      <c r="I318" s="210">
        <v>0</v>
      </c>
      <c r="J318" s="210">
        <v>0</v>
      </c>
      <c r="K318" s="210">
        <v>0</v>
      </c>
      <c r="L318" s="43" t="e">
        <f t="shared" si="480"/>
        <v>#DIV/0!</v>
      </c>
      <c r="M318" s="41" t="e">
        <f t="shared" si="481"/>
        <v>#DIV/0!</v>
      </c>
      <c r="N318" s="210">
        <v>0</v>
      </c>
      <c r="O318" s="210">
        <v>0</v>
      </c>
      <c r="P318" s="210">
        <v>0</v>
      </c>
      <c r="Q318" s="43" t="e">
        <f t="shared" si="482"/>
        <v>#DIV/0!</v>
      </c>
      <c r="R318" s="41" t="e">
        <f t="shared" si="483"/>
        <v>#DIV/0!</v>
      </c>
      <c r="S318" s="210">
        <v>0</v>
      </c>
      <c r="T318" s="210">
        <v>0</v>
      </c>
      <c r="U318" s="210">
        <v>0</v>
      </c>
      <c r="V318" s="43" t="e">
        <f t="shared" si="484"/>
        <v>#DIV/0!</v>
      </c>
      <c r="W318" s="41" t="e">
        <f t="shared" si="485"/>
        <v>#DIV/0!</v>
      </c>
      <c r="X318" s="212">
        <v>0</v>
      </c>
      <c r="Y318" s="210">
        <v>0</v>
      </c>
      <c r="Z318" s="210">
        <v>0</v>
      </c>
      <c r="AA318" s="43" t="e">
        <f t="shared" si="486"/>
        <v>#DIV/0!</v>
      </c>
      <c r="AB318" s="41" t="e">
        <f t="shared" si="487"/>
        <v>#DIV/0!</v>
      </c>
      <c r="AC318" s="210">
        <v>0</v>
      </c>
      <c r="AD318" s="210">
        <v>0</v>
      </c>
      <c r="AE318" s="210">
        <v>0</v>
      </c>
      <c r="AF318" s="43" t="e">
        <f t="shared" si="488"/>
        <v>#DIV/0!</v>
      </c>
      <c r="AG318" s="41">
        <f t="shared" si="489"/>
        <v>-0.64201461923742897</v>
      </c>
      <c r="AH318" s="212">
        <v>1721.02</v>
      </c>
      <c r="AI318" s="212">
        <v>616.1</v>
      </c>
      <c r="AJ318" s="210">
        <v>1423.7189974381199</v>
      </c>
      <c r="AK318" s="43">
        <f t="shared" si="490"/>
        <v>0.56726011164518575</v>
      </c>
      <c r="AL318" s="41">
        <f t="shared" si="491"/>
        <v>0.49122193072899645</v>
      </c>
      <c r="AM318" s="212">
        <v>4257.7700000000004</v>
      </c>
      <c r="AN318" s="212">
        <v>6349.28</v>
      </c>
      <c r="AO318" s="210">
        <v>8831.1944824713592</v>
      </c>
      <c r="AP318" s="43">
        <f t="shared" si="492"/>
        <v>0.28103950008094603</v>
      </c>
      <c r="AQ318" s="41">
        <f t="shared" si="493"/>
        <v>-0.96929121371721005</v>
      </c>
      <c r="AR318" s="212">
        <v>158.36000000000001</v>
      </c>
      <c r="AS318" s="210">
        <v>4.8630433957426202</v>
      </c>
      <c r="AT318" s="211">
        <v>5.7519868121686901</v>
      </c>
      <c r="AU318" s="43">
        <f t="shared" si="494"/>
        <v>0.15454545454545449</v>
      </c>
      <c r="AV318" s="41" t="e">
        <f t="shared" si="495"/>
        <v>#DIV/0!</v>
      </c>
      <c r="AW318" s="211">
        <v>0</v>
      </c>
      <c r="AX318" s="210">
        <v>0</v>
      </c>
      <c r="AY318" s="210">
        <v>0</v>
      </c>
      <c r="AZ318" s="43" t="e">
        <f t="shared" si="496"/>
        <v>#DIV/0!</v>
      </c>
      <c r="BA318" s="41" t="e">
        <f t="shared" si="497"/>
        <v>#DIV/0!</v>
      </c>
      <c r="BB318" s="212">
        <v>0</v>
      </c>
      <c r="BC318" s="210">
        <v>0</v>
      </c>
      <c r="BD318" s="210">
        <v>0</v>
      </c>
      <c r="BE318" s="43" t="e">
        <f t="shared" si="498"/>
        <v>#DIV/0!</v>
      </c>
      <c r="BF318" s="41" t="e">
        <f t="shared" si="499"/>
        <v>#DIV/0!</v>
      </c>
      <c r="BG318" s="212">
        <v>0</v>
      </c>
      <c r="BH318" s="210">
        <v>0</v>
      </c>
      <c r="BI318" s="210">
        <v>0</v>
      </c>
      <c r="BJ318" s="43" t="e">
        <f t="shared" si="500"/>
        <v>#DIV/0!</v>
      </c>
      <c r="BK318" s="45">
        <f t="shared" si="501"/>
        <v>0.13574591518795237</v>
      </c>
      <c r="BL318" s="213">
        <f t="shared" si="522"/>
        <v>6137.1500000000005</v>
      </c>
      <c r="BM318" s="214">
        <f t="shared" si="523"/>
        <v>6970.2430433957425</v>
      </c>
      <c r="BN318" s="215">
        <f t="shared" si="524"/>
        <v>10260.665466721648</v>
      </c>
      <c r="BO318" s="49">
        <f t="shared" si="502"/>
        <v>0.32068314028926409</v>
      </c>
    </row>
    <row r="319" spans="2:70" s="131" customFormat="1" ht="15" outlineLevel="1" x14ac:dyDescent="0.2">
      <c r="B319" s="175" t="s">
        <v>105</v>
      </c>
      <c r="C319" s="53" t="e">
        <f t="shared" si="477"/>
        <v>#DIV/0!</v>
      </c>
      <c r="D319" s="682">
        <f>+D317+D318</f>
        <v>0</v>
      </c>
      <c r="E319" s="593">
        <v>0</v>
      </c>
      <c r="F319" s="561">
        <v>0</v>
      </c>
      <c r="G319" s="56" t="e">
        <f t="shared" si="478"/>
        <v>#DIV/0!</v>
      </c>
      <c r="H319" s="53" t="e">
        <f t="shared" si="479"/>
        <v>#DIV/0!</v>
      </c>
      <c r="I319" s="176">
        <v>0</v>
      </c>
      <c r="J319" s="176">
        <v>0</v>
      </c>
      <c r="K319" s="176">
        <v>0</v>
      </c>
      <c r="L319" s="56" t="e">
        <f t="shared" si="480"/>
        <v>#DIV/0!</v>
      </c>
      <c r="M319" s="53" t="e">
        <f t="shared" si="481"/>
        <v>#DIV/0!</v>
      </c>
      <c r="N319" s="176">
        <v>0</v>
      </c>
      <c r="O319" s="176">
        <v>0</v>
      </c>
      <c r="P319" s="176">
        <v>0</v>
      </c>
      <c r="Q319" s="56" t="e">
        <f t="shared" si="482"/>
        <v>#DIV/0!</v>
      </c>
      <c r="R319" s="53" t="e">
        <f t="shared" si="483"/>
        <v>#DIV/0!</v>
      </c>
      <c r="S319" s="176">
        <v>0</v>
      </c>
      <c r="T319" s="176">
        <v>0</v>
      </c>
      <c r="U319" s="176">
        <v>0</v>
      </c>
      <c r="V319" s="56" t="e">
        <f t="shared" si="484"/>
        <v>#DIV/0!</v>
      </c>
      <c r="W319" s="53" t="e">
        <f t="shared" si="485"/>
        <v>#DIV/0!</v>
      </c>
      <c r="X319" s="180">
        <v>0</v>
      </c>
      <c r="Y319" s="176">
        <v>0</v>
      </c>
      <c r="Z319" s="176">
        <v>0</v>
      </c>
      <c r="AA319" s="56" t="e">
        <f t="shared" si="486"/>
        <v>#DIV/0!</v>
      </c>
      <c r="AB319" s="53" t="e">
        <f t="shared" si="487"/>
        <v>#DIV/0!</v>
      </c>
      <c r="AC319" s="176">
        <v>0</v>
      </c>
      <c r="AD319" s="176">
        <v>0</v>
      </c>
      <c r="AE319" s="176">
        <v>0</v>
      </c>
      <c r="AF319" s="56" t="e">
        <f t="shared" si="488"/>
        <v>#DIV/0!</v>
      </c>
      <c r="AG319" s="53">
        <f t="shared" si="489"/>
        <v>-0.72088065416315139</v>
      </c>
      <c r="AH319" s="180">
        <v>3081.8</v>
      </c>
      <c r="AI319" s="180">
        <v>860.19</v>
      </c>
      <c r="AJ319" s="176">
        <v>1924.1815086201</v>
      </c>
      <c r="AK319" s="56">
        <f t="shared" si="490"/>
        <v>0.55295797400273672</v>
      </c>
      <c r="AL319" s="53">
        <f t="shared" si="491"/>
        <v>0.66009549464992801</v>
      </c>
      <c r="AM319" s="180">
        <v>5987.77</v>
      </c>
      <c r="AN319" s="180">
        <v>9940.27</v>
      </c>
      <c r="AO319" s="176">
        <v>12352.129010734199</v>
      </c>
      <c r="AP319" s="56">
        <f t="shared" si="492"/>
        <v>0.19525856705659847</v>
      </c>
      <c r="AQ319" s="53">
        <f t="shared" si="493"/>
        <v>-0.97254224269808254</v>
      </c>
      <c r="AR319" s="180">
        <v>177.11</v>
      </c>
      <c r="AS319" s="176">
        <v>4.8630433957426202</v>
      </c>
      <c r="AT319" s="181">
        <v>5.7519868121686901</v>
      </c>
      <c r="AU319" s="56">
        <f t="shared" si="494"/>
        <v>0.15454545454545449</v>
      </c>
      <c r="AV319" s="53" t="e">
        <f t="shared" si="495"/>
        <v>#DIV/0!</v>
      </c>
      <c r="AW319" s="181">
        <v>0</v>
      </c>
      <c r="AX319" s="176">
        <v>0</v>
      </c>
      <c r="AY319" s="176">
        <v>0</v>
      </c>
      <c r="AZ319" s="56" t="e">
        <f t="shared" si="496"/>
        <v>#DIV/0!</v>
      </c>
      <c r="BA319" s="53" t="e">
        <f t="shared" si="497"/>
        <v>#DIV/0!</v>
      </c>
      <c r="BB319" s="180">
        <v>0</v>
      </c>
      <c r="BC319" s="176">
        <v>0</v>
      </c>
      <c r="BD319" s="176">
        <v>0</v>
      </c>
      <c r="BE319" s="56" t="e">
        <f t="shared" si="498"/>
        <v>#DIV/0!</v>
      </c>
      <c r="BF319" s="53" t="e">
        <f t="shared" si="499"/>
        <v>#DIV/0!</v>
      </c>
      <c r="BG319" s="180">
        <v>0</v>
      </c>
      <c r="BH319" s="176">
        <v>0</v>
      </c>
      <c r="BI319" s="176">
        <v>0</v>
      </c>
      <c r="BJ319" s="56" t="e">
        <f t="shared" si="500"/>
        <v>#DIV/0!</v>
      </c>
      <c r="BK319" s="57">
        <f t="shared" si="501"/>
        <v>0.16856245089002139</v>
      </c>
      <c r="BL319" s="183">
        <f t="shared" si="522"/>
        <v>9246.68</v>
      </c>
      <c r="BM319" s="184">
        <f t="shared" si="523"/>
        <v>10805.323043395743</v>
      </c>
      <c r="BN319" s="185">
        <f t="shared" si="524"/>
        <v>14282.062506166469</v>
      </c>
      <c r="BO319" s="59">
        <f t="shared" si="502"/>
        <v>0.24343399010259179</v>
      </c>
      <c r="BP319" s="464">
        <f>+BL319-BL317-BL318</f>
        <v>0</v>
      </c>
      <c r="BQ319" s="464">
        <f t="shared" ref="BQ319:BR319" si="525">+BM319-BM317-BM318</f>
        <v>0</v>
      </c>
      <c r="BR319" s="464">
        <f t="shared" si="525"/>
        <v>0</v>
      </c>
    </row>
    <row r="320" spans="2:70" ht="14.25" outlineLevel="1" x14ac:dyDescent="0.2">
      <c r="B320" s="306" t="s">
        <v>106</v>
      </c>
      <c r="C320" s="87" t="e">
        <f t="shared" si="477"/>
        <v>#N/A</v>
      </c>
      <c r="D320" s="693">
        <f>IFERROR(D317/D312,0)</f>
        <v>0</v>
      </c>
      <c r="E320" s="617" t="e">
        <f>#N/A</f>
        <v>#N/A</v>
      </c>
      <c r="F320" s="582"/>
      <c r="G320" s="89" t="e">
        <f t="shared" si="478"/>
        <v>#N/A</v>
      </c>
      <c r="H320" s="87" t="e">
        <f t="shared" si="479"/>
        <v>#N/A</v>
      </c>
      <c r="I320" s="507"/>
      <c r="J320" s="507" t="e">
        <f>#N/A</f>
        <v>#N/A</v>
      </c>
      <c r="K320" s="507"/>
      <c r="L320" s="89" t="e">
        <f t="shared" si="480"/>
        <v>#N/A</v>
      </c>
      <c r="M320" s="87" t="e">
        <f t="shared" si="481"/>
        <v>#N/A</v>
      </c>
      <c r="N320" s="507"/>
      <c r="O320" s="507" t="e">
        <f>#N/A</f>
        <v>#N/A</v>
      </c>
      <c r="P320" s="507"/>
      <c r="Q320" s="89" t="e">
        <f t="shared" si="482"/>
        <v>#N/A</v>
      </c>
      <c r="R320" s="87" t="e">
        <f t="shared" si="483"/>
        <v>#N/A</v>
      </c>
      <c r="S320" s="507"/>
      <c r="T320" s="507" t="e">
        <f>#N/A</f>
        <v>#N/A</v>
      </c>
      <c r="U320" s="507"/>
      <c r="V320" s="89" t="e">
        <f t="shared" si="484"/>
        <v>#N/A</v>
      </c>
      <c r="W320" s="87" t="e">
        <f t="shared" si="485"/>
        <v>#N/A</v>
      </c>
      <c r="X320" s="315"/>
      <c r="Y320" s="507" t="e">
        <f>#N/A</f>
        <v>#N/A</v>
      </c>
      <c r="Z320" s="507"/>
      <c r="AA320" s="89" t="e">
        <f t="shared" si="486"/>
        <v>#N/A</v>
      </c>
      <c r="AB320" s="87" t="e">
        <f t="shared" si="487"/>
        <v>#N/A</v>
      </c>
      <c r="AC320" s="507"/>
      <c r="AD320" s="507" t="e">
        <f>#N/A</f>
        <v>#N/A</v>
      </c>
      <c r="AE320" s="507"/>
      <c r="AF320" s="89" t="e">
        <f t="shared" si="488"/>
        <v>#N/A</v>
      </c>
      <c r="AG320" s="87">
        <f t="shared" si="489"/>
        <v>-0.28341425805485299</v>
      </c>
      <c r="AH320" s="315">
        <v>0.38000955064494801</v>
      </c>
      <c r="AI320" s="315">
        <v>0.27230942579515199</v>
      </c>
      <c r="AJ320" s="507">
        <v>0.37</v>
      </c>
      <c r="AK320" s="89">
        <f t="shared" si="490"/>
        <v>0.26402857893202164</v>
      </c>
      <c r="AL320" s="87">
        <f t="shared" si="491"/>
        <v>0.15799142904911401</v>
      </c>
      <c r="AM320" s="315">
        <v>0.35797571972777303</v>
      </c>
      <c r="AN320" s="315">
        <v>0.41453281525244901</v>
      </c>
      <c r="AO320" s="507">
        <v>0.4</v>
      </c>
      <c r="AP320" s="89">
        <f t="shared" si="492"/>
        <v>-3.6332038131122457E-2</v>
      </c>
      <c r="AQ320" s="87" t="e">
        <f t="shared" si="493"/>
        <v>#N/A</v>
      </c>
      <c r="AR320" s="315" t="e">
        <f>#N/A</f>
        <v>#N/A</v>
      </c>
      <c r="AS320" s="507">
        <v>0.26</v>
      </c>
      <c r="AT320" s="508">
        <v>0.26</v>
      </c>
      <c r="AU320" s="89">
        <f t="shared" si="494"/>
        <v>0</v>
      </c>
      <c r="AV320" s="87" t="e">
        <f t="shared" si="495"/>
        <v>#N/A</v>
      </c>
      <c r="AW320" s="317" t="e">
        <f>#N/A</f>
        <v>#N/A</v>
      </c>
      <c r="AX320" s="507"/>
      <c r="AY320" s="507"/>
      <c r="AZ320" s="89" t="e">
        <f t="shared" si="496"/>
        <v>#DIV/0!</v>
      </c>
      <c r="BA320" s="87" t="e">
        <f t="shared" si="497"/>
        <v>#N/A</v>
      </c>
      <c r="BB320" s="315" t="e">
        <f>#N/A</f>
        <v>#N/A</v>
      </c>
      <c r="BC320" s="507"/>
      <c r="BD320" s="507"/>
      <c r="BE320" s="89" t="e">
        <f t="shared" si="498"/>
        <v>#DIV/0!</v>
      </c>
      <c r="BF320" s="87" t="e">
        <f t="shared" si="499"/>
        <v>#N/A</v>
      </c>
      <c r="BG320" s="315" t="e">
        <f>#N/A</f>
        <v>#N/A</v>
      </c>
      <c r="BH320" s="507"/>
      <c r="BI320" s="507"/>
      <c r="BJ320" s="89" t="e">
        <f t="shared" si="500"/>
        <v>#DIV/0!</v>
      </c>
      <c r="BK320" s="91">
        <f t="shared" si="501"/>
        <v>8.5540780088410664E-2</v>
      </c>
      <c r="BL320" s="318">
        <f>+BL317/BL312</f>
        <v>0.36958201206612118</v>
      </c>
      <c r="BM320" s="319">
        <f t="shared" ref="BM320:BN320" si="526">+BM317/BM312</f>
        <v>0.40119634568490159</v>
      </c>
      <c r="BN320" s="320">
        <f t="shared" si="526"/>
        <v>0.39600410729863234</v>
      </c>
      <c r="BO320" s="93">
        <f t="shared" si="502"/>
        <v>-1.3111577103804414E-2</v>
      </c>
    </row>
    <row r="321" spans="2:70" ht="14.25" outlineLevel="1" x14ac:dyDescent="0.2">
      <c r="B321" s="306" t="s">
        <v>107</v>
      </c>
      <c r="C321" s="87" t="e">
        <f t="shared" si="477"/>
        <v>#N/A</v>
      </c>
      <c r="D321" s="693">
        <f>+IFERROR(D318/D316,0)</f>
        <v>0</v>
      </c>
      <c r="E321" s="617" t="e">
        <f>#N/A</f>
        <v>#N/A</v>
      </c>
      <c r="F321" s="582"/>
      <c r="G321" s="89" t="e">
        <f t="shared" si="478"/>
        <v>#N/A</v>
      </c>
      <c r="H321" s="87" t="e">
        <f t="shared" si="479"/>
        <v>#N/A</v>
      </c>
      <c r="I321" s="507"/>
      <c r="J321" s="507" t="e">
        <f>#N/A</f>
        <v>#N/A</v>
      </c>
      <c r="K321" s="507"/>
      <c r="L321" s="89" t="e">
        <f t="shared" si="480"/>
        <v>#N/A</v>
      </c>
      <c r="M321" s="87" t="e">
        <f t="shared" si="481"/>
        <v>#N/A</v>
      </c>
      <c r="N321" s="507"/>
      <c r="O321" s="507" t="e">
        <f>#N/A</f>
        <v>#N/A</v>
      </c>
      <c r="P321" s="507"/>
      <c r="Q321" s="89" t="e">
        <f t="shared" si="482"/>
        <v>#N/A</v>
      </c>
      <c r="R321" s="87" t="e">
        <f t="shared" si="483"/>
        <v>#N/A</v>
      </c>
      <c r="S321" s="507"/>
      <c r="T321" s="507" t="e">
        <f>#N/A</f>
        <v>#N/A</v>
      </c>
      <c r="U321" s="507"/>
      <c r="V321" s="89" t="e">
        <f t="shared" si="484"/>
        <v>#N/A</v>
      </c>
      <c r="W321" s="87" t="e">
        <f t="shared" si="485"/>
        <v>#N/A</v>
      </c>
      <c r="X321" s="315"/>
      <c r="Y321" s="507" t="e">
        <f>#N/A</f>
        <v>#N/A</v>
      </c>
      <c r="Z321" s="507"/>
      <c r="AA321" s="89" t="e">
        <f t="shared" si="486"/>
        <v>#N/A</v>
      </c>
      <c r="AB321" s="87" t="e">
        <f t="shared" si="487"/>
        <v>#N/A</v>
      </c>
      <c r="AC321" s="507"/>
      <c r="AD321" s="507" t="e">
        <f>#N/A</f>
        <v>#N/A</v>
      </c>
      <c r="AE321" s="507"/>
      <c r="AF321" s="89" t="e">
        <f t="shared" si="488"/>
        <v>#N/A</v>
      </c>
      <c r="AG321" s="87">
        <f t="shared" si="489"/>
        <v>-0.43291842208656234</v>
      </c>
      <c r="AH321" s="315">
        <v>0.37999496584280201</v>
      </c>
      <c r="AI321" s="315">
        <v>0.21548814482929901</v>
      </c>
      <c r="AJ321" s="507">
        <v>0.33</v>
      </c>
      <c r="AK321" s="89">
        <f t="shared" si="490"/>
        <v>0.34700562172939697</v>
      </c>
      <c r="AL321" s="87">
        <f t="shared" si="491"/>
        <v>-0.27112365948298878</v>
      </c>
      <c r="AM321" s="315">
        <v>0.350801870275392</v>
      </c>
      <c r="AN321" s="315">
        <v>0.25569118345285102</v>
      </c>
      <c r="AO321" s="507">
        <v>0.35</v>
      </c>
      <c r="AP321" s="89">
        <f t="shared" si="492"/>
        <v>0.26945376156328277</v>
      </c>
      <c r="AQ321" s="87">
        <f t="shared" si="493"/>
        <v>-0.91474930538014654</v>
      </c>
      <c r="AR321" s="315">
        <v>3.87093620141775</v>
      </c>
      <c r="AS321" s="507">
        <v>0.33</v>
      </c>
      <c r="AT321" s="508">
        <v>0.33</v>
      </c>
      <c r="AU321" s="89">
        <f t="shared" si="494"/>
        <v>0</v>
      </c>
      <c r="AV321" s="87" t="e">
        <f t="shared" si="495"/>
        <v>#N/A</v>
      </c>
      <c r="AW321" s="317" t="e">
        <f>#N/A</f>
        <v>#N/A</v>
      </c>
      <c r="AX321" s="507"/>
      <c r="AY321" s="507"/>
      <c r="AZ321" s="89" t="e">
        <f t="shared" si="496"/>
        <v>#DIV/0!</v>
      </c>
      <c r="BA321" s="87" t="e">
        <f t="shared" si="497"/>
        <v>#N/A</v>
      </c>
      <c r="BB321" s="315" t="e">
        <f>#N/A</f>
        <v>#N/A</v>
      </c>
      <c r="BC321" s="507"/>
      <c r="BD321" s="507"/>
      <c r="BE321" s="89" t="e">
        <f t="shared" si="498"/>
        <v>#DIV/0!</v>
      </c>
      <c r="BF321" s="87" t="e">
        <f t="shared" si="499"/>
        <v>#N/A</v>
      </c>
      <c r="BG321" s="315" t="e">
        <f>#N/A</f>
        <v>#N/A</v>
      </c>
      <c r="BH321" s="507"/>
      <c r="BI321" s="507"/>
      <c r="BJ321" s="89" t="e">
        <f t="shared" si="500"/>
        <v>#DIV/0!</v>
      </c>
      <c r="BK321" s="91">
        <f t="shared" si="501"/>
        <v>-0.31511614343172328</v>
      </c>
      <c r="BL321" s="318">
        <f>+BL318/BL316</f>
        <v>0.36733519999138098</v>
      </c>
      <c r="BM321" s="319">
        <f t="shared" ref="BM321:BN321" si="527">+BM318/BM316</f>
        <v>0.25158194842337622</v>
      </c>
      <c r="BN321" s="320">
        <f t="shared" si="527"/>
        <v>0.34706956292205238</v>
      </c>
      <c r="BO321" s="93">
        <f t="shared" si="502"/>
        <v>0.27512529100721378</v>
      </c>
    </row>
    <row r="322" spans="2:70" ht="14.25" outlineLevel="1" x14ac:dyDescent="0.2">
      <c r="B322" s="306" t="s">
        <v>108</v>
      </c>
      <c r="C322" s="87" t="e">
        <f t="shared" si="477"/>
        <v>#DIV/0!</v>
      </c>
      <c r="D322" s="692">
        <f>+IFERROR(D319/D311,0)</f>
        <v>0</v>
      </c>
      <c r="E322" s="614"/>
      <c r="F322" s="579"/>
      <c r="G322" s="89" t="e">
        <f t="shared" si="478"/>
        <v>#DIV/0!</v>
      </c>
      <c r="H322" s="87" t="e">
        <f t="shared" si="479"/>
        <v>#DIV/0!</v>
      </c>
      <c r="I322" s="316"/>
      <c r="J322" s="316"/>
      <c r="K322" s="316"/>
      <c r="L322" s="89" t="e">
        <f t="shared" si="480"/>
        <v>#DIV/0!</v>
      </c>
      <c r="M322" s="87" t="e">
        <f t="shared" si="481"/>
        <v>#DIV/0!</v>
      </c>
      <c r="N322" s="316"/>
      <c r="O322" s="316"/>
      <c r="P322" s="316"/>
      <c r="Q322" s="89" t="e">
        <f t="shared" si="482"/>
        <v>#DIV/0!</v>
      </c>
      <c r="R322" s="87" t="e">
        <f t="shared" si="483"/>
        <v>#DIV/0!</v>
      </c>
      <c r="S322" s="316"/>
      <c r="T322" s="316"/>
      <c r="U322" s="316"/>
      <c r="V322" s="89" t="e">
        <f t="shared" si="484"/>
        <v>#DIV/0!</v>
      </c>
      <c r="W322" s="87" t="e">
        <f t="shared" si="485"/>
        <v>#DIV/0!</v>
      </c>
      <c r="X322" s="315"/>
      <c r="Y322" s="316"/>
      <c r="Z322" s="316"/>
      <c r="AA322" s="89" t="e">
        <f t="shared" si="486"/>
        <v>#DIV/0!</v>
      </c>
      <c r="AB322" s="87" t="e">
        <f t="shared" si="487"/>
        <v>#DIV/0!</v>
      </c>
      <c r="AC322" s="316"/>
      <c r="AD322" s="316"/>
      <c r="AE322" s="316"/>
      <c r="AF322" s="89" t="e">
        <f t="shared" si="488"/>
        <v>#DIV/0!</v>
      </c>
      <c r="AG322" s="87">
        <f t="shared" si="489"/>
        <v>-0.3972377495282961</v>
      </c>
      <c r="AH322" s="315">
        <v>0.38000140567721002</v>
      </c>
      <c r="AI322" s="316">
        <v>0.22905050246840603</v>
      </c>
      <c r="AJ322" s="316">
        <v>0.33954737901615201</v>
      </c>
      <c r="AK322" s="89">
        <f t="shared" si="490"/>
        <v>0.32542403027204558</v>
      </c>
      <c r="AL322" s="87">
        <f t="shared" si="491"/>
        <v>-0.15891479298586797</v>
      </c>
      <c r="AM322" s="315">
        <v>0.35284484719487003</v>
      </c>
      <c r="AN322" s="316">
        <v>0.29677258134676704</v>
      </c>
      <c r="AO322" s="316">
        <v>0.36293155875713601</v>
      </c>
      <c r="AP322" s="89">
        <f t="shared" si="492"/>
        <v>0.18229050578277423</v>
      </c>
      <c r="AQ322" s="87">
        <f t="shared" si="493"/>
        <v>-0.92377449042967652</v>
      </c>
      <c r="AR322" s="315">
        <v>4.3292593497922303</v>
      </c>
      <c r="AS322" s="316">
        <v>0.33</v>
      </c>
      <c r="AT322" s="317">
        <v>0.33</v>
      </c>
      <c r="AU322" s="89">
        <f t="shared" si="494"/>
        <v>0</v>
      </c>
      <c r="AV322" s="87" t="e">
        <f t="shared" si="495"/>
        <v>#DIV/0!</v>
      </c>
      <c r="AW322" s="317"/>
      <c r="AX322" s="316"/>
      <c r="AY322" s="316"/>
      <c r="AZ322" s="89" t="e">
        <f t="shared" si="496"/>
        <v>#DIV/0!</v>
      </c>
      <c r="BA322" s="87" t="e">
        <f t="shared" si="497"/>
        <v>#DIV/0!</v>
      </c>
      <c r="BB322" s="316"/>
      <c r="BC322" s="316"/>
      <c r="BD322" s="316"/>
      <c r="BE322" s="89" t="e">
        <f t="shared" si="498"/>
        <v>#DIV/0!</v>
      </c>
      <c r="BF322" s="87" t="e">
        <f t="shared" si="499"/>
        <v>#DIV/0!</v>
      </c>
      <c r="BG322" s="316"/>
      <c r="BH322" s="316"/>
      <c r="BI322" s="316"/>
      <c r="BJ322" s="89" t="e">
        <f t="shared" si="500"/>
        <v>#DIV/0!</v>
      </c>
      <c r="BK322" s="91">
        <f t="shared" si="501"/>
        <v>-0.21225069976234368</v>
      </c>
      <c r="BL322" s="318">
        <f>+BL319/BL311</f>
        <v>0.3680877167421816</v>
      </c>
      <c r="BM322" s="319">
        <f t="shared" ref="BM322:BN322" si="528">+BM319/BM311</f>
        <v>0.28996084128973021</v>
      </c>
      <c r="BN322" s="320">
        <f t="shared" si="528"/>
        <v>0.35958074399673845</v>
      </c>
      <c r="BO322" s="93">
        <f t="shared" si="502"/>
        <v>0.19361410161507348</v>
      </c>
    </row>
    <row r="323" spans="2:70" ht="14.25" outlineLevel="1" x14ac:dyDescent="0.2">
      <c r="B323" s="306"/>
      <c r="C323" s="41" t="e">
        <f t="shared" si="477"/>
        <v>#DIV/0!</v>
      </c>
      <c r="D323" s="579"/>
      <c r="E323" s="614"/>
      <c r="F323" s="579"/>
      <c r="G323" s="43" t="e">
        <f t="shared" si="478"/>
        <v>#DIV/0!</v>
      </c>
      <c r="H323" s="41" t="e">
        <f t="shared" si="479"/>
        <v>#DIV/0!</v>
      </c>
      <c r="I323" s="316"/>
      <c r="J323" s="316"/>
      <c r="K323" s="316"/>
      <c r="L323" s="43" t="e">
        <f t="shared" si="480"/>
        <v>#DIV/0!</v>
      </c>
      <c r="M323" s="41" t="e">
        <f t="shared" si="481"/>
        <v>#DIV/0!</v>
      </c>
      <c r="N323" s="316"/>
      <c r="O323" s="316"/>
      <c r="P323" s="316"/>
      <c r="Q323" s="43" t="e">
        <f t="shared" si="482"/>
        <v>#DIV/0!</v>
      </c>
      <c r="R323" s="41" t="e">
        <f t="shared" si="483"/>
        <v>#DIV/0!</v>
      </c>
      <c r="S323" s="316"/>
      <c r="T323" s="316"/>
      <c r="U323" s="316"/>
      <c r="V323" s="43" t="e">
        <f t="shared" si="484"/>
        <v>#DIV/0!</v>
      </c>
      <c r="W323" s="41" t="e">
        <f t="shared" si="485"/>
        <v>#DIV/0!</v>
      </c>
      <c r="X323" s="315"/>
      <c r="Y323" s="316"/>
      <c r="Z323" s="316"/>
      <c r="AA323" s="43" t="e">
        <f t="shared" si="486"/>
        <v>#DIV/0!</v>
      </c>
      <c r="AB323" s="41" t="e">
        <f t="shared" si="487"/>
        <v>#DIV/0!</v>
      </c>
      <c r="AC323" s="316"/>
      <c r="AD323" s="316"/>
      <c r="AE323" s="316"/>
      <c r="AF323" s="43" t="e">
        <f t="shared" si="488"/>
        <v>#DIV/0!</v>
      </c>
      <c r="AG323" s="41" t="e">
        <f t="shared" si="489"/>
        <v>#DIV/0!</v>
      </c>
      <c r="AH323" s="315"/>
      <c r="AI323" s="316"/>
      <c r="AJ323" s="316"/>
      <c r="AK323" s="43" t="e">
        <f t="shared" si="490"/>
        <v>#DIV/0!</v>
      </c>
      <c r="AL323" s="41" t="e">
        <f t="shared" si="491"/>
        <v>#DIV/0!</v>
      </c>
      <c r="AM323" s="315"/>
      <c r="AN323" s="316"/>
      <c r="AO323" s="316"/>
      <c r="AP323" s="43" t="e">
        <f t="shared" si="492"/>
        <v>#DIV/0!</v>
      </c>
      <c r="AQ323" s="41" t="e">
        <f t="shared" si="493"/>
        <v>#DIV/0!</v>
      </c>
      <c r="AR323" s="315"/>
      <c r="AS323" s="316"/>
      <c r="AT323" s="317"/>
      <c r="AU323" s="43" t="e">
        <f t="shared" si="494"/>
        <v>#DIV/0!</v>
      </c>
      <c r="AV323" s="41" t="e">
        <f t="shared" si="495"/>
        <v>#DIV/0!</v>
      </c>
      <c r="AW323" s="317"/>
      <c r="AX323" s="316"/>
      <c r="AY323" s="316"/>
      <c r="AZ323" s="43" t="e">
        <f t="shared" si="496"/>
        <v>#DIV/0!</v>
      </c>
      <c r="BA323" s="41" t="e">
        <f t="shared" si="497"/>
        <v>#DIV/0!</v>
      </c>
      <c r="BB323" s="316"/>
      <c r="BC323" s="316"/>
      <c r="BD323" s="316"/>
      <c r="BE323" s="43" t="e">
        <f t="shared" si="498"/>
        <v>#DIV/0!</v>
      </c>
      <c r="BF323" s="41" t="e">
        <f t="shared" si="499"/>
        <v>#DIV/0!</v>
      </c>
      <c r="BG323" s="316"/>
      <c r="BH323" s="316"/>
      <c r="BI323" s="316"/>
      <c r="BJ323" s="43" t="e">
        <f t="shared" si="500"/>
        <v>#DIV/0!</v>
      </c>
      <c r="BK323" s="45" t="e">
        <f t="shared" si="501"/>
        <v>#DIV/0!</v>
      </c>
      <c r="BL323" s="318"/>
      <c r="BM323" s="319"/>
      <c r="BN323" s="320"/>
      <c r="BO323" s="49" t="e">
        <f t="shared" si="502"/>
        <v>#DIV/0!</v>
      </c>
    </row>
    <row r="324" spans="2:70" ht="15" outlineLevel="1" x14ac:dyDescent="0.2">
      <c r="B324" s="175" t="s">
        <v>118</v>
      </c>
      <c r="C324" s="41" t="e">
        <f t="shared" si="477"/>
        <v>#DIV/0!</v>
      </c>
      <c r="D324" s="577"/>
      <c r="E324" s="611"/>
      <c r="F324" s="577"/>
      <c r="G324" s="43" t="e">
        <f t="shared" si="478"/>
        <v>#DIV/0!</v>
      </c>
      <c r="H324" s="41" t="e">
        <f t="shared" si="479"/>
        <v>#DIV/0!</v>
      </c>
      <c r="I324" s="300"/>
      <c r="J324" s="300"/>
      <c r="K324" s="300"/>
      <c r="L324" s="43" t="e">
        <f t="shared" si="480"/>
        <v>#DIV/0!</v>
      </c>
      <c r="M324" s="41" t="e">
        <f t="shared" si="481"/>
        <v>#DIV/0!</v>
      </c>
      <c r="N324" s="300"/>
      <c r="O324" s="300"/>
      <c r="P324" s="300"/>
      <c r="Q324" s="43" t="e">
        <f t="shared" si="482"/>
        <v>#DIV/0!</v>
      </c>
      <c r="R324" s="41" t="e">
        <f t="shared" si="483"/>
        <v>#DIV/0!</v>
      </c>
      <c r="S324" s="300"/>
      <c r="T324" s="300"/>
      <c r="U324" s="300"/>
      <c r="V324" s="43" t="e">
        <f t="shared" si="484"/>
        <v>#DIV/0!</v>
      </c>
      <c r="W324" s="41" t="e">
        <f t="shared" si="485"/>
        <v>#DIV/0!</v>
      </c>
      <c r="X324" s="305"/>
      <c r="Y324" s="300"/>
      <c r="Z324" s="300"/>
      <c r="AA324" s="43" t="e">
        <f t="shared" si="486"/>
        <v>#DIV/0!</v>
      </c>
      <c r="AB324" s="41" t="e">
        <f t="shared" si="487"/>
        <v>#DIV/0!</v>
      </c>
      <c r="AC324" s="300"/>
      <c r="AD324" s="300"/>
      <c r="AE324" s="300"/>
      <c r="AF324" s="43" t="e">
        <f t="shared" si="488"/>
        <v>#DIV/0!</v>
      </c>
      <c r="AG324" s="41" t="e">
        <f t="shared" si="489"/>
        <v>#DIV/0!</v>
      </c>
      <c r="AH324" s="305"/>
      <c r="AI324" s="300"/>
      <c r="AJ324" s="300"/>
      <c r="AK324" s="43" t="e">
        <f t="shared" si="490"/>
        <v>#DIV/0!</v>
      </c>
      <c r="AL324" s="41" t="e">
        <f t="shared" si="491"/>
        <v>#DIV/0!</v>
      </c>
      <c r="AM324" s="305"/>
      <c r="AN324" s="300"/>
      <c r="AO324" s="300"/>
      <c r="AP324" s="43" t="e">
        <f t="shared" si="492"/>
        <v>#DIV/0!</v>
      </c>
      <c r="AQ324" s="41" t="e">
        <f t="shared" si="493"/>
        <v>#DIV/0!</v>
      </c>
      <c r="AR324" s="305"/>
      <c r="AS324" s="300"/>
      <c r="AT324" s="301"/>
      <c r="AU324" s="43" t="e">
        <f t="shared" si="494"/>
        <v>#DIV/0!</v>
      </c>
      <c r="AV324" s="41" t="e">
        <f t="shared" si="495"/>
        <v>#DIV/0!</v>
      </c>
      <c r="AW324" s="301"/>
      <c r="AX324" s="300"/>
      <c r="AY324" s="300"/>
      <c r="AZ324" s="43" t="e">
        <f t="shared" si="496"/>
        <v>#DIV/0!</v>
      </c>
      <c r="BA324" s="41" t="e">
        <f t="shared" si="497"/>
        <v>#DIV/0!</v>
      </c>
      <c r="BB324" s="300"/>
      <c r="BC324" s="300"/>
      <c r="BD324" s="300"/>
      <c r="BE324" s="43" t="e">
        <f t="shared" si="498"/>
        <v>#DIV/0!</v>
      </c>
      <c r="BF324" s="41" t="e">
        <f t="shared" si="499"/>
        <v>#DIV/0!</v>
      </c>
      <c r="BG324" s="300"/>
      <c r="BH324" s="300"/>
      <c r="BI324" s="300"/>
      <c r="BJ324" s="43" t="e">
        <f t="shared" si="500"/>
        <v>#DIV/0!</v>
      </c>
      <c r="BK324" s="45" t="e">
        <f t="shared" si="501"/>
        <v>#DIV/0!</v>
      </c>
      <c r="BL324" s="302"/>
      <c r="BM324" s="303"/>
      <c r="BN324" s="304"/>
      <c r="BO324" s="49" t="e">
        <f t="shared" si="502"/>
        <v>#DIV/0!</v>
      </c>
    </row>
    <row r="325" spans="2:70" ht="15" outlineLevel="1" x14ac:dyDescent="0.2">
      <c r="B325" s="175" t="s">
        <v>97</v>
      </c>
      <c r="C325" s="53" t="e">
        <f t="shared" si="477"/>
        <v>#DIV/0!</v>
      </c>
      <c r="D325" s="682">
        <f>+D326+D330</f>
        <v>0</v>
      </c>
      <c r="E325" s="593">
        <v>0</v>
      </c>
      <c r="F325" s="561">
        <v>0</v>
      </c>
      <c r="G325" s="56" t="e">
        <f t="shared" si="478"/>
        <v>#DIV/0!</v>
      </c>
      <c r="H325" s="53" t="e">
        <f t="shared" si="479"/>
        <v>#DIV/0!</v>
      </c>
      <c r="I325" s="176">
        <v>0</v>
      </c>
      <c r="J325" s="176">
        <v>0</v>
      </c>
      <c r="K325" s="176">
        <v>0</v>
      </c>
      <c r="L325" s="56" t="e">
        <f t="shared" si="480"/>
        <v>#DIV/0!</v>
      </c>
      <c r="M325" s="53">
        <f t="shared" si="481"/>
        <v>-1</v>
      </c>
      <c r="N325" s="176">
        <v>14068.2</v>
      </c>
      <c r="O325" s="176">
        <v>0</v>
      </c>
      <c r="P325" s="176">
        <v>0</v>
      </c>
      <c r="Q325" s="56" t="e">
        <f t="shared" si="482"/>
        <v>#DIV/0!</v>
      </c>
      <c r="R325" s="53">
        <f t="shared" si="483"/>
        <v>-1</v>
      </c>
      <c r="S325" s="176">
        <v>51163.62</v>
      </c>
      <c r="T325" s="176">
        <v>0</v>
      </c>
      <c r="U325" s="176">
        <v>3290.4626332657499</v>
      </c>
      <c r="V325" s="56">
        <f t="shared" si="484"/>
        <v>1</v>
      </c>
      <c r="W325" s="53">
        <f t="shared" si="485"/>
        <v>-1</v>
      </c>
      <c r="X325" s="180">
        <v>29945.45</v>
      </c>
      <c r="Y325" s="176">
        <v>0</v>
      </c>
      <c r="Z325" s="176">
        <v>51466.246781308502</v>
      </c>
      <c r="AA325" s="56">
        <f t="shared" si="486"/>
        <v>1</v>
      </c>
      <c r="AB325" s="53">
        <f t="shared" si="487"/>
        <v>-1</v>
      </c>
      <c r="AC325" s="176">
        <v>76513.16</v>
      </c>
      <c r="AD325" s="176">
        <v>0</v>
      </c>
      <c r="AE325" s="176">
        <v>80162.473414733293</v>
      </c>
      <c r="AF325" s="56">
        <f t="shared" si="488"/>
        <v>1</v>
      </c>
      <c r="AG325" s="53">
        <f t="shared" si="489"/>
        <v>-0.99899527591779169</v>
      </c>
      <c r="AH325" s="180">
        <v>18094.52</v>
      </c>
      <c r="AI325" s="176">
        <v>18.18</v>
      </c>
      <c r="AJ325" s="176">
        <v>27.433195128122598</v>
      </c>
      <c r="AK325" s="56">
        <f t="shared" si="490"/>
        <v>0.33729921304853289</v>
      </c>
      <c r="AL325" s="53">
        <f t="shared" si="491"/>
        <v>0.21824103474147105</v>
      </c>
      <c r="AM325" s="180">
        <v>21419.07</v>
      </c>
      <c r="AN325" s="176">
        <v>26093.59</v>
      </c>
      <c r="AO325" s="176">
        <v>26514.076954097101</v>
      </c>
      <c r="AP325" s="56">
        <f t="shared" si="492"/>
        <v>1.5859007832898564E-2</v>
      </c>
      <c r="AQ325" s="53" t="e">
        <f t="shared" si="493"/>
        <v>#DIV/0!</v>
      </c>
      <c r="AR325" s="180">
        <v>0</v>
      </c>
      <c r="AS325" s="176">
        <v>0</v>
      </c>
      <c r="AT325" s="181">
        <v>0</v>
      </c>
      <c r="AU325" s="56" t="e">
        <f t="shared" si="494"/>
        <v>#DIV/0!</v>
      </c>
      <c r="AV325" s="53" t="e">
        <f t="shared" si="495"/>
        <v>#DIV/0!</v>
      </c>
      <c r="AW325" s="181">
        <v>0</v>
      </c>
      <c r="AX325" s="176">
        <v>0</v>
      </c>
      <c r="AY325" s="176">
        <v>0</v>
      </c>
      <c r="AZ325" s="56" t="e">
        <f t="shared" si="496"/>
        <v>#DIV/0!</v>
      </c>
      <c r="BA325" s="53" t="e">
        <f t="shared" si="497"/>
        <v>#DIV/0!</v>
      </c>
      <c r="BB325" s="176">
        <v>0</v>
      </c>
      <c r="BC325" s="176">
        <v>0</v>
      </c>
      <c r="BD325" s="176">
        <v>0</v>
      </c>
      <c r="BE325" s="56" t="e">
        <f t="shared" si="498"/>
        <v>#DIV/0!</v>
      </c>
      <c r="BF325" s="53" t="e">
        <f t="shared" si="499"/>
        <v>#DIV/0!</v>
      </c>
      <c r="BG325" s="176">
        <v>0</v>
      </c>
      <c r="BH325" s="176">
        <v>0</v>
      </c>
      <c r="BI325" s="176">
        <v>0</v>
      </c>
      <c r="BJ325" s="56" t="e">
        <f t="shared" si="500"/>
        <v>#DIV/0!</v>
      </c>
      <c r="BK325" s="57">
        <f t="shared" si="501"/>
        <v>-0.87636707861905283</v>
      </c>
      <c r="BL325" s="183">
        <f t="shared" ref="BL325" si="529">+D325+I325+N325+S325+X325+AC325+AH325+AM325+AR325++AW325+BB325+BG325</f>
        <v>211204.02</v>
      </c>
      <c r="BM325" s="184">
        <f t="shared" ref="BM325" si="530">+E325+J325+O325+T325+Y325+AD325+AI325+AN325+AS325++AX325+BC325+BH325</f>
        <v>26111.77</v>
      </c>
      <c r="BN325" s="185">
        <f t="shared" ref="BN325" si="531">+F325+K325+P325+U325+Z325+AE325+AJ325+AO325+AT325++AY325+BD325+BI325</f>
        <v>161460.69297853278</v>
      </c>
      <c r="BO325" s="59">
        <f t="shared" si="502"/>
        <v>0.83827785253298948</v>
      </c>
      <c r="BP325" s="464">
        <f>+BL325-BL326-BL330</f>
        <v>-3.2741809263825417E-11</v>
      </c>
      <c r="BQ325" s="464">
        <f t="shared" ref="BQ325:BR325" si="532">+BM325-BM326-BM330</f>
        <v>0</v>
      </c>
      <c r="BR325" s="464">
        <f t="shared" si="532"/>
        <v>-2.9103830456733704E-11</v>
      </c>
    </row>
    <row r="326" spans="2:70" ht="15" outlineLevel="1" x14ac:dyDescent="0.2">
      <c r="B326" s="218" t="s">
        <v>98</v>
      </c>
      <c r="C326" s="41" t="e">
        <f t="shared" si="477"/>
        <v>#DIV/0!</v>
      </c>
      <c r="D326" s="578">
        <v>0</v>
      </c>
      <c r="E326" s="612">
        <v>0</v>
      </c>
      <c r="F326" s="578"/>
      <c r="G326" s="43" t="e">
        <f t="shared" si="478"/>
        <v>#DIV/0!</v>
      </c>
      <c r="H326" s="41" t="e">
        <f t="shared" si="479"/>
        <v>#DIV/0!</v>
      </c>
      <c r="I326" s="499"/>
      <c r="J326" s="499">
        <v>0</v>
      </c>
      <c r="K326" s="499"/>
      <c r="L326" s="43" t="e">
        <f t="shared" si="480"/>
        <v>#DIV/0!</v>
      </c>
      <c r="M326" s="41">
        <f t="shared" si="481"/>
        <v>-1</v>
      </c>
      <c r="N326" s="245">
        <v>11977.28</v>
      </c>
      <c r="O326" s="245">
        <v>0</v>
      </c>
      <c r="P326" s="499">
        <v>0</v>
      </c>
      <c r="Q326" s="43" t="e">
        <f t="shared" si="482"/>
        <v>#DIV/0!</v>
      </c>
      <c r="R326" s="41">
        <f t="shared" si="483"/>
        <v>-1</v>
      </c>
      <c r="S326" s="245">
        <v>41879.800000000003</v>
      </c>
      <c r="T326" s="245">
        <v>0</v>
      </c>
      <c r="U326" s="499">
        <v>2801.40972463863</v>
      </c>
      <c r="V326" s="43">
        <f t="shared" si="484"/>
        <v>1</v>
      </c>
      <c r="W326" s="41">
        <f t="shared" si="485"/>
        <v>-1</v>
      </c>
      <c r="X326" s="245">
        <v>26709.99</v>
      </c>
      <c r="Y326" s="245">
        <v>0</v>
      </c>
      <c r="Z326" s="499">
        <v>45905.569522791702</v>
      </c>
      <c r="AA326" s="43">
        <f t="shared" si="486"/>
        <v>1</v>
      </c>
      <c r="AB326" s="41">
        <f t="shared" si="487"/>
        <v>-1</v>
      </c>
      <c r="AC326" s="245">
        <v>65314.26</v>
      </c>
      <c r="AD326" s="245">
        <v>0</v>
      </c>
      <c r="AE326" s="499">
        <v>68429.439208274503</v>
      </c>
      <c r="AF326" s="43">
        <f t="shared" si="488"/>
        <v>1</v>
      </c>
      <c r="AG326" s="41">
        <f t="shared" si="489"/>
        <v>-1</v>
      </c>
      <c r="AH326" s="245">
        <v>16308.16</v>
      </c>
      <c r="AI326" s="245">
        <v>0</v>
      </c>
      <c r="AJ326" s="499">
        <v>0</v>
      </c>
      <c r="AK326" s="43" t="e">
        <f t="shared" si="490"/>
        <v>#DIV/0!</v>
      </c>
      <c r="AL326" s="41">
        <f t="shared" si="491"/>
        <v>0.20445530075222343</v>
      </c>
      <c r="AM326" s="245">
        <v>17505.439999999999</v>
      </c>
      <c r="AN326" s="245">
        <v>21084.52</v>
      </c>
      <c r="AO326" s="499">
        <v>21424.287950419999</v>
      </c>
      <c r="AP326" s="43">
        <f t="shared" si="492"/>
        <v>1.5859007832899199E-2</v>
      </c>
      <c r="AQ326" s="41" t="e">
        <f t="shared" si="493"/>
        <v>#DIV/0!</v>
      </c>
      <c r="AR326" s="245">
        <v>0</v>
      </c>
      <c r="AS326" s="499">
        <v>0</v>
      </c>
      <c r="AT326" s="500">
        <v>0</v>
      </c>
      <c r="AU326" s="43" t="e">
        <f t="shared" si="494"/>
        <v>#DIV/0!</v>
      </c>
      <c r="AV326" s="41" t="e">
        <f t="shared" si="495"/>
        <v>#DIV/0!</v>
      </c>
      <c r="AW326" s="246">
        <v>0</v>
      </c>
      <c r="AX326" s="499"/>
      <c r="AY326" s="499"/>
      <c r="AZ326" s="43" t="e">
        <f t="shared" si="496"/>
        <v>#DIV/0!</v>
      </c>
      <c r="BA326" s="41" t="e">
        <f t="shared" si="497"/>
        <v>#DIV/0!</v>
      </c>
      <c r="BB326" s="245">
        <v>0</v>
      </c>
      <c r="BC326" s="499"/>
      <c r="BD326" s="499"/>
      <c r="BE326" s="43" t="e">
        <f t="shared" si="498"/>
        <v>#DIV/0!</v>
      </c>
      <c r="BF326" s="41" t="e">
        <f t="shared" si="499"/>
        <v>#DIV/0!</v>
      </c>
      <c r="BG326" s="245">
        <v>0</v>
      </c>
      <c r="BH326" s="499"/>
      <c r="BI326" s="499"/>
      <c r="BJ326" s="43" t="e">
        <f t="shared" si="500"/>
        <v>#DIV/0!</v>
      </c>
      <c r="BK326" s="45">
        <f t="shared" si="501"/>
        <v>-0.8826649143634715</v>
      </c>
      <c r="BL326" s="247">
        <f t="shared" ref="BL326" si="533">+D326+I326+N326+S326+X326+AC326+AH326+AM326+AR326++AW326+BB326+BG326</f>
        <v>179694.93000000002</v>
      </c>
      <c r="BM326" s="248">
        <f t="shared" ref="BM326" si="534">+E326+J326+O326+T326+Y326+AD326+AI326+AN326+AS326++AX326+BC326+BH326</f>
        <v>21084.52</v>
      </c>
      <c r="BN326" s="249">
        <f t="shared" ref="BN326" si="535">+F326+K326+P326+U326+Z326+AE326+AJ326+AO326+AT326++AY326+BD326+BI326</f>
        <v>138560.70640612484</v>
      </c>
      <c r="BO326" s="49">
        <f t="shared" si="502"/>
        <v>0.84783189587529417</v>
      </c>
      <c r="BP326" s="7"/>
      <c r="BQ326" s="7"/>
      <c r="BR326" s="7"/>
    </row>
    <row r="327" spans="2:70" ht="14.25" outlineLevel="2" x14ac:dyDescent="0.2">
      <c r="B327" s="295" t="s">
        <v>110</v>
      </c>
      <c r="C327" s="41" t="e">
        <f t="shared" si="477"/>
        <v>#DIV/0!</v>
      </c>
      <c r="D327" s="580"/>
      <c r="E327" s="615">
        <v>0</v>
      </c>
      <c r="F327" s="580">
        <v>0</v>
      </c>
      <c r="G327" s="43" t="e">
        <f t="shared" si="478"/>
        <v>#DIV/0!</v>
      </c>
      <c r="H327" s="41" t="e">
        <f t="shared" si="479"/>
        <v>#DIV/0!</v>
      </c>
      <c r="I327" s="322">
        <v>0</v>
      </c>
      <c r="J327" s="322">
        <v>0</v>
      </c>
      <c r="K327" s="322">
        <v>0</v>
      </c>
      <c r="L327" s="43" t="e">
        <f t="shared" si="480"/>
        <v>#DIV/0!</v>
      </c>
      <c r="M327" s="41">
        <f t="shared" si="481"/>
        <v>-1</v>
      </c>
      <c r="N327" s="321">
        <v>386.363870967742</v>
      </c>
      <c r="O327" s="321">
        <v>0</v>
      </c>
      <c r="P327" s="322">
        <v>0</v>
      </c>
      <c r="Q327" s="43" t="e">
        <f t="shared" si="482"/>
        <v>#DIV/0!</v>
      </c>
      <c r="R327" s="41">
        <f t="shared" si="483"/>
        <v>-1</v>
      </c>
      <c r="S327" s="321">
        <v>1395.9933333333299</v>
      </c>
      <c r="T327" s="321">
        <v>0</v>
      </c>
      <c r="U327" s="322">
        <v>93.380324154620993</v>
      </c>
      <c r="V327" s="43">
        <f t="shared" si="484"/>
        <v>1</v>
      </c>
      <c r="W327" s="41">
        <f t="shared" si="485"/>
        <v>-1</v>
      </c>
      <c r="X327" s="321">
        <v>861.61258064516096</v>
      </c>
      <c r="Y327" s="321">
        <v>0</v>
      </c>
      <c r="Z327" s="322">
        <v>1480.8248233158599</v>
      </c>
      <c r="AA327" s="43">
        <f t="shared" si="486"/>
        <v>1</v>
      </c>
      <c r="AB327" s="41">
        <f t="shared" si="487"/>
        <v>-1</v>
      </c>
      <c r="AC327" s="321">
        <v>2177.1419999999998</v>
      </c>
      <c r="AD327" s="321">
        <v>0</v>
      </c>
      <c r="AE327" s="322">
        <v>2280.9813069424799</v>
      </c>
      <c r="AF327" s="43">
        <f t="shared" si="488"/>
        <v>1</v>
      </c>
      <c r="AG327" s="41">
        <f t="shared" si="489"/>
        <v>-1</v>
      </c>
      <c r="AH327" s="321">
        <v>526.069677419355</v>
      </c>
      <c r="AI327" s="321">
        <v>0</v>
      </c>
      <c r="AJ327" s="322">
        <v>0</v>
      </c>
      <c r="AK327" s="43" t="e">
        <f t="shared" si="490"/>
        <v>#DIV/0!</v>
      </c>
      <c r="AL327" s="41">
        <f t="shared" si="491"/>
        <v>0.20445530075222312</v>
      </c>
      <c r="AM327" s="321">
        <v>564.69161290322597</v>
      </c>
      <c r="AN327" s="321">
        <v>680.145806451613</v>
      </c>
      <c r="AO327" s="322">
        <v>691.106062916773</v>
      </c>
      <c r="AP327" s="43">
        <f t="shared" si="492"/>
        <v>1.5859007832897419E-2</v>
      </c>
      <c r="AQ327" s="41" t="e">
        <f t="shared" si="493"/>
        <v>#DIV/0!</v>
      </c>
      <c r="AR327" s="321">
        <v>0</v>
      </c>
      <c r="AS327" s="322">
        <v>0</v>
      </c>
      <c r="AT327" s="323">
        <v>0</v>
      </c>
      <c r="AU327" s="43" t="e">
        <f t="shared" si="494"/>
        <v>#DIV/0!</v>
      </c>
      <c r="AV327" s="41" t="e">
        <f t="shared" si="495"/>
        <v>#DIV/0!</v>
      </c>
      <c r="AW327" s="323">
        <v>0</v>
      </c>
      <c r="AX327" s="322">
        <v>0</v>
      </c>
      <c r="AY327" s="322">
        <v>0</v>
      </c>
      <c r="AZ327" s="43" t="e">
        <f t="shared" si="496"/>
        <v>#DIV/0!</v>
      </c>
      <c r="BA327" s="41" t="e">
        <f t="shared" si="497"/>
        <v>#N/A</v>
      </c>
      <c r="BB327" s="321">
        <v>0</v>
      </c>
      <c r="BC327" s="322" t="e">
        <f>#N/A</f>
        <v>#N/A</v>
      </c>
      <c r="BD327" s="322">
        <v>0</v>
      </c>
      <c r="BE327" s="43" t="e">
        <f t="shared" si="498"/>
        <v>#N/A</v>
      </c>
      <c r="BF327" s="41" t="e">
        <f t="shared" si="499"/>
        <v>#DIV/0!</v>
      </c>
      <c r="BG327" s="321">
        <v>0</v>
      </c>
      <c r="BH327" s="322">
        <v>0</v>
      </c>
      <c r="BI327" s="322">
        <v>0</v>
      </c>
      <c r="BJ327" s="43" t="e">
        <f t="shared" si="500"/>
        <v>#DIV/0!</v>
      </c>
      <c r="BK327" s="45">
        <f t="shared" si="501"/>
        <v>-0.87670487348621384</v>
      </c>
      <c r="BL327" s="324">
        <f>+BL325/BL13</f>
        <v>578.64115068493152</v>
      </c>
      <c r="BM327" s="325">
        <f>+BM325/BM13</f>
        <v>71.343633879781422</v>
      </c>
      <c r="BN327" s="328">
        <f>+BN325/BN13</f>
        <v>442.3580629548843</v>
      </c>
      <c r="BO327" s="49">
        <f t="shared" si="502"/>
        <v>0.83871971632388287</v>
      </c>
    </row>
    <row r="328" spans="2:70" ht="14.25" outlineLevel="2" x14ac:dyDescent="0.2">
      <c r="B328" s="295" t="s">
        <v>111</v>
      </c>
      <c r="C328" s="41" t="e">
        <f t="shared" si="477"/>
        <v>#N/A</v>
      </c>
      <c r="D328" s="580"/>
      <c r="E328" s="615" t="e">
        <f>#N/A</f>
        <v>#N/A</v>
      </c>
      <c r="F328" s="580">
        <v>0</v>
      </c>
      <c r="G328" s="43" t="e">
        <f t="shared" si="478"/>
        <v>#N/A</v>
      </c>
      <c r="H328" s="41" t="e">
        <f t="shared" si="479"/>
        <v>#N/A</v>
      </c>
      <c r="I328" s="322">
        <v>0</v>
      </c>
      <c r="J328" s="322" t="e">
        <f>#N/A</f>
        <v>#N/A</v>
      </c>
      <c r="K328" s="322">
        <v>0</v>
      </c>
      <c r="L328" s="43" t="e">
        <f t="shared" si="480"/>
        <v>#N/A</v>
      </c>
      <c r="M328" s="41" t="e">
        <f t="shared" si="481"/>
        <v>#N/A</v>
      </c>
      <c r="N328" s="321" t="e">
        <f>#N/A</f>
        <v>#N/A</v>
      </c>
      <c r="O328" s="321" t="e">
        <f>#N/A</f>
        <v>#N/A</v>
      </c>
      <c r="P328" s="322" t="e">
        <f>#N/A</f>
        <v>#N/A</v>
      </c>
      <c r="Q328" s="43" t="e">
        <f t="shared" si="482"/>
        <v>#N/A</v>
      </c>
      <c r="R328" s="41" t="e">
        <f t="shared" si="483"/>
        <v>#N/A</v>
      </c>
      <c r="S328" s="321" t="e">
        <f>#N/A</f>
        <v>#N/A</v>
      </c>
      <c r="T328" s="321" t="e">
        <f>#N/A</f>
        <v>#N/A</v>
      </c>
      <c r="U328" s="322" t="e">
        <f>#N/A</f>
        <v>#N/A</v>
      </c>
      <c r="V328" s="43" t="e">
        <f t="shared" si="484"/>
        <v>#N/A</v>
      </c>
      <c r="W328" s="41" t="e">
        <f t="shared" si="485"/>
        <v>#N/A</v>
      </c>
      <c r="X328" s="321" t="e">
        <f>#N/A</f>
        <v>#N/A</v>
      </c>
      <c r="Y328" s="321" t="e">
        <f>#N/A</f>
        <v>#N/A</v>
      </c>
      <c r="Z328" s="322" t="e">
        <f>#N/A</f>
        <v>#N/A</v>
      </c>
      <c r="AA328" s="43" t="e">
        <f t="shared" si="486"/>
        <v>#N/A</v>
      </c>
      <c r="AB328" s="41" t="e">
        <f t="shared" si="487"/>
        <v>#N/A</v>
      </c>
      <c r="AC328" s="321" t="e">
        <f>#N/A</f>
        <v>#N/A</v>
      </c>
      <c r="AD328" s="321" t="e">
        <f>#N/A</f>
        <v>#N/A</v>
      </c>
      <c r="AE328" s="322" t="e">
        <f>#N/A</f>
        <v>#N/A</v>
      </c>
      <c r="AF328" s="43" t="e">
        <f t="shared" si="488"/>
        <v>#N/A</v>
      </c>
      <c r="AG328" s="41" t="e">
        <f t="shared" si="489"/>
        <v>#N/A</v>
      </c>
      <c r="AH328" s="321" t="e">
        <f>#N/A</f>
        <v>#N/A</v>
      </c>
      <c r="AI328" s="321" t="e">
        <f>#N/A</f>
        <v>#N/A</v>
      </c>
      <c r="AJ328" s="322" t="e">
        <f>#N/A</f>
        <v>#N/A</v>
      </c>
      <c r="AK328" s="43" t="e">
        <f t="shared" si="490"/>
        <v>#N/A</v>
      </c>
      <c r="AL328" s="41" t="e">
        <f t="shared" si="491"/>
        <v>#N/A</v>
      </c>
      <c r="AM328" s="321" t="e">
        <f>#N/A</f>
        <v>#N/A</v>
      </c>
      <c r="AN328" s="321" t="e">
        <f>#N/A</f>
        <v>#N/A</v>
      </c>
      <c r="AO328" s="322" t="e">
        <f>#N/A</f>
        <v>#N/A</v>
      </c>
      <c r="AP328" s="43" t="e">
        <f t="shared" si="492"/>
        <v>#N/A</v>
      </c>
      <c r="AQ328" s="41" t="e">
        <f t="shared" si="493"/>
        <v>#N/A</v>
      </c>
      <c r="AR328" s="321" t="e">
        <f>#N/A</f>
        <v>#N/A</v>
      </c>
      <c r="AS328" s="322" t="e">
        <f>#N/A</f>
        <v>#N/A</v>
      </c>
      <c r="AT328" s="322" t="e">
        <f>#N/A</f>
        <v>#N/A</v>
      </c>
      <c r="AU328" s="43" t="e">
        <f t="shared" si="494"/>
        <v>#N/A</v>
      </c>
      <c r="AV328" s="41" t="e">
        <f t="shared" si="495"/>
        <v>#N/A</v>
      </c>
      <c r="AW328" s="322" t="e">
        <f>#N/A</f>
        <v>#N/A</v>
      </c>
      <c r="AX328" s="322">
        <v>0</v>
      </c>
      <c r="AY328" s="322">
        <v>0</v>
      </c>
      <c r="AZ328" s="43" t="e">
        <f t="shared" si="496"/>
        <v>#DIV/0!</v>
      </c>
      <c r="BA328" s="41" t="e">
        <f t="shared" si="497"/>
        <v>#N/A</v>
      </c>
      <c r="BB328" s="321" t="e">
        <f>#N/A</f>
        <v>#N/A</v>
      </c>
      <c r="BC328" s="322">
        <v>0</v>
      </c>
      <c r="BD328" s="322">
        <v>0</v>
      </c>
      <c r="BE328" s="43" t="e">
        <f t="shared" si="498"/>
        <v>#DIV/0!</v>
      </c>
      <c r="BF328" s="41" t="e">
        <f t="shared" si="499"/>
        <v>#N/A</v>
      </c>
      <c r="BG328" s="321" t="e">
        <f>#N/A</f>
        <v>#N/A</v>
      </c>
      <c r="BH328" s="322">
        <v>0</v>
      </c>
      <c r="BI328" s="322">
        <v>0</v>
      </c>
      <c r="BJ328" s="43" t="e">
        <f t="shared" si="500"/>
        <v>#DIV/0!</v>
      </c>
      <c r="BK328" s="45" t="e">
        <f t="shared" si="501"/>
        <v>#DIV/0!</v>
      </c>
      <c r="BL328" s="324"/>
      <c r="BM328" s="325"/>
      <c r="BN328" s="328"/>
      <c r="BO328" s="49" t="e">
        <f t="shared" si="502"/>
        <v>#DIV/0!</v>
      </c>
    </row>
    <row r="329" spans="2:70" ht="14.25" outlineLevel="2" x14ac:dyDescent="0.2">
      <c r="B329" s="295" t="s">
        <v>112</v>
      </c>
      <c r="C329" s="41" t="e">
        <f t="shared" si="477"/>
        <v>#DIV/0!</v>
      </c>
      <c r="D329" s="581"/>
      <c r="E329" s="616"/>
      <c r="F329" s="581"/>
      <c r="G329" s="43" t="e">
        <f t="shared" si="478"/>
        <v>#DIV/0!</v>
      </c>
      <c r="H329" s="41" t="e">
        <f t="shared" si="479"/>
        <v>#DIV/0!</v>
      </c>
      <c r="I329" s="505"/>
      <c r="J329" s="505"/>
      <c r="K329" s="505"/>
      <c r="L329" s="43" t="e">
        <f t="shared" si="480"/>
        <v>#DIV/0!</v>
      </c>
      <c r="M329" s="41" t="e">
        <f t="shared" si="481"/>
        <v>#DIV/0!</v>
      </c>
      <c r="N329" s="321"/>
      <c r="O329" s="321"/>
      <c r="P329" s="505"/>
      <c r="Q329" s="43" t="e">
        <f t="shared" si="482"/>
        <v>#DIV/0!</v>
      </c>
      <c r="R329" s="41" t="e">
        <f t="shared" si="483"/>
        <v>#DIV/0!</v>
      </c>
      <c r="S329" s="321"/>
      <c r="T329" s="321"/>
      <c r="U329" s="505"/>
      <c r="V329" s="43" t="e">
        <f t="shared" si="484"/>
        <v>#DIV/0!</v>
      </c>
      <c r="W329" s="41" t="e">
        <f t="shared" si="485"/>
        <v>#DIV/0!</v>
      </c>
      <c r="X329" s="321"/>
      <c r="Y329" s="321"/>
      <c r="Z329" s="505"/>
      <c r="AA329" s="43" t="e">
        <f t="shared" si="486"/>
        <v>#DIV/0!</v>
      </c>
      <c r="AB329" s="41" t="e">
        <f t="shared" si="487"/>
        <v>#DIV/0!</v>
      </c>
      <c r="AC329" s="321"/>
      <c r="AD329" s="321"/>
      <c r="AE329" s="505"/>
      <c r="AF329" s="43" t="e">
        <f t="shared" si="488"/>
        <v>#DIV/0!</v>
      </c>
      <c r="AG329" s="41" t="e">
        <f t="shared" si="489"/>
        <v>#DIV/0!</v>
      </c>
      <c r="AH329" s="321"/>
      <c r="AI329" s="321"/>
      <c r="AJ329" s="505"/>
      <c r="AK329" s="43" t="e">
        <f t="shared" si="490"/>
        <v>#DIV/0!</v>
      </c>
      <c r="AL329" s="41" t="e">
        <f t="shared" si="491"/>
        <v>#DIV/0!</v>
      </c>
      <c r="AM329" s="321"/>
      <c r="AN329" s="321"/>
      <c r="AO329" s="505"/>
      <c r="AP329" s="43" t="e">
        <f t="shared" si="492"/>
        <v>#DIV/0!</v>
      </c>
      <c r="AQ329" s="41" t="e">
        <f t="shared" si="493"/>
        <v>#DIV/0!</v>
      </c>
      <c r="AR329" s="321"/>
      <c r="AS329" s="505"/>
      <c r="AT329" s="506"/>
      <c r="AU329" s="43" t="e">
        <f t="shared" si="494"/>
        <v>#DIV/0!</v>
      </c>
      <c r="AV329" s="41" t="e">
        <f t="shared" si="495"/>
        <v>#DIV/0!</v>
      </c>
      <c r="AW329" s="323"/>
      <c r="AX329" s="505"/>
      <c r="AY329" s="505"/>
      <c r="AZ329" s="43" t="e">
        <f t="shared" si="496"/>
        <v>#DIV/0!</v>
      </c>
      <c r="BA329" s="41" t="e">
        <f t="shared" si="497"/>
        <v>#DIV/0!</v>
      </c>
      <c r="BB329" s="321"/>
      <c r="BC329" s="505"/>
      <c r="BD329" s="505"/>
      <c r="BE329" s="43" t="e">
        <f t="shared" si="498"/>
        <v>#DIV/0!</v>
      </c>
      <c r="BF329" s="41" t="e">
        <f t="shared" si="499"/>
        <v>#DIV/0!</v>
      </c>
      <c r="BG329" s="321"/>
      <c r="BH329" s="505"/>
      <c r="BI329" s="505"/>
      <c r="BJ329" s="43" t="e">
        <f t="shared" si="500"/>
        <v>#DIV/0!</v>
      </c>
      <c r="BK329" s="45" t="e">
        <f t="shared" si="501"/>
        <v>#DIV/0!</v>
      </c>
      <c r="BL329" s="324"/>
      <c r="BM329" s="325"/>
      <c r="BN329" s="328"/>
      <c r="BO329" s="49" t="e">
        <f t="shared" si="502"/>
        <v>#DIV/0!</v>
      </c>
    </row>
    <row r="330" spans="2:70" ht="15" outlineLevel="1" x14ac:dyDescent="0.2">
      <c r="B330" s="218" t="s">
        <v>102</v>
      </c>
      <c r="C330" s="41" t="e">
        <f t="shared" si="477"/>
        <v>#DIV/0!</v>
      </c>
      <c r="D330" s="578">
        <v>0</v>
      </c>
      <c r="E330" s="612">
        <v>0</v>
      </c>
      <c r="F330" s="578"/>
      <c r="G330" s="43" t="e">
        <f t="shared" si="478"/>
        <v>#DIV/0!</v>
      </c>
      <c r="H330" s="41" t="e">
        <f t="shared" si="479"/>
        <v>#DIV/0!</v>
      </c>
      <c r="I330" s="499"/>
      <c r="J330" s="499">
        <v>0</v>
      </c>
      <c r="K330" s="499"/>
      <c r="L330" s="43" t="e">
        <f t="shared" si="480"/>
        <v>#DIV/0!</v>
      </c>
      <c r="M330" s="41">
        <f t="shared" si="481"/>
        <v>-1</v>
      </c>
      <c r="N330" s="245">
        <v>2090.92</v>
      </c>
      <c r="O330" s="245">
        <v>0</v>
      </c>
      <c r="P330" s="499">
        <v>0</v>
      </c>
      <c r="Q330" s="43" t="e">
        <f t="shared" si="482"/>
        <v>#DIV/0!</v>
      </c>
      <c r="R330" s="41">
        <f t="shared" si="483"/>
        <v>-1</v>
      </c>
      <c r="S330" s="245">
        <v>9283.82</v>
      </c>
      <c r="T330" s="245">
        <v>0</v>
      </c>
      <c r="U330" s="499">
        <v>489.05290862711797</v>
      </c>
      <c r="V330" s="43">
        <f t="shared" si="484"/>
        <v>1</v>
      </c>
      <c r="W330" s="41">
        <f t="shared" si="485"/>
        <v>-1</v>
      </c>
      <c r="X330" s="245">
        <v>3235.46</v>
      </c>
      <c r="Y330" s="245">
        <v>0</v>
      </c>
      <c r="Z330" s="499">
        <v>5560.6772585168201</v>
      </c>
      <c r="AA330" s="43">
        <f t="shared" si="486"/>
        <v>1</v>
      </c>
      <c r="AB330" s="41">
        <f t="shared" si="487"/>
        <v>-1</v>
      </c>
      <c r="AC330" s="245">
        <v>11198.9</v>
      </c>
      <c r="AD330" s="245">
        <v>0</v>
      </c>
      <c r="AE330" s="499">
        <v>11733.0342064588</v>
      </c>
      <c r="AF330" s="43">
        <f t="shared" si="488"/>
        <v>1</v>
      </c>
      <c r="AG330" s="41">
        <f t="shared" si="489"/>
        <v>-0.98982288004657515</v>
      </c>
      <c r="AH330" s="245">
        <v>1786.36</v>
      </c>
      <c r="AI330" s="245">
        <v>18.18</v>
      </c>
      <c r="AJ330" s="499">
        <v>27.433195128122598</v>
      </c>
      <c r="AK330" s="43">
        <f t="shared" si="490"/>
        <v>0.33729921304853289</v>
      </c>
      <c r="AL330" s="41">
        <f t="shared" si="491"/>
        <v>0.27990382330470676</v>
      </c>
      <c r="AM330" s="245">
        <v>3913.63</v>
      </c>
      <c r="AN330" s="245">
        <v>5009.07</v>
      </c>
      <c r="AO330" s="499">
        <v>5089.7890036771096</v>
      </c>
      <c r="AP330" s="43">
        <f t="shared" si="492"/>
        <v>1.5859007832897308E-2</v>
      </c>
      <c r="AQ330" s="41" t="e">
        <f t="shared" si="493"/>
        <v>#DIV/0!</v>
      </c>
      <c r="AR330" s="245">
        <v>0</v>
      </c>
      <c r="AS330" s="499">
        <v>0</v>
      </c>
      <c r="AT330" s="500">
        <v>0</v>
      </c>
      <c r="AU330" s="43" t="e">
        <f t="shared" si="494"/>
        <v>#DIV/0!</v>
      </c>
      <c r="AV330" s="41" t="e">
        <f t="shared" si="495"/>
        <v>#DIV/0!</v>
      </c>
      <c r="AW330" s="246">
        <v>0</v>
      </c>
      <c r="AX330" s="499"/>
      <c r="AY330" s="499"/>
      <c r="AZ330" s="43" t="e">
        <f t="shared" si="496"/>
        <v>#DIV/0!</v>
      </c>
      <c r="BA330" s="41" t="e">
        <f t="shared" si="497"/>
        <v>#DIV/0!</v>
      </c>
      <c r="BB330" s="245">
        <v>0</v>
      </c>
      <c r="BC330" s="499"/>
      <c r="BD330" s="499"/>
      <c r="BE330" s="43" t="e">
        <f t="shared" si="498"/>
        <v>#DIV/0!</v>
      </c>
      <c r="BF330" s="41" t="e">
        <f t="shared" si="499"/>
        <v>#DIV/0!</v>
      </c>
      <c r="BG330" s="245">
        <v>0</v>
      </c>
      <c r="BH330" s="499"/>
      <c r="BI330" s="499"/>
      <c r="BJ330" s="43" t="e">
        <f t="shared" si="500"/>
        <v>#DIV/0!</v>
      </c>
      <c r="BK330" s="45">
        <f t="shared" si="501"/>
        <v>-0.84045080324439714</v>
      </c>
      <c r="BL330" s="247">
        <f t="shared" ref="BL330:BL333" si="536">+D330+I330+N330+S330+X330+AC330+AH330+AM330+AR330++AW330+BB330+BG330</f>
        <v>31509.09</v>
      </c>
      <c r="BM330" s="248">
        <f t="shared" ref="BM330:BM333" si="537">+E330+J330+O330+T330+Y330+AD330+AI330+AN330+AS330++AX330+BC330+BH330</f>
        <v>5027.25</v>
      </c>
      <c r="BN330" s="249">
        <f t="shared" ref="BN330:BN333" si="538">+F330+K330+P330+U330+Z330+AE330+AJ330+AO330+AT330++AY330+BD330+BI330</f>
        <v>22899.986572407972</v>
      </c>
      <c r="BO330" s="49">
        <f t="shared" si="502"/>
        <v>0.78046930359088951</v>
      </c>
      <c r="BP330" s="7"/>
      <c r="BQ330" s="7"/>
      <c r="BR330" s="7"/>
    </row>
    <row r="331" spans="2:70" ht="15" outlineLevel="1" x14ac:dyDescent="0.2">
      <c r="B331" s="216" t="s">
        <v>103</v>
      </c>
      <c r="C331" s="41" t="e">
        <f t="shared" si="477"/>
        <v>#DIV/0!</v>
      </c>
      <c r="D331" s="565">
        <v>0</v>
      </c>
      <c r="E331" s="598">
        <v>0</v>
      </c>
      <c r="F331" s="565">
        <v>0</v>
      </c>
      <c r="G331" s="43" t="e">
        <f t="shared" si="478"/>
        <v>#DIV/0!</v>
      </c>
      <c r="H331" s="41" t="e">
        <f t="shared" si="479"/>
        <v>#DIV/0!</v>
      </c>
      <c r="I331" s="210">
        <v>0</v>
      </c>
      <c r="J331" s="210">
        <v>0</v>
      </c>
      <c r="K331" s="210">
        <v>0</v>
      </c>
      <c r="L331" s="43" t="e">
        <f t="shared" si="480"/>
        <v>#DIV/0!</v>
      </c>
      <c r="M331" s="41">
        <f t="shared" si="481"/>
        <v>-1</v>
      </c>
      <c r="N331" s="212">
        <v>4254.93</v>
      </c>
      <c r="O331" s="212">
        <v>0</v>
      </c>
      <c r="P331" s="210">
        <v>0</v>
      </c>
      <c r="Q331" s="43" t="e">
        <f t="shared" si="482"/>
        <v>#DIV/0!</v>
      </c>
      <c r="R331" s="41">
        <f t="shared" si="483"/>
        <v>-1</v>
      </c>
      <c r="S331" s="212">
        <v>15480.92</v>
      </c>
      <c r="T331" s="212">
        <v>0</v>
      </c>
      <c r="U331" s="210">
        <v>1064.5356953626799</v>
      </c>
      <c r="V331" s="43">
        <f t="shared" si="484"/>
        <v>1</v>
      </c>
      <c r="W331" s="41">
        <f t="shared" si="485"/>
        <v>-1</v>
      </c>
      <c r="X331" s="212">
        <v>8741.09</v>
      </c>
      <c r="Y331" s="212">
        <v>0</v>
      </c>
      <c r="Z331" s="210">
        <v>17444.116418660898</v>
      </c>
      <c r="AA331" s="43">
        <f t="shared" si="486"/>
        <v>1</v>
      </c>
      <c r="AB331" s="41">
        <f t="shared" si="487"/>
        <v>-1</v>
      </c>
      <c r="AC331" s="212">
        <v>11295.23</v>
      </c>
      <c r="AD331" s="212">
        <v>0</v>
      </c>
      <c r="AE331" s="210">
        <v>26003.186899144301</v>
      </c>
      <c r="AF331" s="43">
        <f t="shared" si="488"/>
        <v>1</v>
      </c>
      <c r="AG331" s="41">
        <f t="shared" si="489"/>
        <v>-1</v>
      </c>
      <c r="AH331" s="212">
        <v>5143.6499999999996</v>
      </c>
      <c r="AI331" s="212">
        <v>0</v>
      </c>
      <c r="AJ331" s="210">
        <v>0</v>
      </c>
      <c r="AK331" s="43" t="e">
        <f t="shared" si="490"/>
        <v>#DIV/0!</v>
      </c>
      <c r="AL331" s="41">
        <f t="shared" si="491"/>
        <v>0.32302695074871307</v>
      </c>
      <c r="AM331" s="212">
        <v>5470.72</v>
      </c>
      <c r="AN331" s="212">
        <v>7237.91</v>
      </c>
      <c r="AO331" s="210">
        <v>7284.2579031427904</v>
      </c>
      <c r="AP331" s="43">
        <f t="shared" si="492"/>
        <v>6.3627487877376968E-3</v>
      </c>
      <c r="AQ331" s="41" t="e">
        <f t="shared" si="493"/>
        <v>#DIV/0!</v>
      </c>
      <c r="AR331" s="212">
        <v>0</v>
      </c>
      <c r="AS331" s="210">
        <v>0</v>
      </c>
      <c r="AT331" s="211">
        <v>0</v>
      </c>
      <c r="AU331" s="43" t="e">
        <f t="shared" si="494"/>
        <v>#DIV/0!</v>
      </c>
      <c r="AV331" s="41" t="e">
        <f t="shared" si="495"/>
        <v>#DIV/0!</v>
      </c>
      <c r="AW331" s="211">
        <v>0</v>
      </c>
      <c r="AX331" s="210">
        <v>0</v>
      </c>
      <c r="AY331" s="210">
        <v>0</v>
      </c>
      <c r="AZ331" s="43" t="e">
        <f t="shared" si="496"/>
        <v>#DIV/0!</v>
      </c>
      <c r="BA331" s="41" t="e">
        <f t="shared" si="497"/>
        <v>#DIV/0!</v>
      </c>
      <c r="BB331" s="212">
        <v>0</v>
      </c>
      <c r="BC331" s="210">
        <v>0</v>
      </c>
      <c r="BD331" s="210">
        <v>0</v>
      </c>
      <c r="BE331" s="43" t="e">
        <f t="shared" si="498"/>
        <v>#DIV/0!</v>
      </c>
      <c r="BF331" s="41" t="e">
        <f t="shared" si="499"/>
        <v>#DIV/0!</v>
      </c>
      <c r="BG331" s="212">
        <v>0</v>
      </c>
      <c r="BH331" s="210">
        <v>0</v>
      </c>
      <c r="BI331" s="210">
        <v>0</v>
      </c>
      <c r="BJ331" s="43" t="e">
        <f t="shared" si="500"/>
        <v>#DIV/0!</v>
      </c>
      <c r="BK331" s="45">
        <f t="shared" si="501"/>
        <v>-0.85635231154987035</v>
      </c>
      <c r="BL331" s="213">
        <f t="shared" si="536"/>
        <v>50386.54</v>
      </c>
      <c r="BM331" s="214">
        <f t="shared" si="537"/>
        <v>7237.91</v>
      </c>
      <c r="BN331" s="215">
        <f t="shared" si="538"/>
        <v>51796.096916310664</v>
      </c>
      <c r="BO331" s="49">
        <f t="shared" si="502"/>
        <v>0.86026147854934654</v>
      </c>
    </row>
    <row r="332" spans="2:70" ht="15" outlineLevel="1" x14ac:dyDescent="0.2">
      <c r="B332" s="216" t="s">
        <v>104</v>
      </c>
      <c r="C332" s="41" t="e">
        <f t="shared" si="477"/>
        <v>#DIV/0!</v>
      </c>
      <c r="D332" s="565">
        <v>0</v>
      </c>
      <c r="E332" s="598">
        <v>0</v>
      </c>
      <c r="F332" s="565">
        <v>0</v>
      </c>
      <c r="G332" s="43" t="e">
        <f t="shared" si="478"/>
        <v>#DIV/0!</v>
      </c>
      <c r="H332" s="41" t="e">
        <f t="shared" si="479"/>
        <v>#DIV/0!</v>
      </c>
      <c r="I332" s="210">
        <v>0</v>
      </c>
      <c r="J332" s="210">
        <v>0</v>
      </c>
      <c r="K332" s="210">
        <v>0</v>
      </c>
      <c r="L332" s="43" t="e">
        <f t="shared" si="480"/>
        <v>#DIV/0!</v>
      </c>
      <c r="M332" s="41">
        <f t="shared" si="481"/>
        <v>-1</v>
      </c>
      <c r="N332" s="212">
        <v>498.48</v>
      </c>
      <c r="O332" s="212">
        <v>0</v>
      </c>
      <c r="P332" s="210">
        <v>0</v>
      </c>
      <c r="Q332" s="43" t="e">
        <f t="shared" si="482"/>
        <v>#DIV/0!</v>
      </c>
      <c r="R332" s="41">
        <f t="shared" si="483"/>
        <v>-1</v>
      </c>
      <c r="S332" s="212">
        <v>3289.24</v>
      </c>
      <c r="T332" s="212">
        <v>0</v>
      </c>
      <c r="U332" s="210">
        <v>176.05904710576201</v>
      </c>
      <c r="V332" s="43">
        <f t="shared" si="484"/>
        <v>1</v>
      </c>
      <c r="W332" s="41">
        <f t="shared" si="485"/>
        <v>-1</v>
      </c>
      <c r="X332" s="212">
        <v>837.03</v>
      </c>
      <c r="Y332" s="212">
        <v>0</v>
      </c>
      <c r="Z332" s="210">
        <v>2001.84381306606</v>
      </c>
      <c r="AA332" s="43">
        <f t="shared" si="486"/>
        <v>1</v>
      </c>
      <c r="AB332" s="41">
        <f t="shared" si="487"/>
        <v>-1</v>
      </c>
      <c r="AC332" s="212">
        <v>4808.71</v>
      </c>
      <c r="AD332" s="212">
        <v>0</v>
      </c>
      <c r="AE332" s="210">
        <v>4927.8743667127101</v>
      </c>
      <c r="AF332" s="43">
        <f t="shared" si="488"/>
        <v>1</v>
      </c>
      <c r="AG332" s="41">
        <f t="shared" si="489"/>
        <v>-1</v>
      </c>
      <c r="AH332" s="212">
        <v>471.94</v>
      </c>
      <c r="AI332" s="212">
        <v>0</v>
      </c>
      <c r="AJ332" s="210">
        <v>9.3272863435616706</v>
      </c>
      <c r="AK332" s="43">
        <f t="shared" si="490"/>
        <v>1</v>
      </c>
      <c r="AL332" s="41">
        <f t="shared" si="491"/>
        <v>-8.9798624347393816E-2</v>
      </c>
      <c r="AM332" s="212">
        <v>1206.7</v>
      </c>
      <c r="AN332" s="212">
        <v>1098.3399999999999</v>
      </c>
      <c r="AO332" s="210">
        <v>1730.5282612502201</v>
      </c>
      <c r="AP332" s="43">
        <f t="shared" si="492"/>
        <v>0.36531519039943089</v>
      </c>
      <c r="AQ332" s="41" t="e">
        <f t="shared" si="493"/>
        <v>#DIV/0!</v>
      </c>
      <c r="AR332" s="212">
        <v>0</v>
      </c>
      <c r="AS332" s="210">
        <v>0</v>
      </c>
      <c r="AT332" s="211">
        <v>0</v>
      </c>
      <c r="AU332" s="43" t="e">
        <f t="shared" si="494"/>
        <v>#DIV/0!</v>
      </c>
      <c r="AV332" s="41" t="e">
        <f t="shared" si="495"/>
        <v>#DIV/0!</v>
      </c>
      <c r="AW332" s="211">
        <v>0</v>
      </c>
      <c r="AX332" s="210">
        <v>0</v>
      </c>
      <c r="AY332" s="210">
        <v>0</v>
      </c>
      <c r="AZ332" s="43" t="e">
        <f t="shared" si="496"/>
        <v>#DIV/0!</v>
      </c>
      <c r="BA332" s="41" t="e">
        <f t="shared" si="497"/>
        <v>#DIV/0!</v>
      </c>
      <c r="BB332" s="212">
        <v>0</v>
      </c>
      <c r="BC332" s="210">
        <v>0</v>
      </c>
      <c r="BD332" s="210">
        <v>0</v>
      </c>
      <c r="BE332" s="43" t="e">
        <f t="shared" si="498"/>
        <v>#DIV/0!</v>
      </c>
      <c r="BF332" s="41" t="e">
        <f t="shared" si="499"/>
        <v>#DIV/0!</v>
      </c>
      <c r="BG332" s="212">
        <v>0</v>
      </c>
      <c r="BH332" s="210">
        <v>0</v>
      </c>
      <c r="BI332" s="210">
        <v>0</v>
      </c>
      <c r="BJ332" s="43" t="e">
        <f t="shared" si="500"/>
        <v>#DIV/0!</v>
      </c>
      <c r="BK332" s="45">
        <f t="shared" si="501"/>
        <v>-0.90115819692047405</v>
      </c>
      <c r="BL332" s="213">
        <f t="shared" si="536"/>
        <v>11112.1</v>
      </c>
      <c r="BM332" s="214">
        <f t="shared" si="537"/>
        <v>1098.3399999999999</v>
      </c>
      <c r="BN332" s="215">
        <f t="shared" si="538"/>
        <v>8845.6327744783139</v>
      </c>
      <c r="BO332" s="49">
        <f t="shared" si="502"/>
        <v>0.87583251215572011</v>
      </c>
    </row>
    <row r="333" spans="2:70" s="131" customFormat="1" ht="15" outlineLevel="1" x14ac:dyDescent="0.2">
      <c r="B333" s="175" t="s">
        <v>105</v>
      </c>
      <c r="C333" s="53" t="e">
        <f t="shared" si="477"/>
        <v>#DIV/0!</v>
      </c>
      <c r="D333" s="682">
        <f>+D331+D332</f>
        <v>0</v>
      </c>
      <c r="E333" s="593">
        <v>0</v>
      </c>
      <c r="F333" s="561">
        <v>0</v>
      </c>
      <c r="G333" s="56" t="e">
        <f t="shared" si="478"/>
        <v>#DIV/0!</v>
      </c>
      <c r="H333" s="53" t="e">
        <f t="shared" si="479"/>
        <v>#DIV/0!</v>
      </c>
      <c r="I333" s="176">
        <v>0</v>
      </c>
      <c r="J333" s="176">
        <v>0</v>
      </c>
      <c r="K333" s="176">
        <v>0</v>
      </c>
      <c r="L333" s="56" t="e">
        <f t="shared" si="480"/>
        <v>#DIV/0!</v>
      </c>
      <c r="M333" s="53">
        <f t="shared" si="481"/>
        <v>-1</v>
      </c>
      <c r="N333" s="180">
        <v>4753.41</v>
      </c>
      <c r="O333" s="180">
        <v>0</v>
      </c>
      <c r="P333" s="176">
        <v>0</v>
      </c>
      <c r="Q333" s="56" t="e">
        <f t="shared" si="482"/>
        <v>#DIV/0!</v>
      </c>
      <c r="R333" s="53">
        <f t="shared" si="483"/>
        <v>-1</v>
      </c>
      <c r="S333" s="180">
        <v>18770.16</v>
      </c>
      <c r="T333" s="180">
        <v>0</v>
      </c>
      <c r="U333" s="176">
        <v>1240.59474246844</v>
      </c>
      <c r="V333" s="56">
        <f t="shared" si="484"/>
        <v>1</v>
      </c>
      <c r="W333" s="53">
        <f t="shared" si="485"/>
        <v>-1</v>
      </c>
      <c r="X333" s="180">
        <v>9578.1200000000008</v>
      </c>
      <c r="Y333" s="180">
        <v>0</v>
      </c>
      <c r="Z333" s="176">
        <v>19445.960231726898</v>
      </c>
      <c r="AA333" s="56">
        <f t="shared" si="486"/>
        <v>1</v>
      </c>
      <c r="AB333" s="53">
        <f t="shared" si="487"/>
        <v>-1</v>
      </c>
      <c r="AC333" s="180">
        <v>16103.94</v>
      </c>
      <c r="AD333" s="180">
        <v>0</v>
      </c>
      <c r="AE333" s="176">
        <v>30931.061265856999</v>
      </c>
      <c r="AF333" s="56">
        <f t="shared" si="488"/>
        <v>1</v>
      </c>
      <c r="AG333" s="53">
        <f t="shared" si="489"/>
        <v>-1</v>
      </c>
      <c r="AH333" s="180">
        <v>5615.59</v>
      </c>
      <c r="AI333" s="180">
        <v>0</v>
      </c>
      <c r="AJ333" s="176">
        <v>9.3272863435616706</v>
      </c>
      <c r="AK333" s="56">
        <f t="shared" si="490"/>
        <v>1</v>
      </c>
      <c r="AL333" s="53">
        <f t="shared" si="491"/>
        <v>0.24842379242282198</v>
      </c>
      <c r="AM333" s="180">
        <v>6677.42</v>
      </c>
      <c r="AN333" s="180">
        <v>8336.25</v>
      </c>
      <c r="AO333" s="176">
        <v>9014.78616439301</v>
      </c>
      <c r="AP333" s="56">
        <f t="shared" si="492"/>
        <v>7.5269246770724454E-2</v>
      </c>
      <c r="AQ333" s="53" t="e">
        <f t="shared" si="493"/>
        <v>#DIV/0!</v>
      </c>
      <c r="AR333" s="180">
        <v>0</v>
      </c>
      <c r="AS333" s="176">
        <v>0</v>
      </c>
      <c r="AT333" s="181">
        <v>0</v>
      </c>
      <c r="AU333" s="56" t="e">
        <f t="shared" si="494"/>
        <v>#DIV/0!</v>
      </c>
      <c r="AV333" s="53" t="e">
        <f t="shared" si="495"/>
        <v>#DIV/0!</v>
      </c>
      <c r="AW333" s="181">
        <v>0</v>
      </c>
      <c r="AX333" s="176">
        <v>0</v>
      </c>
      <c r="AY333" s="176">
        <v>0</v>
      </c>
      <c r="AZ333" s="56" t="e">
        <f t="shared" si="496"/>
        <v>#DIV/0!</v>
      </c>
      <c r="BA333" s="53" t="e">
        <f t="shared" si="497"/>
        <v>#DIV/0!</v>
      </c>
      <c r="BB333" s="180">
        <v>0</v>
      </c>
      <c r="BC333" s="176">
        <v>0</v>
      </c>
      <c r="BD333" s="176">
        <v>0</v>
      </c>
      <c r="BE333" s="56" t="e">
        <f t="shared" si="498"/>
        <v>#DIV/0!</v>
      </c>
      <c r="BF333" s="53" t="e">
        <f t="shared" si="499"/>
        <v>#DIV/0!</v>
      </c>
      <c r="BG333" s="180">
        <v>0</v>
      </c>
      <c r="BH333" s="176">
        <v>0</v>
      </c>
      <c r="BI333" s="176">
        <v>0</v>
      </c>
      <c r="BJ333" s="56" t="e">
        <f t="shared" si="500"/>
        <v>#DIV/0!</v>
      </c>
      <c r="BK333" s="57">
        <f t="shared" si="501"/>
        <v>-0.86444822194442028</v>
      </c>
      <c r="BL333" s="183">
        <f t="shared" si="536"/>
        <v>61498.64</v>
      </c>
      <c r="BM333" s="184">
        <f t="shared" si="537"/>
        <v>8336.25</v>
      </c>
      <c r="BN333" s="185">
        <f t="shared" si="538"/>
        <v>60641.729690788903</v>
      </c>
      <c r="BO333" s="59">
        <f t="shared" si="502"/>
        <v>0.86253277994367261</v>
      </c>
      <c r="BP333" s="464">
        <f>+BL333-BL331-BL332</f>
        <v>0</v>
      </c>
      <c r="BQ333" s="464">
        <f t="shared" ref="BQ333:BR333" si="539">+BM333-BM331-BM332</f>
        <v>0</v>
      </c>
      <c r="BR333" s="464">
        <f t="shared" si="539"/>
        <v>-7.4578565545380116E-11</v>
      </c>
    </row>
    <row r="334" spans="2:70" ht="14.25" outlineLevel="1" x14ac:dyDescent="0.2">
      <c r="B334" s="306" t="s">
        <v>106</v>
      </c>
      <c r="C334" s="87" t="e">
        <f t="shared" si="477"/>
        <v>#N/A</v>
      </c>
      <c r="D334" s="693">
        <f>IFERROR(D331/D326,0)</f>
        <v>0</v>
      </c>
      <c r="E334" s="617" t="e">
        <f>#N/A</f>
        <v>#N/A</v>
      </c>
      <c r="F334" s="582"/>
      <c r="G334" s="89" t="e">
        <f t="shared" si="478"/>
        <v>#N/A</v>
      </c>
      <c r="H334" s="87" t="e">
        <f t="shared" si="479"/>
        <v>#N/A</v>
      </c>
      <c r="I334" s="507"/>
      <c r="J334" s="507" t="e">
        <f>#N/A</f>
        <v>#N/A</v>
      </c>
      <c r="K334" s="507"/>
      <c r="L334" s="89" t="e">
        <f t="shared" si="480"/>
        <v>#N/A</v>
      </c>
      <c r="M334" s="87" t="e">
        <f t="shared" si="481"/>
        <v>#N/A</v>
      </c>
      <c r="N334" s="315">
        <v>0.35525010686900504</v>
      </c>
      <c r="O334" s="315" t="e">
        <f>#N/A</f>
        <v>#N/A</v>
      </c>
      <c r="P334" s="507">
        <v>0.26</v>
      </c>
      <c r="Q334" s="89" t="e">
        <f t="shared" si="482"/>
        <v>#N/A</v>
      </c>
      <c r="R334" s="87" t="e">
        <f t="shared" si="483"/>
        <v>#N/A</v>
      </c>
      <c r="S334" s="315">
        <v>0.36965123997726801</v>
      </c>
      <c r="T334" s="315" t="e">
        <f>#N/A</f>
        <v>#N/A</v>
      </c>
      <c r="U334" s="507">
        <v>0.38</v>
      </c>
      <c r="V334" s="89" t="e">
        <f t="shared" si="484"/>
        <v>#N/A</v>
      </c>
      <c r="W334" s="87" t="e">
        <f t="shared" si="485"/>
        <v>#N/A</v>
      </c>
      <c r="X334" s="315">
        <v>0.32725920151973104</v>
      </c>
      <c r="Y334" s="315" t="e">
        <f>#N/A</f>
        <v>#N/A</v>
      </c>
      <c r="Z334" s="507">
        <v>0.38</v>
      </c>
      <c r="AA334" s="89" t="e">
        <f t="shared" si="486"/>
        <v>#N/A</v>
      </c>
      <c r="AB334" s="87" t="e">
        <f t="shared" si="487"/>
        <v>#N/A</v>
      </c>
      <c r="AC334" s="315">
        <v>0.17293666038626201</v>
      </c>
      <c r="AD334" s="315" t="e">
        <f>#N/A</f>
        <v>#N/A</v>
      </c>
      <c r="AE334" s="507">
        <v>0.38</v>
      </c>
      <c r="AF334" s="89" t="e">
        <f t="shared" si="488"/>
        <v>#N/A</v>
      </c>
      <c r="AG334" s="87" t="e">
        <f t="shared" si="489"/>
        <v>#N/A</v>
      </c>
      <c r="AH334" s="315">
        <v>0.31540345446696605</v>
      </c>
      <c r="AI334" s="315" t="e">
        <f>#N/A</f>
        <v>#N/A</v>
      </c>
      <c r="AJ334" s="507">
        <v>0.34</v>
      </c>
      <c r="AK334" s="89" t="e">
        <f t="shared" si="490"/>
        <v>#N/A</v>
      </c>
      <c r="AL334" s="87">
        <f t="shared" si="491"/>
        <v>9.8444209529767512E-2</v>
      </c>
      <c r="AM334" s="315">
        <v>0.312515423776837</v>
      </c>
      <c r="AN334" s="315">
        <v>0.34328075763640803</v>
      </c>
      <c r="AO334" s="507">
        <v>0.34</v>
      </c>
      <c r="AP334" s="89">
        <f t="shared" si="492"/>
        <v>-9.6492871659058961E-3</v>
      </c>
      <c r="AQ334" s="87" t="e">
        <f t="shared" si="493"/>
        <v>#N/A</v>
      </c>
      <c r="AR334" s="315" t="e">
        <f>#N/A</f>
        <v>#N/A</v>
      </c>
      <c r="AS334" s="507">
        <v>0.26</v>
      </c>
      <c r="AT334" s="508">
        <v>0.26</v>
      </c>
      <c r="AU334" s="89">
        <f t="shared" si="494"/>
        <v>0</v>
      </c>
      <c r="AV334" s="87" t="e">
        <f t="shared" si="495"/>
        <v>#N/A</v>
      </c>
      <c r="AW334" s="317" t="e">
        <f>#N/A</f>
        <v>#N/A</v>
      </c>
      <c r="AX334" s="507"/>
      <c r="AY334" s="507"/>
      <c r="AZ334" s="89" t="e">
        <f t="shared" si="496"/>
        <v>#DIV/0!</v>
      </c>
      <c r="BA334" s="87" t="e">
        <f t="shared" si="497"/>
        <v>#N/A</v>
      </c>
      <c r="BB334" s="315" t="e">
        <f>#N/A</f>
        <v>#N/A</v>
      </c>
      <c r="BC334" s="507"/>
      <c r="BD334" s="507"/>
      <c r="BE334" s="89" t="e">
        <f t="shared" si="498"/>
        <v>#DIV/0!</v>
      </c>
      <c r="BF334" s="87" t="e">
        <f t="shared" si="499"/>
        <v>#N/A</v>
      </c>
      <c r="BG334" s="315" t="e">
        <f>#N/A</f>
        <v>#N/A</v>
      </c>
      <c r="BH334" s="507"/>
      <c r="BI334" s="507"/>
      <c r="BJ334" s="89" t="e">
        <f t="shared" si="500"/>
        <v>#DIV/0!</v>
      </c>
      <c r="BK334" s="91">
        <f t="shared" si="501"/>
        <v>0.22425178854950809</v>
      </c>
      <c r="BL334" s="318">
        <f>+BL331/BL326</f>
        <v>0.28040045425878179</v>
      </c>
      <c r="BM334" s="319">
        <f>+BM331/BM326</f>
        <v>0.34328075763640814</v>
      </c>
      <c r="BN334" s="320">
        <f>+BN331/BN326</f>
        <v>0.37381519089903475</v>
      </c>
      <c r="BO334" s="93">
        <f t="shared" si="502"/>
        <v>8.168323280065358E-2</v>
      </c>
    </row>
    <row r="335" spans="2:70" ht="14.25" outlineLevel="1" x14ac:dyDescent="0.2">
      <c r="B335" s="306" t="s">
        <v>107</v>
      </c>
      <c r="C335" s="87" t="e">
        <f t="shared" si="477"/>
        <v>#N/A</v>
      </c>
      <c r="D335" s="693">
        <f>+IFERROR(D332/D330,0)</f>
        <v>0</v>
      </c>
      <c r="E335" s="617" t="e">
        <f>#N/A</f>
        <v>#N/A</v>
      </c>
      <c r="F335" s="582"/>
      <c r="G335" s="89" t="e">
        <f t="shared" si="478"/>
        <v>#N/A</v>
      </c>
      <c r="H335" s="87" t="e">
        <f t="shared" si="479"/>
        <v>#N/A</v>
      </c>
      <c r="I335" s="507"/>
      <c r="J335" s="507" t="e">
        <f>#N/A</f>
        <v>#N/A</v>
      </c>
      <c r="K335" s="507"/>
      <c r="L335" s="89" t="e">
        <f t="shared" si="480"/>
        <v>#N/A</v>
      </c>
      <c r="M335" s="87" t="e">
        <f t="shared" si="481"/>
        <v>#N/A</v>
      </c>
      <c r="N335" s="315">
        <v>0.23840223442312503</v>
      </c>
      <c r="O335" s="315" t="e">
        <f>#N/A</f>
        <v>#N/A</v>
      </c>
      <c r="P335" s="507">
        <v>0.33</v>
      </c>
      <c r="Q335" s="89" t="e">
        <f t="shared" si="482"/>
        <v>#N/A</v>
      </c>
      <c r="R335" s="87" t="e">
        <f t="shared" si="483"/>
        <v>#N/A</v>
      </c>
      <c r="S335" s="315">
        <v>0.35429812297093205</v>
      </c>
      <c r="T335" s="315" t="e">
        <f>#N/A</f>
        <v>#N/A</v>
      </c>
      <c r="U335" s="507">
        <v>0.36</v>
      </c>
      <c r="V335" s="89" t="e">
        <f t="shared" si="484"/>
        <v>#N/A</v>
      </c>
      <c r="W335" s="87" t="e">
        <f t="shared" si="485"/>
        <v>#N/A</v>
      </c>
      <c r="X335" s="315">
        <v>0.25870509912037204</v>
      </c>
      <c r="Y335" s="315" t="e">
        <f>#N/A</f>
        <v>#N/A</v>
      </c>
      <c r="Z335" s="507">
        <v>0.36</v>
      </c>
      <c r="AA335" s="89" t="e">
        <f t="shared" si="486"/>
        <v>#N/A</v>
      </c>
      <c r="AB335" s="87" t="e">
        <f t="shared" si="487"/>
        <v>#N/A</v>
      </c>
      <c r="AC335" s="315">
        <v>0.42939127950066502</v>
      </c>
      <c r="AD335" s="315" t="e">
        <f>#N/A</f>
        <v>#N/A</v>
      </c>
      <c r="AE335" s="507">
        <v>0.42</v>
      </c>
      <c r="AF335" s="89" t="e">
        <f t="shared" si="488"/>
        <v>#N/A</v>
      </c>
      <c r="AG335" s="87">
        <f t="shared" si="489"/>
        <v>-1</v>
      </c>
      <c r="AH335" s="315">
        <v>0.26419086858192103</v>
      </c>
      <c r="AI335" s="315">
        <v>0</v>
      </c>
      <c r="AJ335" s="507">
        <v>0.34</v>
      </c>
      <c r="AK335" s="89">
        <f t="shared" si="490"/>
        <v>1</v>
      </c>
      <c r="AL335" s="87">
        <f t="shared" si="491"/>
        <v>-0.28885174098279626</v>
      </c>
      <c r="AM335" s="315">
        <v>0.30833267324708802</v>
      </c>
      <c r="AN335" s="315">
        <v>0.21927024377778701</v>
      </c>
      <c r="AO335" s="507">
        <v>0.34</v>
      </c>
      <c r="AP335" s="89">
        <f t="shared" si="492"/>
        <v>0.35508751830062651</v>
      </c>
      <c r="AQ335" s="87" t="e">
        <f t="shared" si="493"/>
        <v>#N/A</v>
      </c>
      <c r="AR335" s="315" t="e">
        <f>#N/A</f>
        <v>#N/A</v>
      </c>
      <c r="AS335" s="507">
        <v>0.33</v>
      </c>
      <c r="AT335" s="508">
        <v>0.33</v>
      </c>
      <c r="AU335" s="89">
        <f t="shared" si="494"/>
        <v>0</v>
      </c>
      <c r="AV335" s="87" t="e">
        <f t="shared" si="495"/>
        <v>#N/A</v>
      </c>
      <c r="AW335" s="317" t="e">
        <f>#N/A</f>
        <v>#N/A</v>
      </c>
      <c r="AX335" s="507"/>
      <c r="AY335" s="507"/>
      <c r="AZ335" s="89" t="e">
        <f t="shared" si="496"/>
        <v>#DIV/0!</v>
      </c>
      <c r="BA335" s="87" t="e">
        <f t="shared" si="497"/>
        <v>#N/A</v>
      </c>
      <c r="BB335" s="315" t="e">
        <f>#N/A</f>
        <v>#N/A</v>
      </c>
      <c r="BC335" s="507"/>
      <c r="BD335" s="507"/>
      <c r="BE335" s="89" t="e">
        <f t="shared" si="498"/>
        <v>#DIV/0!</v>
      </c>
      <c r="BF335" s="87" t="e">
        <f t="shared" si="499"/>
        <v>#N/A</v>
      </c>
      <c r="BG335" s="315" t="e">
        <f>#N/A</f>
        <v>#N/A</v>
      </c>
      <c r="BH335" s="507"/>
      <c r="BI335" s="507"/>
      <c r="BJ335" s="89" t="e">
        <f t="shared" si="500"/>
        <v>#DIV/0!</v>
      </c>
      <c r="BK335" s="91">
        <f t="shared" si="501"/>
        <v>-0.38049325794518685</v>
      </c>
      <c r="BL335" s="318">
        <f>+BL332/BL330</f>
        <v>0.35266331080967428</v>
      </c>
      <c r="BM335" s="319">
        <f>+BM332/BM330</f>
        <v>0.21847729872196528</v>
      </c>
      <c r="BN335" s="320">
        <f>+BN332/BN330</f>
        <v>0.38627240005181279</v>
      </c>
      <c r="BO335" s="93">
        <f t="shared" si="502"/>
        <v>0.43439578211474661</v>
      </c>
    </row>
    <row r="336" spans="2:70" ht="14.25" outlineLevel="1" x14ac:dyDescent="0.2">
      <c r="B336" s="306" t="s">
        <v>108</v>
      </c>
      <c r="C336" s="87" t="e">
        <f t="shared" si="477"/>
        <v>#DIV/0!</v>
      </c>
      <c r="D336" s="692">
        <f>+IFERROR(D333/D325,0)</f>
        <v>0</v>
      </c>
      <c r="E336" s="614"/>
      <c r="F336" s="579"/>
      <c r="G336" s="89" t="e">
        <f t="shared" si="478"/>
        <v>#DIV/0!</v>
      </c>
      <c r="H336" s="87" t="e">
        <f t="shared" si="479"/>
        <v>#DIV/0!</v>
      </c>
      <c r="I336" s="316"/>
      <c r="J336" s="316"/>
      <c r="K336" s="316"/>
      <c r="L336" s="89" t="e">
        <f t="shared" si="480"/>
        <v>#DIV/0!</v>
      </c>
      <c r="M336" s="87">
        <f t="shared" si="481"/>
        <v>-1</v>
      </c>
      <c r="N336" s="316">
        <v>0.33788331129782101</v>
      </c>
      <c r="O336" s="316"/>
      <c r="P336" s="316"/>
      <c r="Q336" s="89" t="e">
        <f t="shared" si="482"/>
        <v>#DIV/0!</v>
      </c>
      <c r="R336" s="87">
        <f t="shared" si="483"/>
        <v>-1</v>
      </c>
      <c r="S336" s="316">
        <v>0.36686536253689606</v>
      </c>
      <c r="T336" s="316"/>
      <c r="U336" s="316">
        <v>0.37702745198390702</v>
      </c>
      <c r="V336" s="89">
        <f t="shared" si="484"/>
        <v>1</v>
      </c>
      <c r="W336" s="87">
        <f t="shared" si="485"/>
        <v>-1</v>
      </c>
      <c r="X336" s="315">
        <v>0.319852264701315</v>
      </c>
      <c r="Y336" s="316"/>
      <c r="Z336" s="316">
        <v>0.37783909742548505</v>
      </c>
      <c r="AA336" s="89">
        <f t="shared" si="486"/>
        <v>1</v>
      </c>
      <c r="AB336" s="87">
        <f t="shared" si="487"/>
        <v>-1</v>
      </c>
      <c r="AC336" s="316">
        <v>0.21047281278148702</v>
      </c>
      <c r="AD336" s="316"/>
      <c r="AE336" s="316">
        <v>0.38585462683805</v>
      </c>
      <c r="AF336" s="89">
        <f t="shared" si="488"/>
        <v>1</v>
      </c>
      <c r="AG336" s="87">
        <f t="shared" si="489"/>
        <v>-1</v>
      </c>
      <c r="AH336" s="315">
        <v>0.31034755273972403</v>
      </c>
      <c r="AI336" s="316">
        <v>0</v>
      </c>
      <c r="AJ336" s="316">
        <v>0.34</v>
      </c>
      <c r="AK336" s="89">
        <f t="shared" si="490"/>
        <v>1</v>
      </c>
      <c r="AL336" s="87">
        <f t="shared" si="491"/>
        <v>2.4775686272754185E-2</v>
      </c>
      <c r="AM336" s="315">
        <v>0.31175116379936202</v>
      </c>
      <c r="AN336" s="316">
        <v>0.31947501282882101</v>
      </c>
      <c r="AO336" s="316">
        <v>0.34</v>
      </c>
      <c r="AP336" s="89">
        <f t="shared" si="492"/>
        <v>6.0367609326997085E-2</v>
      </c>
      <c r="AQ336" s="87" t="e">
        <f t="shared" si="493"/>
        <v>#DIV/0!</v>
      </c>
      <c r="AR336" s="315"/>
      <c r="AS336" s="316"/>
      <c r="AT336" s="317"/>
      <c r="AU336" s="89" t="e">
        <f t="shared" si="494"/>
        <v>#DIV/0!</v>
      </c>
      <c r="AV336" s="87" t="e">
        <f t="shared" si="495"/>
        <v>#DIV/0!</v>
      </c>
      <c r="AW336" s="317"/>
      <c r="AX336" s="316"/>
      <c r="AY336" s="316"/>
      <c r="AZ336" s="89" t="e">
        <f t="shared" si="496"/>
        <v>#DIV/0!</v>
      </c>
      <c r="BA336" s="87" t="e">
        <f t="shared" si="497"/>
        <v>#DIV/0!</v>
      </c>
      <c r="BB336" s="316"/>
      <c r="BC336" s="316"/>
      <c r="BD336" s="316"/>
      <c r="BE336" s="89" t="e">
        <f t="shared" si="498"/>
        <v>#DIV/0!</v>
      </c>
      <c r="BF336" s="87" t="e">
        <f t="shared" si="499"/>
        <v>#DIV/0!</v>
      </c>
      <c r="BG336" s="316"/>
      <c r="BH336" s="316"/>
      <c r="BI336" s="316"/>
      <c r="BJ336" s="89" t="e">
        <f t="shared" si="500"/>
        <v>#DIV/0!</v>
      </c>
      <c r="BK336" s="91">
        <f t="shared" si="501"/>
        <v>9.6405201312903338E-2</v>
      </c>
      <c r="BL336" s="318">
        <f>+BL333/BL325</f>
        <v>0.29118120005480957</v>
      </c>
      <c r="BM336" s="319">
        <f>+BM333/BM325</f>
        <v>0.31925258226462627</v>
      </c>
      <c r="BN336" s="320">
        <f>+BN333/BN325</f>
        <v>0.37558199814521792</v>
      </c>
      <c r="BO336" s="93">
        <f t="shared" si="502"/>
        <v>0.14997900900141653</v>
      </c>
    </row>
    <row r="337" spans="2:71" ht="14.25" outlineLevel="1" x14ac:dyDescent="0.2">
      <c r="B337" s="306"/>
      <c r="C337" s="41" t="e">
        <f t="shared" si="477"/>
        <v>#DIV/0!</v>
      </c>
      <c r="D337" s="579"/>
      <c r="E337" s="614"/>
      <c r="F337" s="579"/>
      <c r="G337" s="43" t="e">
        <f t="shared" si="478"/>
        <v>#DIV/0!</v>
      </c>
      <c r="H337" s="41" t="e">
        <f t="shared" si="479"/>
        <v>#DIV/0!</v>
      </c>
      <c r="I337" s="316"/>
      <c r="J337" s="316"/>
      <c r="K337" s="316"/>
      <c r="L337" s="43" t="e">
        <f t="shared" si="480"/>
        <v>#DIV/0!</v>
      </c>
      <c r="M337" s="41" t="e">
        <f t="shared" si="481"/>
        <v>#DIV/0!</v>
      </c>
      <c r="N337" s="316"/>
      <c r="O337" s="316"/>
      <c r="P337" s="316"/>
      <c r="Q337" s="43" t="e">
        <f t="shared" si="482"/>
        <v>#DIV/0!</v>
      </c>
      <c r="R337" s="41" t="e">
        <f t="shared" si="483"/>
        <v>#DIV/0!</v>
      </c>
      <c r="S337" s="316"/>
      <c r="T337" s="316"/>
      <c r="U337" s="316"/>
      <c r="V337" s="43" t="e">
        <f t="shared" si="484"/>
        <v>#DIV/0!</v>
      </c>
      <c r="W337" s="41" t="e">
        <f t="shared" si="485"/>
        <v>#DIV/0!</v>
      </c>
      <c r="X337" s="315"/>
      <c r="Y337" s="316"/>
      <c r="Z337" s="316"/>
      <c r="AA337" s="43" t="e">
        <f t="shared" si="486"/>
        <v>#DIV/0!</v>
      </c>
      <c r="AB337" s="41" t="e">
        <f t="shared" si="487"/>
        <v>#DIV/0!</v>
      </c>
      <c r="AC337" s="316"/>
      <c r="AD337" s="316"/>
      <c r="AE337" s="316"/>
      <c r="AF337" s="43" t="e">
        <f t="shared" si="488"/>
        <v>#DIV/0!</v>
      </c>
      <c r="AG337" s="41" t="e">
        <f t="shared" si="489"/>
        <v>#DIV/0!</v>
      </c>
      <c r="AH337" s="315"/>
      <c r="AI337" s="316"/>
      <c r="AJ337" s="316"/>
      <c r="AK337" s="43" t="e">
        <f t="shared" si="490"/>
        <v>#DIV/0!</v>
      </c>
      <c r="AL337" s="41" t="e">
        <f t="shared" si="491"/>
        <v>#DIV/0!</v>
      </c>
      <c r="AM337" s="315"/>
      <c r="AN337" s="316"/>
      <c r="AO337" s="316"/>
      <c r="AP337" s="43" t="e">
        <f t="shared" si="492"/>
        <v>#DIV/0!</v>
      </c>
      <c r="AQ337" s="41" t="e">
        <f t="shared" si="493"/>
        <v>#DIV/0!</v>
      </c>
      <c r="AR337" s="315"/>
      <c r="AS337" s="316"/>
      <c r="AT337" s="317"/>
      <c r="AU337" s="43" t="e">
        <f t="shared" si="494"/>
        <v>#DIV/0!</v>
      </c>
      <c r="AV337" s="41" t="e">
        <f t="shared" si="495"/>
        <v>#DIV/0!</v>
      </c>
      <c r="AW337" s="317"/>
      <c r="AX337" s="316"/>
      <c r="AY337" s="316"/>
      <c r="AZ337" s="43" t="e">
        <f t="shared" si="496"/>
        <v>#DIV/0!</v>
      </c>
      <c r="BA337" s="41" t="e">
        <f t="shared" si="497"/>
        <v>#DIV/0!</v>
      </c>
      <c r="BB337" s="316"/>
      <c r="BC337" s="316"/>
      <c r="BD337" s="316"/>
      <c r="BE337" s="43" t="e">
        <f t="shared" si="498"/>
        <v>#DIV/0!</v>
      </c>
      <c r="BF337" s="41" t="e">
        <f t="shared" si="499"/>
        <v>#DIV/0!</v>
      </c>
      <c r="BG337" s="316"/>
      <c r="BH337" s="316"/>
      <c r="BI337" s="316"/>
      <c r="BJ337" s="43" t="e">
        <f t="shared" si="500"/>
        <v>#DIV/0!</v>
      </c>
      <c r="BK337" s="45" t="e">
        <f t="shared" si="501"/>
        <v>#DIV/0!</v>
      </c>
      <c r="BL337" s="318"/>
      <c r="BM337" s="319"/>
      <c r="BN337" s="320"/>
      <c r="BO337" s="49" t="e">
        <f t="shared" si="502"/>
        <v>#DIV/0!</v>
      </c>
    </row>
    <row r="338" spans="2:71" ht="15" outlineLevel="1" x14ac:dyDescent="0.2">
      <c r="B338" s="175" t="s">
        <v>119</v>
      </c>
      <c r="C338" s="41" t="e">
        <f t="shared" si="477"/>
        <v>#DIV/0!</v>
      </c>
      <c r="D338" s="577"/>
      <c r="E338" s="611"/>
      <c r="F338" s="577"/>
      <c r="G338" s="43" t="e">
        <f t="shared" si="478"/>
        <v>#DIV/0!</v>
      </c>
      <c r="H338" s="41" t="e">
        <f t="shared" si="479"/>
        <v>#DIV/0!</v>
      </c>
      <c r="I338" s="300"/>
      <c r="J338" s="300"/>
      <c r="K338" s="300"/>
      <c r="L338" s="43" t="e">
        <f t="shared" si="480"/>
        <v>#DIV/0!</v>
      </c>
      <c r="M338" s="41" t="e">
        <f t="shared" si="481"/>
        <v>#DIV/0!</v>
      </c>
      <c r="N338" s="300"/>
      <c r="O338" s="300"/>
      <c r="P338" s="300"/>
      <c r="Q338" s="43" t="e">
        <f t="shared" si="482"/>
        <v>#DIV/0!</v>
      </c>
      <c r="R338" s="41" t="e">
        <f t="shared" si="483"/>
        <v>#DIV/0!</v>
      </c>
      <c r="S338" s="300"/>
      <c r="T338" s="300"/>
      <c r="U338" s="300"/>
      <c r="V338" s="43" t="e">
        <f t="shared" si="484"/>
        <v>#DIV/0!</v>
      </c>
      <c r="W338" s="41" t="e">
        <f t="shared" si="485"/>
        <v>#DIV/0!</v>
      </c>
      <c r="X338" s="305"/>
      <c r="Y338" s="300"/>
      <c r="Z338" s="300"/>
      <c r="AA338" s="43" t="e">
        <f t="shared" si="486"/>
        <v>#DIV/0!</v>
      </c>
      <c r="AB338" s="41" t="e">
        <f t="shared" si="487"/>
        <v>#DIV/0!</v>
      </c>
      <c r="AC338" s="300"/>
      <c r="AD338" s="300"/>
      <c r="AE338" s="300"/>
      <c r="AF338" s="43" t="e">
        <f t="shared" si="488"/>
        <v>#DIV/0!</v>
      </c>
      <c r="AG338" s="41" t="e">
        <f t="shared" si="489"/>
        <v>#DIV/0!</v>
      </c>
      <c r="AH338" s="305"/>
      <c r="AI338" s="300"/>
      <c r="AJ338" s="300"/>
      <c r="AK338" s="43" t="e">
        <f t="shared" si="490"/>
        <v>#DIV/0!</v>
      </c>
      <c r="AL338" s="41" t="e">
        <f t="shared" si="491"/>
        <v>#DIV/0!</v>
      </c>
      <c r="AM338" s="305"/>
      <c r="AN338" s="300"/>
      <c r="AO338" s="300"/>
      <c r="AP338" s="43" t="e">
        <f t="shared" si="492"/>
        <v>#DIV/0!</v>
      </c>
      <c r="AQ338" s="41" t="e">
        <f t="shared" si="493"/>
        <v>#DIV/0!</v>
      </c>
      <c r="AR338" s="305"/>
      <c r="AS338" s="300"/>
      <c r="AT338" s="301"/>
      <c r="AU338" s="43" t="e">
        <f t="shared" si="494"/>
        <v>#DIV/0!</v>
      </c>
      <c r="AV338" s="41" t="e">
        <f t="shared" si="495"/>
        <v>#DIV/0!</v>
      </c>
      <c r="AW338" s="301"/>
      <c r="AX338" s="300"/>
      <c r="AY338" s="300"/>
      <c r="AZ338" s="43" t="e">
        <f t="shared" si="496"/>
        <v>#DIV/0!</v>
      </c>
      <c r="BA338" s="41" t="e">
        <f t="shared" si="497"/>
        <v>#DIV/0!</v>
      </c>
      <c r="BB338" s="300"/>
      <c r="BC338" s="300"/>
      <c r="BD338" s="300"/>
      <c r="BE338" s="43" t="e">
        <f t="shared" si="498"/>
        <v>#DIV/0!</v>
      </c>
      <c r="BF338" s="41" t="e">
        <f t="shared" si="499"/>
        <v>#DIV/0!</v>
      </c>
      <c r="BG338" s="300"/>
      <c r="BH338" s="300"/>
      <c r="BI338" s="300"/>
      <c r="BJ338" s="43" t="e">
        <f t="shared" si="500"/>
        <v>#DIV/0!</v>
      </c>
      <c r="BK338" s="45" t="e">
        <f t="shared" si="501"/>
        <v>#DIV/0!</v>
      </c>
      <c r="BL338" s="302"/>
      <c r="BM338" s="303"/>
      <c r="BN338" s="304"/>
      <c r="BO338" s="49" t="e">
        <f t="shared" si="502"/>
        <v>#DIV/0!</v>
      </c>
    </row>
    <row r="339" spans="2:71" ht="15" outlineLevel="1" x14ac:dyDescent="0.2">
      <c r="B339" s="175" t="s">
        <v>97</v>
      </c>
      <c r="C339" s="53" t="e">
        <f t="shared" si="477"/>
        <v>#DIV/0!</v>
      </c>
      <c r="D339" s="682">
        <f>+D340+D344</f>
        <v>0</v>
      </c>
      <c r="E339" s="593">
        <v>0</v>
      </c>
      <c r="F339" s="561">
        <v>0</v>
      </c>
      <c r="G339" s="56" t="e">
        <f t="shared" si="478"/>
        <v>#DIV/0!</v>
      </c>
      <c r="H339" s="53" t="e">
        <f t="shared" si="479"/>
        <v>#DIV/0!</v>
      </c>
      <c r="I339" s="176">
        <v>0</v>
      </c>
      <c r="J339" s="176">
        <v>0</v>
      </c>
      <c r="K339" s="176">
        <v>0</v>
      </c>
      <c r="L339" s="56" t="e">
        <f t="shared" si="480"/>
        <v>#DIV/0!</v>
      </c>
      <c r="M339" s="53" t="e">
        <f t="shared" si="481"/>
        <v>#DIV/0!</v>
      </c>
      <c r="N339" s="176">
        <v>0</v>
      </c>
      <c r="O339" s="176">
        <v>0</v>
      </c>
      <c r="P339" s="176">
        <v>0</v>
      </c>
      <c r="Q339" s="56" t="e">
        <f t="shared" si="482"/>
        <v>#DIV/0!</v>
      </c>
      <c r="R339" s="53" t="e">
        <f t="shared" si="483"/>
        <v>#DIV/0!</v>
      </c>
      <c r="S339" s="176">
        <v>0</v>
      </c>
      <c r="T339" s="176">
        <v>0</v>
      </c>
      <c r="U339" s="176">
        <v>0</v>
      </c>
      <c r="V339" s="56" t="e">
        <f t="shared" si="484"/>
        <v>#DIV/0!</v>
      </c>
      <c r="W339" s="53" t="e">
        <f t="shared" si="485"/>
        <v>#DIV/0!</v>
      </c>
      <c r="X339" s="180">
        <v>0</v>
      </c>
      <c r="Y339" s="176">
        <v>0</v>
      </c>
      <c r="Z339" s="176">
        <v>0</v>
      </c>
      <c r="AA339" s="56" t="e">
        <f t="shared" si="486"/>
        <v>#DIV/0!</v>
      </c>
      <c r="AB339" s="53" t="e">
        <f t="shared" si="487"/>
        <v>#DIV/0!</v>
      </c>
      <c r="AC339" s="176">
        <v>0</v>
      </c>
      <c r="AD339" s="176">
        <v>0</v>
      </c>
      <c r="AE339" s="176">
        <v>0</v>
      </c>
      <c r="AF339" s="56" t="e">
        <f t="shared" si="488"/>
        <v>#DIV/0!</v>
      </c>
      <c r="AG339" s="53" t="e">
        <f t="shared" si="489"/>
        <v>#DIV/0!</v>
      </c>
      <c r="AH339" s="180">
        <v>0</v>
      </c>
      <c r="AI339" s="176">
        <v>0</v>
      </c>
      <c r="AJ339" s="176">
        <v>0</v>
      </c>
      <c r="AK339" s="56" t="e">
        <f t="shared" si="490"/>
        <v>#DIV/0!</v>
      </c>
      <c r="AL339" s="53" t="e">
        <f t="shared" si="491"/>
        <v>#DIV/0!</v>
      </c>
      <c r="AM339" s="180">
        <v>0</v>
      </c>
      <c r="AN339" s="176">
        <v>0</v>
      </c>
      <c r="AO339" s="176">
        <v>0</v>
      </c>
      <c r="AP339" s="56" t="e">
        <f t="shared" si="492"/>
        <v>#DIV/0!</v>
      </c>
      <c r="AQ339" s="53" t="e">
        <f t="shared" si="493"/>
        <v>#DIV/0!</v>
      </c>
      <c r="AR339" s="180">
        <v>0</v>
      </c>
      <c r="AS339" s="176">
        <v>0</v>
      </c>
      <c r="AT339" s="181">
        <v>0</v>
      </c>
      <c r="AU339" s="56" t="e">
        <f t="shared" si="494"/>
        <v>#DIV/0!</v>
      </c>
      <c r="AV339" s="53" t="e">
        <f t="shared" si="495"/>
        <v>#DIV/0!</v>
      </c>
      <c r="AW339" s="181">
        <v>0</v>
      </c>
      <c r="AX339" s="176">
        <v>0</v>
      </c>
      <c r="AY339" s="176">
        <v>0</v>
      </c>
      <c r="AZ339" s="56" t="e">
        <f t="shared" si="496"/>
        <v>#DIV/0!</v>
      </c>
      <c r="BA339" s="53" t="e">
        <f t="shared" si="497"/>
        <v>#DIV/0!</v>
      </c>
      <c r="BB339" s="176">
        <v>0</v>
      </c>
      <c r="BC339" s="176">
        <v>0</v>
      </c>
      <c r="BD339" s="176">
        <v>0</v>
      </c>
      <c r="BE339" s="56" t="e">
        <f t="shared" si="498"/>
        <v>#DIV/0!</v>
      </c>
      <c r="BF339" s="53" t="e">
        <f t="shared" si="499"/>
        <v>#DIV/0!</v>
      </c>
      <c r="BG339" s="176">
        <v>0</v>
      </c>
      <c r="BH339" s="176">
        <v>0</v>
      </c>
      <c r="BI339" s="176">
        <v>0</v>
      </c>
      <c r="BJ339" s="56" t="e">
        <f t="shared" si="500"/>
        <v>#DIV/0!</v>
      </c>
      <c r="BK339" s="57" t="e">
        <f t="shared" si="501"/>
        <v>#DIV/0!</v>
      </c>
      <c r="BL339" s="183">
        <f t="shared" ref="BL339:BL340" si="540">+D339+I339+N339+S339+X339+AC339+AH339+AM339+AR339++AW339+BB339+BG339</f>
        <v>0</v>
      </c>
      <c r="BM339" s="184">
        <f t="shared" ref="BM339:BM340" si="541">+E339+J339+O339+T339+Y339+AD339+AI339+AN339+AS339++AX339+BC339+BH339</f>
        <v>0</v>
      </c>
      <c r="BN339" s="185">
        <f t="shared" ref="BN339:BN340" si="542">+F339+K339+P339+U339+Z339+AE339+AJ339+AO339+AT339++AY339+BD339+BI339</f>
        <v>0</v>
      </c>
      <c r="BO339" s="59" t="e">
        <f t="shared" si="502"/>
        <v>#DIV/0!</v>
      </c>
      <c r="BP339" s="464">
        <f>+BL339-BL340-BL343</f>
        <v>0</v>
      </c>
      <c r="BQ339" s="464">
        <f t="shared" ref="BQ339:BR339" si="543">+BM339-BM340-BM343</f>
        <v>0</v>
      </c>
      <c r="BR339" s="464">
        <f t="shared" si="543"/>
        <v>0</v>
      </c>
      <c r="BS339" s="464"/>
    </row>
    <row r="340" spans="2:71" ht="15" outlineLevel="1" x14ac:dyDescent="0.2">
      <c r="B340" s="218" t="s">
        <v>98</v>
      </c>
      <c r="C340" s="41" t="e">
        <f t="shared" si="477"/>
        <v>#DIV/0!</v>
      </c>
      <c r="D340" s="570">
        <v>0</v>
      </c>
      <c r="E340" s="603">
        <v>0</v>
      </c>
      <c r="F340" s="570">
        <v>0</v>
      </c>
      <c r="G340" s="43" t="e">
        <f t="shared" si="478"/>
        <v>#DIV/0!</v>
      </c>
      <c r="H340" s="41" t="e">
        <f t="shared" si="479"/>
        <v>#DIV/0!</v>
      </c>
      <c r="I340" s="244">
        <v>0</v>
      </c>
      <c r="J340" s="244">
        <v>0</v>
      </c>
      <c r="K340" s="244">
        <v>0</v>
      </c>
      <c r="L340" s="43" t="e">
        <f t="shared" si="480"/>
        <v>#DIV/0!</v>
      </c>
      <c r="M340" s="41" t="e">
        <f t="shared" si="481"/>
        <v>#DIV/0!</v>
      </c>
      <c r="N340" s="244">
        <v>0</v>
      </c>
      <c r="O340" s="244">
        <v>0</v>
      </c>
      <c r="P340" s="244">
        <v>0</v>
      </c>
      <c r="Q340" s="43" t="e">
        <f t="shared" si="482"/>
        <v>#DIV/0!</v>
      </c>
      <c r="R340" s="41" t="e">
        <f t="shared" si="483"/>
        <v>#DIV/0!</v>
      </c>
      <c r="S340" s="244">
        <v>0</v>
      </c>
      <c r="T340" s="244">
        <v>0</v>
      </c>
      <c r="U340" s="244">
        <v>0</v>
      </c>
      <c r="V340" s="43" t="e">
        <f t="shared" si="484"/>
        <v>#DIV/0!</v>
      </c>
      <c r="W340" s="41" t="e">
        <f t="shared" si="485"/>
        <v>#DIV/0!</v>
      </c>
      <c r="X340" s="245">
        <v>0</v>
      </c>
      <c r="Y340" s="244">
        <v>0</v>
      </c>
      <c r="Z340" s="244">
        <v>0</v>
      </c>
      <c r="AA340" s="43" t="e">
        <f t="shared" si="486"/>
        <v>#DIV/0!</v>
      </c>
      <c r="AB340" s="41" t="e">
        <f t="shared" si="487"/>
        <v>#DIV/0!</v>
      </c>
      <c r="AC340" s="244">
        <v>0</v>
      </c>
      <c r="AD340" s="244">
        <v>0</v>
      </c>
      <c r="AE340" s="244">
        <v>0</v>
      </c>
      <c r="AF340" s="43" t="e">
        <f t="shared" si="488"/>
        <v>#DIV/0!</v>
      </c>
      <c r="AG340" s="41" t="e">
        <f t="shared" si="489"/>
        <v>#DIV/0!</v>
      </c>
      <c r="AH340" s="245">
        <v>0</v>
      </c>
      <c r="AI340" s="244">
        <v>0</v>
      </c>
      <c r="AJ340" s="244">
        <v>0</v>
      </c>
      <c r="AK340" s="43" t="e">
        <f t="shared" si="490"/>
        <v>#DIV/0!</v>
      </c>
      <c r="AL340" s="41" t="e">
        <f t="shared" si="491"/>
        <v>#DIV/0!</v>
      </c>
      <c r="AM340" s="245">
        <v>0</v>
      </c>
      <c r="AN340" s="244">
        <v>0</v>
      </c>
      <c r="AO340" s="244">
        <v>0</v>
      </c>
      <c r="AP340" s="43" t="e">
        <f t="shared" si="492"/>
        <v>#DIV/0!</v>
      </c>
      <c r="AQ340" s="41" t="e">
        <f t="shared" si="493"/>
        <v>#DIV/0!</v>
      </c>
      <c r="AR340" s="245">
        <v>0</v>
      </c>
      <c r="AS340" s="244">
        <v>0</v>
      </c>
      <c r="AT340" s="246">
        <v>0</v>
      </c>
      <c r="AU340" s="43" t="e">
        <f t="shared" si="494"/>
        <v>#DIV/0!</v>
      </c>
      <c r="AV340" s="41" t="e">
        <f t="shared" si="495"/>
        <v>#DIV/0!</v>
      </c>
      <c r="AW340" s="246">
        <v>0</v>
      </c>
      <c r="AX340" s="244">
        <v>0</v>
      </c>
      <c r="AY340" s="244">
        <v>0</v>
      </c>
      <c r="AZ340" s="43" t="e">
        <f t="shared" si="496"/>
        <v>#DIV/0!</v>
      </c>
      <c r="BA340" s="41" t="e">
        <f t="shared" si="497"/>
        <v>#DIV/0!</v>
      </c>
      <c r="BB340" s="244">
        <v>0</v>
      </c>
      <c r="BC340" s="244">
        <v>0</v>
      </c>
      <c r="BD340" s="244">
        <v>0</v>
      </c>
      <c r="BE340" s="43" t="e">
        <f t="shared" si="498"/>
        <v>#DIV/0!</v>
      </c>
      <c r="BF340" s="41" t="e">
        <f t="shared" si="499"/>
        <v>#DIV/0!</v>
      </c>
      <c r="BG340" s="244">
        <v>0</v>
      </c>
      <c r="BH340" s="244">
        <v>0</v>
      </c>
      <c r="BI340" s="244">
        <v>0</v>
      </c>
      <c r="BJ340" s="43" t="e">
        <f t="shared" si="500"/>
        <v>#DIV/0!</v>
      </c>
      <c r="BK340" s="45" t="e">
        <f t="shared" si="501"/>
        <v>#DIV/0!</v>
      </c>
      <c r="BL340" s="247">
        <f t="shared" si="540"/>
        <v>0</v>
      </c>
      <c r="BM340" s="248">
        <f t="shared" si="541"/>
        <v>0</v>
      </c>
      <c r="BN340" s="249">
        <f t="shared" si="542"/>
        <v>0</v>
      </c>
      <c r="BO340" s="49" t="e">
        <f t="shared" si="502"/>
        <v>#DIV/0!</v>
      </c>
    </row>
    <row r="341" spans="2:71" ht="14.25" outlineLevel="2" x14ac:dyDescent="0.2">
      <c r="B341" s="295" t="s">
        <v>120</v>
      </c>
      <c r="C341" s="41" t="e">
        <f t="shared" si="477"/>
        <v>#DIV/0!</v>
      </c>
      <c r="D341" s="581"/>
      <c r="E341" s="616"/>
      <c r="F341" s="581"/>
      <c r="G341" s="43" t="e">
        <f t="shared" si="478"/>
        <v>#DIV/0!</v>
      </c>
      <c r="H341" s="41" t="e">
        <f t="shared" si="479"/>
        <v>#DIV/0!</v>
      </c>
      <c r="I341" s="505"/>
      <c r="J341" s="505"/>
      <c r="K341" s="505"/>
      <c r="L341" s="43" t="e">
        <f t="shared" si="480"/>
        <v>#DIV/0!</v>
      </c>
      <c r="M341" s="41" t="e">
        <f t="shared" si="481"/>
        <v>#DIV/0!</v>
      </c>
      <c r="N341" s="505"/>
      <c r="O341" s="505"/>
      <c r="P341" s="505"/>
      <c r="Q341" s="43" t="e">
        <f t="shared" si="482"/>
        <v>#DIV/0!</v>
      </c>
      <c r="R341" s="41" t="e">
        <f t="shared" si="483"/>
        <v>#DIV/0!</v>
      </c>
      <c r="S341" s="505"/>
      <c r="T341" s="505"/>
      <c r="U341" s="505"/>
      <c r="V341" s="43" t="e">
        <f t="shared" si="484"/>
        <v>#DIV/0!</v>
      </c>
      <c r="W341" s="41" t="e">
        <f t="shared" si="485"/>
        <v>#DIV/0!</v>
      </c>
      <c r="X341" s="321"/>
      <c r="Y341" s="505"/>
      <c r="Z341" s="505"/>
      <c r="AA341" s="43" t="e">
        <f t="shared" si="486"/>
        <v>#DIV/0!</v>
      </c>
      <c r="AB341" s="41" t="e">
        <f t="shared" si="487"/>
        <v>#DIV/0!</v>
      </c>
      <c r="AC341" s="505"/>
      <c r="AD341" s="505"/>
      <c r="AE341" s="505"/>
      <c r="AF341" s="43" t="e">
        <f t="shared" si="488"/>
        <v>#DIV/0!</v>
      </c>
      <c r="AG341" s="41" t="e">
        <f t="shared" si="489"/>
        <v>#DIV/0!</v>
      </c>
      <c r="AH341" s="321"/>
      <c r="AI341" s="505"/>
      <c r="AJ341" s="505"/>
      <c r="AK341" s="43" t="e">
        <f t="shared" si="490"/>
        <v>#DIV/0!</v>
      </c>
      <c r="AL341" s="41" t="e">
        <f t="shared" si="491"/>
        <v>#DIV/0!</v>
      </c>
      <c r="AM341" s="321"/>
      <c r="AN341" s="505"/>
      <c r="AO341" s="505"/>
      <c r="AP341" s="43" t="e">
        <f t="shared" si="492"/>
        <v>#DIV/0!</v>
      </c>
      <c r="AQ341" s="41" t="e">
        <f t="shared" si="493"/>
        <v>#DIV/0!</v>
      </c>
      <c r="AR341" s="321"/>
      <c r="AS341" s="505"/>
      <c r="AT341" s="506"/>
      <c r="AU341" s="43" t="e">
        <f t="shared" si="494"/>
        <v>#DIV/0!</v>
      </c>
      <c r="AV341" s="41" t="e">
        <f t="shared" si="495"/>
        <v>#DIV/0!</v>
      </c>
      <c r="AW341" s="323"/>
      <c r="AX341" s="505"/>
      <c r="AY341" s="505"/>
      <c r="AZ341" s="43" t="e">
        <f t="shared" si="496"/>
        <v>#DIV/0!</v>
      </c>
      <c r="BA341" s="41" t="e">
        <f t="shared" si="497"/>
        <v>#DIV/0!</v>
      </c>
      <c r="BB341" s="505"/>
      <c r="BC341" s="505"/>
      <c r="BD341" s="505"/>
      <c r="BE341" s="43" t="e">
        <f t="shared" si="498"/>
        <v>#DIV/0!</v>
      </c>
      <c r="BF341" s="41" t="e">
        <f t="shared" si="499"/>
        <v>#DIV/0!</v>
      </c>
      <c r="BG341" s="505"/>
      <c r="BH341" s="505"/>
      <c r="BI341" s="505"/>
      <c r="BJ341" s="43" t="e">
        <f t="shared" si="500"/>
        <v>#DIV/0!</v>
      </c>
      <c r="BK341" s="45" t="e">
        <f t="shared" si="501"/>
        <v>#DIV/0!</v>
      </c>
      <c r="BL341" s="324">
        <v>0</v>
      </c>
      <c r="BM341" s="325">
        <v>0</v>
      </c>
      <c r="BN341" s="328">
        <v>0</v>
      </c>
      <c r="BO341" s="49" t="e">
        <f t="shared" si="502"/>
        <v>#DIV/0!</v>
      </c>
    </row>
    <row r="342" spans="2:71" ht="14.25" outlineLevel="2" x14ac:dyDescent="0.2">
      <c r="B342" s="295" t="s">
        <v>121</v>
      </c>
      <c r="C342" s="41" t="e">
        <f t="shared" si="477"/>
        <v>#DIV/0!</v>
      </c>
      <c r="D342" s="581"/>
      <c r="E342" s="616"/>
      <c r="F342" s="581"/>
      <c r="G342" s="43" t="e">
        <f t="shared" si="478"/>
        <v>#DIV/0!</v>
      </c>
      <c r="H342" s="41" t="e">
        <f t="shared" si="479"/>
        <v>#DIV/0!</v>
      </c>
      <c r="I342" s="505"/>
      <c r="J342" s="505"/>
      <c r="K342" s="505"/>
      <c r="L342" s="43" t="e">
        <f t="shared" si="480"/>
        <v>#DIV/0!</v>
      </c>
      <c r="M342" s="41" t="e">
        <f t="shared" si="481"/>
        <v>#DIV/0!</v>
      </c>
      <c r="N342" s="505"/>
      <c r="O342" s="505"/>
      <c r="P342" s="505"/>
      <c r="Q342" s="43" t="e">
        <f t="shared" si="482"/>
        <v>#DIV/0!</v>
      </c>
      <c r="R342" s="41" t="e">
        <f t="shared" si="483"/>
        <v>#DIV/0!</v>
      </c>
      <c r="S342" s="505"/>
      <c r="T342" s="505"/>
      <c r="U342" s="505"/>
      <c r="V342" s="43" t="e">
        <f t="shared" si="484"/>
        <v>#DIV/0!</v>
      </c>
      <c r="W342" s="41" t="e">
        <f t="shared" si="485"/>
        <v>#DIV/0!</v>
      </c>
      <c r="X342" s="321"/>
      <c r="Y342" s="505"/>
      <c r="Z342" s="505"/>
      <c r="AA342" s="43" t="e">
        <f t="shared" si="486"/>
        <v>#DIV/0!</v>
      </c>
      <c r="AB342" s="41" t="e">
        <f t="shared" si="487"/>
        <v>#DIV/0!</v>
      </c>
      <c r="AC342" s="505"/>
      <c r="AD342" s="505"/>
      <c r="AE342" s="505"/>
      <c r="AF342" s="43" t="e">
        <f t="shared" si="488"/>
        <v>#DIV/0!</v>
      </c>
      <c r="AG342" s="41" t="e">
        <f t="shared" si="489"/>
        <v>#DIV/0!</v>
      </c>
      <c r="AH342" s="321"/>
      <c r="AI342" s="505"/>
      <c r="AJ342" s="505"/>
      <c r="AK342" s="43" t="e">
        <f t="shared" si="490"/>
        <v>#DIV/0!</v>
      </c>
      <c r="AL342" s="41" t="e">
        <f t="shared" si="491"/>
        <v>#DIV/0!</v>
      </c>
      <c r="AM342" s="321"/>
      <c r="AN342" s="505"/>
      <c r="AO342" s="505"/>
      <c r="AP342" s="43" t="e">
        <f t="shared" si="492"/>
        <v>#DIV/0!</v>
      </c>
      <c r="AQ342" s="41" t="e">
        <f t="shared" si="493"/>
        <v>#DIV/0!</v>
      </c>
      <c r="AR342" s="321"/>
      <c r="AS342" s="505"/>
      <c r="AT342" s="506"/>
      <c r="AU342" s="43" t="e">
        <f t="shared" si="494"/>
        <v>#DIV/0!</v>
      </c>
      <c r="AV342" s="41" t="e">
        <f t="shared" si="495"/>
        <v>#DIV/0!</v>
      </c>
      <c r="AW342" s="323"/>
      <c r="AX342" s="505"/>
      <c r="AY342" s="505"/>
      <c r="AZ342" s="43" t="e">
        <f t="shared" si="496"/>
        <v>#DIV/0!</v>
      </c>
      <c r="BA342" s="41" t="e">
        <f t="shared" si="497"/>
        <v>#DIV/0!</v>
      </c>
      <c r="BB342" s="505"/>
      <c r="BC342" s="505"/>
      <c r="BD342" s="505"/>
      <c r="BE342" s="43" t="e">
        <f t="shared" si="498"/>
        <v>#DIV/0!</v>
      </c>
      <c r="BF342" s="41" t="e">
        <f t="shared" si="499"/>
        <v>#DIV/0!</v>
      </c>
      <c r="BG342" s="505"/>
      <c r="BH342" s="505"/>
      <c r="BI342" s="505"/>
      <c r="BJ342" s="43" t="e">
        <f t="shared" si="500"/>
        <v>#DIV/0!</v>
      </c>
      <c r="BK342" s="45" t="e">
        <f t="shared" si="501"/>
        <v>#DIV/0!</v>
      </c>
      <c r="BL342" s="324"/>
      <c r="BM342" s="325"/>
      <c r="BN342" s="328"/>
      <c r="BO342" s="49" t="e">
        <f t="shared" si="502"/>
        <v>#DIV/0!</v>
      </c>
    </row>
    <row r="343" spans="2:71" ht="15" outlineLevel="1" x14ac:dyDescent="0.2">
      <c r="B343" s="218" t="s">
        <v>102</v>
      </c>
      <c r="C343" s="41" t="e">
        <f t="shared" si="477"/>
        <v>#DIV/0!</v>
      </c>
      <c r="D343" s="578"/>
      <c r="E343" s="612"/>
      <c r="F343" s="578"/>
      <c r="G343" s="43" t="e">
        <f t="shared" si="478"/>
        <v>#DIV/0!</v>
      </c>
      <c r="H343" s="41" t="e">
        <f t="shared" si="479"/>
        <v>#DIV/0!</v>
      </c>
      <c r="I343" s="499"/>
      <c r="J343" s="499"/>
      <c r="K343" s="499"/>
      <c r="L343" s="43" t="e">
        <f t="shared" si="480"/>
        <v>#DIV/0!</v>
      </c>
      <c r="M343" s="41" t="e">
        <f t="shared" si="481"/>
        <v>#DIV/0!</v>
      </c>
      <c r="N343" s="499"/>
      <c r="O343" s="499"/>
      <c r="P343" s="499"/>
      <c r="Q343" s="43" t="e">
        <f t="shared" si="482"/>
        <v>#DIV/0!</v>
      </c>
      <c r="R343" s="41" t="e">
        <f t="shared" si="483"/>
        <v>#DIV/0!</v>
      </c>
      <c r="S343" s="499"/>
      <c r="T343" s="499"/>
      <c r="U343" s="499"/>
      <c r="V343" s="43" t="e">
        <f t="shared" si="484"/>
        <v>#DIV/0!</v>
      </c>
      <c r="W343" s="41" t="e">
        <f t="shared" si="485"/>
        <v>#DIV/0!</v>
      </c>
      <c r="X343" s="245"/>
      <c r="Y343" s="499"/>
      <c r="Z343" s="499"/>
      <c r="AA343" s="43" t="e">
        <f t="shared" si="486"/>
        <v>#DIV/0!</v>
      </c>
      <c r="AB343" s="41" t="e">
        <f t="shared" si="487"/>
        <v>#DIV/0!</v>
      </c>
      <c r="AC343" s="499"/>
      <c r="AD343" s="499"/>
      <c r="AE343" s="499"/>
      <c r="AF343" s="43" t="e">
        <f t="shared" si="488"/>
        <v>#DIV/0!</v>
      </c>
      <c r="AG343" s="41" t="e">
        <f t="shared" si="489"/>
        <v>#DIV/0!</v>
      </c>
      <c r="AH343" s="245"/>
      <c r="AI343" s="499"/>
      <c r="AJ343" s="499"/>
      <c r="AK343" s="43" t="e">
        <f t="shared" si="490"/>
        <v>#DIV/0!</v>
      </c>
      <c r="AL343" s="41" t="e">
        <f t="shared" si="491"/>
        <v>#DIV/0!</v>
      </c>
      <c r="AM343" s="245"/>
      <c r="AN343" s="499"/>
      <c r="AO343" s="499"/>
      <c r="AP343" s="43" t="e">
        <f t="shared" si="492"/>
        <v>#DIV/0!</v>
      </c>
      <c r="AQ343" s="41" t="e">
        <f t="shared" si="493"/>
        <v>#DIV/0!</v>
      </c>
      <c r="AR343" s="245"/>
      <c r="AS343" s="499"/>
      <c r="AT343" s="500"/>
      <c r="AU343" s="43" t="e">
        <f t="shared" si="494"/>
        <v>#DIV/0!</v>
      </c>
      <c r="AV343" s="41" t="e">
        <f t="shared" si="495"/>
        <v>#DIV/0!</v>
      </c>
      <c r="AW343" s="246"/>
      <c r="AX343" s="499"/>
      <c r="AY343" s="499"/>
      <c r="AZ343" s="43" t="e">
        <f t="shared" si="496"/>
        <v>#DIV/0!</v>
      </c>
      <c r="BA343" s="41" t="e">
        <f t="shared" si="497"/>
        <v>#DIV/0!</v>
      </c>
      <c r="BB343" s="499"/>
      <c r="BC343" s="499"/>
      <c r="BD343" s="499"/>
      <c r="BE343" s="43" t="e">
        <f t="shared" si="498"/>
        <v>#DIV/0!</v>
      </c>
      <c r="BF343" s="41" t="e">
        <f t="shared" si="499"/>
        <v>#DIV/0!</v>
      </c>
      <c r="BG343" s="499"/>
      <c r="BH343" s="499"/>
      <c r="BI343" s="499"/>
      <c r="BJ343" s="43" t="e">
        <f t="shared" si="500"/>
        <v>#DIV/0!</v>
      </c>
      <c r="BK343" s="45" t="e">
        <f t="shared" si="501"/>
        <v>#DIV/0!</v>
      </c>
      <c r="BL343" s="247">
        <f t="shared" ref="BL343:BL346" si="544">+D343+I343+N343+S343+X343+AC343+AH343+AM343+AR343++AW343+BB343+BG343</f>
        <v>0</v>
      </c>
      <c r="BM343" s="248">
        <f t="shared" ref="BM343:BM346" si="545">+E343+J343+O343+T343+Y343+AD343+AI343+AN343+AS343++AX343+BC343+BH343</f>
        <v>0</v>
      </c>
      <c r="BN343" s="249">
        <f t="shared" ref="BN343:BN346" si="546">+F343+K343+P343+U343+Z343+AE343+AJ343+AO343+AT343++AY343+BD343+BI343</f>
        <v>0</v>
      </c>
      <c r="BO343" s="49" t="e">
        <f t="shared" si="502"/>
        <v>#DIV/0!</v>
      </c>
    </row>
    <row r="344" spans="2:71" ht="15" outlineLevel="1" x14ac:dyDescent="0.2">
      <c r="B344" s="216" t="s">
        <v>103</v>
      </c>
      <c r="C344" s="41" t="e">
        <f t="shared" si="477"/>
        <v>#DIV/0!</v>
      </c>
      <c r="D344" s="565">
        <v>0</v>
      </c>
      <c r="E344" s="598">
        <v>0</v>
      </c>
      <c r="F344" s="565">
        <v>0</v>
      </c>
      <c r="G344" s="43" t="e">
        <f t="shared" si="478"/>
        <v>#DIV/0!</v>
      </c>
      <c r="H344" s="41" t="e">
        <f t="shared" si="479"/>
        <v>#DIV/0!</v>
      </c>
      <c r="I344" s="210">
        <v>0</v>
      </c>
      <c r="J344" s="210">
        <v>0</v>
      </c>
      <c r="K344" s="210">
        <v>0</v>
      </c>
      <c r="L344" s="43" t="e">
        <f t="shared" si="480"/>
        <v>#DIV/0!</v>
      </c>
      <c r="M344" s="41" t="e">
        <f t="shared" si="481"/>
        <v>#DIV/0!</v>
      </c>
      <c r="N344" s="210">
        <v>0</v>
      </c>
      <c r="O344" s="210">
        <v>0</v>
      </c>
      <c r="P344" s="210">
        <v>0</v>
      </c>
      <c r="Q344" s="43" t="e">
        <f t="shared" si="482"/>
        <v>#DIV/0!</v>
      </c>
      <c r="R344" s="41" t="e">
        <f t="shared" si="483"/>
        <v>#DIV/0!</v>
      </c>
      <c r="S344" s="210">
        <v>0</v>
      </c>
      <c r="T344" s="210">
        <v>0</v>
      </c>
      <c r="U344" s="210">
        <v>0</v>
      </c>
      <c r="V344" s="43" t="e">
        <f t="shared" si="484"/>
        <v>#DIV/0!</v>
      </c>
      <c r="W344" s="41" t="e">
        <f t="shared" si="485"/>
        <v>#DIV/0!</v>
      </c>
      <c r="X344" s="212">
        <v>0</v>
      </c>
      <c r="Y344" s="210">
        <v>0</v>
      </c>
      <c r="Z344" s="210">
        <v>0</v>
      </c>
      <c r="AA344" s="43" t="e">
        <f t="shared" si="486"/>
        <v>#DIV/0!</v>
      </c>
      <c r="AB344" s="41" t="e">
        <f t="shared" si="487"/>
        <v>#DIV/0!</v>
      </c>
      <c r="AC344" s="210">
        <v>0</v>
      </c>
      <c r="AD344" s="210">
        <v>0</v>
      </c>
      <c r="AE344" s="210">
        <v>0</v>
      </c>
      <c r="AF344" s="43" t="e">
        <f t="shared" si="488"/>
        <v>#DIV/0!</v>
      </c>
      <c r="AG344" s="41" t="e">
        <f t="shared" si="489"/>
        <v>#DIV/0!</v>
      </c>
      <c r="AH344" s="212">
        <v>0</v>
      </c>
      <c r="AI344" s="210">
        <v>0</v>
      </c>
      <c r="AJ344" s="210">
        <v>0</v>
      </c>
      <c r="AK344" s="43" t="e">
        <f t="shared" si="490"/>
        <v>#DIV/0!</v>
      </c>
      <c r="AL344" s="41" t="e">
        <f t="shared" si="491"/>
        <v>#DIV/0!</v>
      </c>
      <c r="AM344" s="212">
        <v>0</v>
      </c>
      <c r="AN344" s="210">
        <v>0</v>
      </c>
      <c r="AO344" s="210">
        <v>0</v>
      </c>
      <c r="AP344" s="43" t="e">
        <f t="shared" si="492"/>
        <v>#DIV/0!</v>
      </c>
      <c r="AQ344" s="41" t="e">
        <f t="shared" si="493"/>
        <v>#DIV/0!</v>
      </c>
      <c r="AR344" s="212">
        <v>0</v>
      </c>
      <c r="AS344" s="210">
        <v>0</v>
      </c>
      <c r="AT344" s="211">
        <v>0</v>
      </c>
      <c r="AU344" s="43" t="e">
        <f t="shared" si="494"/>
        <v>#DIV/0!</v>
      </c>
      <c r="AV344" s="41" t="e">
        <f t="shared" si="495"/>
        <v>#DIV/0!</v>
      </c>
      <c r="AW344" s="211">
        <v>0</v>
      </c>
      <c r="AX344" s="210">
        <v>0</v>
      </c>
      <c r="AY344" s="210">
        <v>0</v>
      </c>
      <c r="AZ344" s="43" t="e">
        <f t="shared" si="496"/>
        <v>#DIV/0!</v>
      </c>
      <c r="BA344" s="41" t="e">
        <f t="shared" si="497"/>
        <v>#DIV/0!</v>
      </c>
      <c r="BB344" s="210">
        <v>0</v>
      </c>
      <c r="BC344" s="210">
        <v>0</v>
      </c>
      <c r="BD344" s="210">
        <v>0</v>
      </c>
      <c r="BE344" s="43" t="e">
        <f t="shared" si="498"/>
        <v>#DIV/0!</v>
      </c>
      <c r="BF344" s="41" t="e">
        <f t="shared" si="499"/>
        <v>#DIV/0!</v>
      </c>
      <c r="BG344" s="210">
        <v>0</v>
      </c>
      <c r="BH344" s="210">
        <v>0</v>
      </c>
      <c r="BI344" s="210">
        <v>0</v>
      </c>
      <c r="BJ344" s="43" t="e">
        <f t="shared" si="500"/>
        <v>#DIV/0!</v>
      </c>
      <c r="BK344" s="45" t="e">
        <f t="shared" si="501"/>
        <v>#DIV/0!</v>
      </c>
      <c r="BL344" s="213">
        <f t="shared" si="544"/>
        <v>0</v>
      </c>
      <c r="BM344" s="214">
        <f t="shared" si="545"/>
        <v>0</v>
      </c>
      <c r="BN344" s="215">
        <f t="shared" si="546"/>
        <v>0</v>
      </c>
      <c r="BO344" s="49" t="e">
        <f t="shared" si="502"/>
        <v>#DIV/0!</v>
      </c>
    </row>
    <row r="345" spans="2:71" ht="15" outlineLevel="1" x14ac:dyDescent="0.2">
      <c r="B345" s="216" t="s">
        <v>104</v>
      </c>
      <c r="C345" s="41" t="e">
        <f t="shared" si="477"/>
        <v>#DIV/0!</v>
      </c>
      <c r="D345" s="565">
        <v>0</v>
      </c>
      <c r="E345" s="598">
        <v>0</v>
      </c>
      <c r="F345" s="565">
        <v>0</v>
      </c>
      <c r="G345" s="43" t="e">
        <f t="shared" si="478"/>
        <v>#DIV/0!</v>
      </c>
      <c r="H345" s="41" t="e">
        <f t="shared" si="479"/>
        <v>#DIV/0!</v>
      </c>
      <c r="I345" s="210">
        <v>0</v>
      </c>
      <c r="J345" s="210">
        <v>0</v>
      </c>
      <c r="K345" s="210">
        <v>0</v>
      </c>
      <c r="L345" s="43" t="e">
        <f t="shared" si="480"/>
        <v>#DIV/0!</v>
      </c>
      <c r="M345" s="41" t="e">
        <f t="shared" si="481"/>
        <v>#DIV/0!</v>
      </c>
      <c r="N345" s="210">
        <v>0</v>
      </c>
      <c r="O345" s="210">
        <v>0</v>
      </c>
      <c r="P345" s="210">
        <v>0</v>
      </c>
      <c r="Q345" s="43" t="e">
        <f t="shared" si="482"/>
        <v>#DIV/0!</v>
      </c>
      <c r="R345" s="41" t="e">
        <f t="shared" si="483"/>
        <v>#DIV/0!</v>
      </c>
      <c r="S345" s="210">
        <v>0</v>
      </c>
      <c r="T345" s="210">
        <v>0</v>
      </c>
      <c r="U345" s="210">
        <v>0</v>
      </c>
      <c r="V345" s="43" t="e">
        <f t="shared" si="484"/>
        <v>#DIV/0!</v>
      </c>
      <c r="W345" s="41" t="e">
        <f t="shared" si="485"/>
        <v>#DIV/0!</v>
      </c>
      <c r="X345" s="212">
        <v>0</v>
      </c>
      <c r="Y345" s="210">
        <v>0</v>
      </c>
      <c r="Z345" s="210">
        <v>0</v>
      </c>
      <c r="AA345" s="43" t="e">
        <f t="shared" si="486"/>
        <v>#DIV/0!</v>
      </c>
      <c r="AB345" s="41" t="e">
        <f t="shared" si="487"/>
        <v>#DIV/0!</v>
      </c>
      <c r="AC345" s="210">
        <v>0</v>
      </c>
      <c r="AD345" s="210">
        <v>0</v>
      </c>
      <c r="AE345" s="210">
        <v>0</v>
      </c>
      <c r="AF345" s="43" t="e">
        <f t="shared" si="488"/>
        <v>#DIV/0!</v>
      </c>
      <c r="AG345" s="41" t="e">
        <f t="shared" si="489"/>
        <v>#DIV/0!</v>
      </c>
      <c r="AH345" s="212">
        <v>0</v>
      </c>
      <c r="AI345" s="210">
        <v>0</v>
      </c>
      <c r="AJ345" s="210">
        <v>0</v>
      </c>
      <c r="AK345" s="43" t="e">
        <f t="shared" si="490"/>
        <v>#DIV/0!</v>
      </c>
      <c r="AL345" s="41" t="e">
        <f t="shared" si="491"/>
        <v>#DIV/0!</v>
      </c>
      <c r="AM345" s="212">
        <v>0</v>
      </c>
      <c r="AN345" s="210">
        <v>0</v>
      </c>
      <c r="AO345" s="210">
        <v>0</v>
      </c>
      <c r="AP345" s="43" t="e">
        <f t="shared" si="492"/>
        <v>#DIV/0!</v>
      </c>
      <c r="AQ345" s="41" t="e">
        <f t="shared" si="493"/>
        <v>#DIV/0!</v>
      </c>
      <c r="AR345" s="212">
        <v>0</v>
      </c>
      <c r="AS345" s="210">
        <v>0</v>
      </c>
      <c r="AT345" s="211">
        <v>0</v>
      </c>
      <c r="AU345" s="43" t="e">
        <f t="shared" si="494"/>
        <v>#DIV/0!</v>
      </c>
      <c r="AV345" s="41" t="e">
        <f t="shared" si="495"/>
        <v>#DIV/0!</v>
      </c>
      <c r="AW345" s="211">
        <v>0</v>
      </c>
      <c r="AX345" s="210">
        <v>0</v>
      </c>
      <c r="AY345" s="210">
        <v>0</v>
      </c>
      <c r="AZ345" s="43" t="e">
        <f t="shared" si="496"/>
        <v>#DIV/0!</v>
      </c>
      <c r="BA345" s="41" t="e">
        <f t="shared" si="497"/>
        <v>#DIV/0!</v>
      </c>
      <c r="BB345" s="210">
        <v>0</v>
      </c>
      <c r="BC345" s="210">
        <v>0</v>
      </c>
      <c r="BD345" s="210">
        <v>0</v>
      </c>
      <c r="BE345" s="43" t="e">
        <f t="shared" si="498"/>
        <v>#DIV/0!</v>
      </c>
      <c r="BF345" s="41" t="e">
        <f t="shared" si="499"/>
        <v>#DIV/0!</v>
      </c>
      <c r="BG345" s="210">
        <v>0</v>
      </c>
      <c r="BH345" s="210">
        <v>0</v>
      </c>
      <c r="BI345" s="210">
        <v>0</v>
      </c>
      <c r="BJ345" s="43" t="e">
        <f t="shared" si="500"/>
        <v>#DIV/0!</v>
      </c>
      <c r="BK345" s="45" t="e">
        <f t="shared" si="501"/>
        <v>#DIV/0!</v>
      </c>
      <c r="BL345" s="213">
        <f t="shared" si="544"/>
        <v>0</v>
      </c>
      <c r="BM345" s="214">
        <f t="shared" si="545"/>
        <v>0</v>
      </c>
      <c r="BN345" s="215">
        <f t="shared" si="546"/>
        <v>0</v>
      </c>
      <c r="BO345" s="49" t="e">
        <f t="shared" si="502"/>
        <v>#DIV/0!</v>
      </c>
    </row>
    <row r="346" spans="2:71" s="131" customFormat="1" ht="15" outlineLevel="1" x14ac:dyDescent="0.2">
      <c r="B346" s="175" t="s">
        <v>105</v>
      </c>
      <c r="C346" s="53" t="e">
        <f t="shared" si="477"/>
        <v>#DIV/0!</v>
      </c>
      <c r="D346" s="561">
        <v>0</v>
      </c>
      <c r="E346" s="593">
        <v>0</v>
      </c>
      <c r="F346" s="561">
        <v>0</v>
      </c>
      <c r="G346" s="56" t="e">
        <f t="shared" si="478"/>
        <v>#DIV/0!</v>
      </c>
      <c r="H346" s="53" t="e">
        <f t="shared" si="479"/>
        <v>#DIV/0!</v>
      </c>
      <c r="I346" s="176">
        <v>0</v>
      </c>
      <c r="J346" s="176">
        <v>0</v>
      </c>
      <c r="K346" s="176">
        <v>0</v>
      </c>
      <c r="L346" s="56" t="e">
        <f t="shared" si="480"/>
        <v>#DIV/0!</v>
      </c>
      <c r="M346" s="53" t="e">
        <f t="shared" si="481"/>
        <v>#DIV/0!</v>
      </c>
      <c r="N346" s="176">
        <v>0</v>
      </c>
      <c r="O346" s="176">
        <v>0</v>
      </c>
      <c r="P346" s="176">
        <v>0</v>
      </c>
      <c r="Q346" s="56" t="e">
        <f t="shared" si="482"/>
        <v>#DIV/0!</v>
      </c>
      <c r="R346" s="53" t="e">
        <f t="shared" si="483"/>
        <v>#DIV/0!</v>
      </c>
      <c r="S346" s="176">
        <v>0</v>
      </c>
      <c r="T346" s="176">
        <v>0</v>
      </c>
      <c r="U346" s="176">
        <v>0</v>
      </c>
      <c r="V346" s="56" t="e">
        <f t="shared" si="484"/>
        <v>#DIV/0!</v>
      </c>
      <c r="W346" s="53" t="e">
        <f t="shared" si="485"/>
        <v>#DIV/0!</v>
      </c>
      <c r="X346" s="180">
        <v>0</v>
      </c>
      <c r="Y346" s="176">
        <v>0</v>
      </c>
      <c r="Z346" s="176">
        <v>0</v>
      </c>
      <c r="AA346" s="56" t="e">
        <f t="shared" si="486"/>
        <v>#DIV/0!</v>
      </c>
      <c r="AB346" s="53" t="e">
        <f t="shared" si="487"/>
        <v>#DIV/0!</v>
      </c>
      <c r="AC346" s="176">
        <v>0</v>
      </c>
      <c r="AD346" s="176">
        <v>0</v>
      </c>
      <c r="AE346" s="176">
        <v>0</v>
      </c>
      <c r="AF346" s="56" t="e">
        <f t="shared" si="488"/>
        <v>#DIV/0!</v>
      </c>
      <c r="AG346" s="53" t="e">
        <f t="shared" si="489"/>
        <v>#DIV/0!</v>
      </c>
      <c r="AH346" s="180">
        <v>0</v>
      </c>
      <c r="AI346" s="176">
        <v>0</v>
      </c>
      <c r="AJ346" s="176">
        <v>0</v>
      </c>
      <c r="AK346" s="56" t="e">
        <f t="shared" si="490"/>
        <v>#DIV/0!</v>
      </c>
      <c r="AL346" s="53" t="e">
        <f t="shared" si="491"/>
        <v>#DIV/0!</v>
      </c>
      <c r="AM346" s="180">
        <v>0</v>
      </c>
      <c r="AN346" s="176">
        <v>0</v>
      </c>
      <c r="AO346" s="176">
        <v>0</v>
      </c>
      <c r="AP346" s="56" t="e">
        <f t="shared" si="492"/>
        <v>#DIV/0!</v>
      </c>
      <c r="AQ346" s="53" t="e">
        <f t="shared" si="493"/>
        <v>#DIV/0!</v>
      </c>
      <c r="AR346" s="180">
        <v>0</v>
      </c>
      <c r="AS346" s="176">
        <v>0</v>
      </c>
      <c r="AT346" s="181">
        <v>0</v>
      </c>
      <c r="AU346" s="56" t="e">
        <f t="shared" si="494"/>
        <v>#DIV/0!</v>
      </c>
      <c r="AV346" s="53" t="e">
        <f t="shared" si="495"/>
        <v>#DIV/0!</v>
      </c>
      <c r="AW346" s="181">
        <v>0</v>
      </c>
      <c r="AX346" s="176">
        <v>0</v>
      </c>
      <c r="AY346" s="176">
        <v>0</v>
      </c>
      <c r="AZ346" s="56" t="e">
        <f t="shared" si="496"/>
        <v>#DIV/0!</v>
      </c>
      <c r="BA346" s="53" t="e">
        <f t="shared" si="497"/>
        <v>#DIV/0!</v>
      </c>
      <c r="BB346" s="176">
        <v>0</v>
      </c>
      <c r="BC346" s="176">
        <v>0</v>
      </c>
      <c r="BD346" s="176">
        <v>0</v>
      </c>
      <c r="BE346" s="56" t="e">
        <f t="shared" si="498"/>
        <v>#DIV/0!</v>
      </c>
      <c r="BF346" s="53" t="e">
        <f t="shared" si="499"/>
        <v>#DIV/0!</v>
      </c>
      <c r="BG346" s="176">
        <v>0</v>
      </c>
      <c r="BH346" s="176">
        <v>0</v>
      </c>
      <c r="BI346" s="176">
        <v>0</v>
      </c>
      <c r="BJ346" s="56" t="e">
        <f t="shared" si="500"/>
        <v>#DIV/0!</v>
      </c>
      <c r="BK346" s="57" t="e">
        <f t="shared" si="501"/>
        <v>#DIV/0!</v>
      </c>
      <c r="BL346" s="183">
        <f t="shared" si="544"/>
        <v>0</v>
      </c>
      <c r="BM346" s="184">
        <f t="shared" si="545"/>
        <v>0</v>
      </c>
      <c r="BN346" s="185">
        <f t="shared" si="546"/>
        <v>0</v>
      </c>
      <c r="BO346" s="59" t="e">
        <f t="shared" si="502"/>
        <v>#DIV/0!</v>
      </c>
      <c r="BP346" s="464">
        <f>+BL346-BL344-BL345</f>
        <v>0</v>
      </c>
      <c r="BQ346" s="464">
        <f t="shared" ref="BQ346:BR346" si="547">+BM346-BM344-BM345</f>
        <v>0</v>
      </c>
      <c r="BR346" s="464">
        <f t="shared" si="547"/>
        <v>0</v>
      </c>
    </row>
    <row r="347" spans="2:71" ht="14.25" outlineLevel="1" x14ac:dyDescent="0.2">
      <c r="B347" s="306" t="s">
        <v>106</v>
      </c>
      <c r="C347" s="87" t="e">
        <f t="shared" si="477"/>
        <v>#DIV/0!</v>
      </c>
      <c r="D347" s="693">
        <f>IFERROR(D344/D340,0)</f>
        <v>0</v>
      </c>
      <c r="E347" s="617"/>
      <c r="F347" s="582"/>
      <c r="G347" s="89" t="e">
        <f t="shared" si="478"/>
        <v>#DIV/0!</v>
      </c>
      <c r="H347" s="87" t="e">
        <f t="shared" si="479"/>
        <v>#DIV/0!</v>
      </c>
      <c r="I347" s="507"/>
      <c r="J347" s="507"/>
      <c r="K347" s="507"/>
      <c r="L347" s="89" t="e">
        <f t="shared" si="480"/>
        <v>#DIV/0!</v>
      </c>
      <c r="M347" s="87" t="e">
        <f t="shared" si="481"/>
        <v>#DIV/0!</v>
      </c>
      <c r="N347" s="507"/>
      <c r="O347" s="507"/>
      <c r="P347" s="507"/>
      <c r="Q347" s="89" t="e">
        <f t="shared" si="482"/>
        <v>#DIV/0!</v>
      </c>
      <c r="R347" s="87" t="e">
        <f t="shared" si="483"/>
        <v>#DIV/0!</v>
      </c>
      <c r="S347" s="507"/>
      <c r="T347" s="507"/>
      <c r="U347" s="507"/>
      <c r="V347" s="89" t="e">
        <f t="shared" si="484"/>
        <v>#DIV/0!</v>
      </c>
      <c r="W347" s="87" t="e">
        <f t="shared" si="485"/>
        <v>#DIV/0!</v>
      </c>
      <c r="X347" s="315"/>
      <c r="Y347" s="507"/>
      <c r="Z347" s="507"/>
      <c r="AA347" s="89" t="e">
        <f t="shared" si="486"/>
        <v>#DIV/0!</v>
      </c>
      <c r="AB347" s="87" t="e">
        <f t="shared" si="487"/>
        <v>#DIV/0!</v>
      </c>
      <c r="AC347" s="507"/>
      <c r="AD347" s="507"/>
      <c r="AE347" s="507"/>
      <c r="AF347" s="89" t="e">
        <f t="shared" si="488"/>
        <v>#DIV/0!</v>
      </c>
      <c r="AG347" s="87" t="e">
        <f t="shared" si="489"/>
        <v>#DIV/0!</v>
      </c>
      <c r="AH347" s="315"/>
      <c r="AI347" s="507"/>
      <c r="AJ347" s="507"/>
      <c r="AK347" s="89" t="e">
        <f t="shared" si="490"/>
        <v>#DIV/0!</v>
      </c>
      <c r="AL347" s="87" t="e">
        <f t="shared" si="491"/>
        <v>#DIV/0!</v>
      </c>
      <c r="AM347" s="315"/>
      <c r="AN347" s="507"/>
      <c r="AO347" s="507"/>
      <c r="AP347" s="89" t="e">
        <f t="shared" si="492"/>
        <v>#DIV/0!</v>
      </c>
      <c r="AQ347" s="87" t="e">
        <f t="shared" si="493"/>
        <v>#DIV/0!</v>
      </c>
      <c r="AR347" s="315"/>
      <c r="AS347" s="507"/>
      <c r="AT347" s="508"/>
      <c r="AU347" s="89" t="e">
        <f t="shared" si="494"/>
        <v>#DIV/0!</v>
      </c>
      <c r="AV347" s="87" t="e">
        <f t="shared" si="495"/>
        <v>#DIV/0!</v>
      </c>
      <c r="AW347" s="317"/>
      <c r="AX347" s="507"/>
      <c r="AY347" s="507"/>
      <c r="AZ347" s="89" t="e">
        <f t="shared" si="496"/>
        <v>#DIV/0!</v>
      </c>
      <c r="BA347" s="87" t="e">
        <f t="shared" si="497"/>
        <v>#DIV/0!</v>
      </c>
      <c r="BB347" s="507"/>
      <c r="BC347" s="507"/>
      <c r="BD347" s="507"/>
      <c r="BE347" s="89" t="e">
        <f t="shared" si="498"/>
        <v>#DIV/0!</v>
      </c>
      <c r="BF347" s="87" t="e">
        <f t="shared" si="499"/>
        <v>#DIV/0!</v>
      </c>
      <c r="BG347" s="507"/>
      <c r="BH347" s="507"/>
      <c r="BI347" s="507"/>
      <c r="BJ347" s="89" t="e">
        <f t="shared" si="500"/>
        <v>#DIV/0!</v>
      </c>
      <c r="BK347" s="91" t="e">
        <f t="shared" si="501"/>
        <v>#DIV/0!</v>
      </c>
      <c r="BL347" s="318" t="e">
        <f>+BL344/BL340</f>
        <v>#DIV/0!</v>
      </c>
      <c r="BM347" s="319" t="e">
        <f t="shared" ref="BM347:BN347" si="548">+BM344/BM340</f>
        <v>#DIV/0!</v>
      </c>
      <c r="BN347" s="320" t="e">
        <f t="shared" si="548"/>
        <v>#DIV/0!</v>
      </c>
      <c r="BO347" s="93" t="e">
        <f t="shared" si="502"/>
        <v>#DIV/0!</v>
      </c>
    </row>
    <row r="348" spans="2:71" ht="14.25" outlineLevel="1" x14ac:dyDescent="0.2">
      <c r="B348" s="306" t="s">
        <v>107</v>
      </c>
      <c r="C348" s="87" t="e">
        <f t="shared" si="477"/>
        <v>#DIV/0!</v>
      </c>
      <c r="D348" s="693">
        <f>+IFERROR(D345/D343,0)</f>
        <v>0</v>
      </c>
      <c r="E348" s="617"/>
      <c r="F348" s="582"/>
      <c r="G348" s="89" t="e">
        <f t="shared" si="478"/>
        <v>#DIV/0!</v>
      </c>
      <c r="H348" s="87" t="e">
        <f t="shared" si="479"/>
        <v>#DIV/0!</v>
      </c>
      <c r="I348" s="507"/>
      <c r="J348" s="507"/>
      <c r="K348" s="507"/>
      <c r="L348" s="89" t="e">
        <f t="shared" si="480"/>
        <v>#DIV/0!</v>
      </c>
      <c r="M348" s="87" t="e">
        <f t="shared" si="481"/>
        <v>#DIV/0!</v>
      </c>
      <c r="N348" s="507"/>
      <c r="O348" s="507"/>
      <c r="P348" s="507"/>
      <c r="Q348" s="89" t="e">
        <f t="shared" si="482"/>
        <v>#DIV/0!</v>
      </c>
      <c r="R348" s="87" t="e">
        <f t="shared" si="483"/>
        <v>#DIV/0!</v>
      </c>
      <c r="S348" s="507"/>
      <c r="T348" s="507"/>
      <c r="U348" s="507"/>
      <c r="V348" s="89" t="e">
        <f t="shared" si="484"/>
        <v>#DIV/0!</v>
      </c>
      <c r="W348" s="87" t="e">
        <f t="shared" si="485"/>
        <v>#DIV/0!</v>
      </c>
      <c r="X348" s="315"/>
      <c r="Y348" s="507"/>
      <c r="Z348" s="507"/>
      <c r="AA348" s="89" t="e">
        <f t="shared" si="486"/>
        <v>#DIV/0!</v>
      </c>
      <c r="AB348" s="87" t="e">
        <f t="shared" si="487"/>
        <v>#DIV/0!</v>
      </c>
      <c r="AC348" s="507"/>
      <c r="AD348" s="507"/>
      <c r="AE348" s="507"/>
      <c r="AF348" s="89" t="e">
        <f t="shared" si="488"/>
        <v>#DIV/0!</v>
      </c>
      <c r="AG348" s="87" t="e">
        <f t="shared" si="489"/>
        <v>#DIV/0!</v>
      </c>
      <c r="AH348" s="315"/>
      <c r="AI348" s="507"/>
      <c r="AJ348" s="507"/>
      <c r="AK348" s="89" t="e">
        <f t="shared" si="490"/>
        <v>#DIV/0!</v>
      </c>
      <c r="AL348" s="87" t="e">
        <f t="shared" si="491"/>
        <v>#DIV/0!</v>
      </c>
      <c r="AM348" s="315"/>
      <c r="AN348" s="507"/>
      <c r="AO348" s="507"/>
      <c r="AP348" s="89" t="e">
        <f t="shared" si="492"/>
        <v>#DIV/0!</v>
      </c>
      <c r="AQ348" s="87" t="e">
        <f t="shared" si="493"/>
        <v>#DIV/0!</v>
      </c>
      <c r="AR348" s="315"/>
      <c r="AS348" s="507"/>
      <c r="AT348" s="508"/>
      <c r="AU348" s="89" t="e">
        <f t="shared" si="494"/>
        <v>#DIV/0!</v>
      </c>
      <c r="AV348" s="87" t="e">
        <f t="shared" si="495"/>
        <v>#DIV/0!</v>
      </c>
      <c r="AW348" s="317"/>
      <c r="AX348" s="507"/>
      <c r="AY348" s="507"/>
      <c r="AZ348" s="89" t="e">
        <f t="shared" si="496"/>
        <v>#DIV/0!</v>
      </c>
      <c r="BA348" s="87" t="e">
        <f t="shared" si="497"/>
        <v>#DIV/0!</v>
      </c>
      <c r="BB348" s="507"/>
      <c r="BC348" s="507"/>
      <c r="BD348" s="507"/>
      <c r="BE348" s="89" t="e">
        <f t="shared" si="498"/>
        <v>#DIV/0!</v>
      </c>
      <c r="BF348" s="87" t="e">
        <f t="shared" si="499"/>
        <v>#DIV/0!</v>
      </c>
      <c r="BG348" s="507"/>
      <c r="BH348" s="507"/>
      <c r="BI348" s="507"/>
      <c r="BJ348" s="89" t="e">
        <f t="shared" si="500"/>
        <v>#DIV/0!</v>
      </c>
      <c r="BK348" s="91" t="e">
        <f t="shared" si="501"/>
        <v>#DIV/0!</v>
      </c>
      <c r="BL348" s="318" t="e">
        <f>+BL345/BL343</f>
        <v>#DIV/0!</v>
      </c>
      <c r="BM348" s="319" t="e">
        <f t="shared" ref="BM348:BN348" si="549">+BM345/BM343</f>
        <v>#DIV/0!</v>
      </c>
      <c r="BN348" s="320" t="e">
        <f t="shared" si="549"/>
        <v>#DIV/0!</v>
      </c>
      <c r="BO348" s="93" t="e">
        <f t="shared" si="502"/>
        <v>#DIV/0!</v>
      </c>
    </row>
    <row r="349" spans="2:71" ht="14.25" outlineLevel="1" x14ac:dyDescent="0.2">
      <c r="B349" s="306" t="s">
        <v>108</v>
      </c>
      <c r="C349" s="87" t="e">
        <f t="shared" si="477"/>
        <v>#DIV/0!</v>
      </c>
      <c r="D349" s="692">
        <f>+IFERROR(D346/D339,0)</f>
        <v>0</v>
      </c>
      <c r="E349" s="614"/>
      <c r="F349" s="579"/>
      <c r="G349" s="89" t="e">
        <f t="shared" si="478"/>
        <v>#DIV/0!</v>
      </c>
      <c r="H349" s="87" t="e">
        <f t="shared" si="479"/>
        <v>#DIV/0!</v>
      </c>
      <c r="I349" s="316"/>
      <c r="J349" s="316"/>
      <c r="K349" s="316"/>
      <c r="L349" s="89" t="e">
        <f t="shared" si="480"/>
        <v>#DIV/0!</v>
      </c>
      <c r="M349" s="87" t="e">
        <f t="shared" si="481"/>
        <v>#DIV/0!</v>
      </c>
      <c r="N349" s="316"/>
      <c r="O349" s="316"/>
      <c r="P349" s="316"/>
      <c r="Q349" s="89" t="e">
        <f t="shared" si="482"/>
        <v>#DIV/0!</v>
      </c>
      <c r="R349" s="87" t="e">
        <f t="shared" si="483"/>
        <v>#DIV/0!</v>
      </c>
      <c r="S349" s="316"/>
      <c r="T349" s="316"/>
      <c r="U349" s="316"/>
      <c r="V349" s="89" t="e">
        <f t="shared" si="484"/>
        <v>#DIV/0!</v>
      </c>
      <c r="W349" s="87" t="e">
        <f t="shared" si="485"/>
        <v>#DIV/0!</v>
      </c>
      <c r="X349" s="315"/>
      <c r="Y349" s="316"/>
      <c r="Z349" s="316"/>
      <c r="AA349" s="89" t="e">
        <f t="shared" si="486"/>
        <v>#DIV/0!</v>
      </c>
      <c r="AB349" s="87" t="e">
        <f t="shared" si="487"/>
        <v>#DIV/0!</v>
      </c>
      <c r="AC349" s="316"/>
      <c r="AD349" s="316"/>
      <c r="AE349" s="316"/>
      <c r="AF349" s="89" t="e">
        <f t="shared" si="488"/>
        <v>#DIV/0!</v>
      </c>
      <c r="AG349" s="87" t="e">
        <f t="shared" si="489"/>
        <v>#DIV/0!</v>
      </c>
      <c r="AH349" s="315"/>
      <c r="AI349" s="316"/>
      <c r="AJ349" s="316"/>
      <c r="AK349" s="89" t="e">
        <f t="shared" si="490"/>
        <v>#DIV/0!</v>
      </c>
      <c r="AL349" s="87" t="e">
        <f t="shared" si="491"/>
        <v>#DIV/0!</v>
      </c>
      <c r="AM349" s="315"/>
      <c r="AN349" s="316"/>
      <c r="AO349" s="316"/>
      <c r="AP349" s="89" t="e">
        <f t="shared" si="492"/>
        <v>#DIV/0!</v>
      </c>
      <c r="AQ349" s="87" t="e">
        <f t="shared" si="493"/>
        <v>#DIV/0!</v>
      </c>
      <c r="AR349" s="315"/>
      <c r="AS349" s="316"/>
      <c r="AT349" s="317"/>
      <c r="AU349" s="89" t="e">
        <f t="shared" si="494"/>
        <v>#DIV/0!</v>
      </c>
      <c r="AV349" s="87" t="e">
        <f t="shared" si="495"/>
        <v>#DIV/0!</v>
      </c>
      <c r="AW349" s="317"/>
      <c r="AX349" s="316"/>
      <c r="AY349" s="316"/>
      <c r="AZ349" s="89" t="e">
        <f t="shared" si="496"/>
        <v>#DIV/0!</v>
      </c>
      <c r="BA349" s="87" t="e">
        <f t="shared" si="497"/>
        <v>#DIV/0!</v>
      </c>
      <c r="BB349" s="316"/>
      <c r="BC349" s="316"/>
      <c r="BD349" s="316"/>
      <c r="BE349" s="89" t="e">
        <f t="shared" si="498"/>
        <v>#DIV/0!</v>
      </c>
      <c r="BF349" s="87" t="e">
        <f t="shared" si="499"/>
        <v>#DIV/0!</v>
      </c>
      <c r="BG349" s="316"/>
      <c r="BH349" s="316"/>
      <c r="BI349" s="316"/>
      <c r="BJ349" s="89" t="e">
        <f t="shared" si="500"/>
        <v>#DIV/0!</v>
      </c>
      <c r="BK349" s="91" t="e">
        <f t="shared" si="501"/>
        <v>#DIV/0!</v>
      </c>
      <c r="BL349" s="318" t="e">
        <f>+BL346/BL339</f>
        <v>#DIV/0!</v>
      </c>
      <c r="BM349" s="319" t="e">
        <f t="shared" ref="BM349:BN349" si="550">+BM346/BM339</f>
        <v>#DIV/0!</v>
      </c>
      <c r="BN349" s="320" t="e">
        <f t="shared" si="550"/>
        <v>#DIV/0!</v>
      </c>
      <c r="BO349" s="93" t="e">
        <f t="shared" si="502"/>
        <v>#DIV/0!</v>
      </c>
    </row>
    <row r="350" spans="2:71" ht="14.25" outlineLevel="1" x14ac:dyDescent="0.2">
      <c r="B350" s="306"/>
      <c r="C350" s="41" t="e">
        <f t="shared" si="477"/>
        <v>#DIV/0!</v>
      </c>
      <c r="D350" s="579"/>
      <c r="E350" s="614"/>
      <c r="F350" s="579"/>
      <c r="G350" s="43" t="e">
        <f t="shared" si="478"/>
        <v>#DIV/0!</v>
      </c>
      <c r="H350" s="41" t="e">
        <f t="shared" si="479"/>
        <v>#DIV/0!</v>
      </c>
      <c r="I350" s="316"/>
      <c r="J350" s="316"/>
      <c r="K350" s="316"/>
      <c r="L350" s="43" t="e">
        <f t="shared" si="480"/>
        <v>#DIV/0!</v>
      </c>
      <c r="M350" s="41" t="e">
        <f t="shared" si="481"/>
        <v>#DIV/0!</v>
      </c>
      <c r="N350" s="316"/>
      <c r="O350" s="316"/>
      <c r="P350" s="316"/>
      <c r="Q350" s="43" t="e">
        <f t="shared" si="482"/>
        <v>#DIV/0!</v>
      </c>
      <c r="R350" s="41" t="e">
        <f t="shared" si="483"/>
        <v>#DIV/0!</v>
      </c>
      <c r="S350" s="316"/>
      <c r="T350" s="316"/>
      <c r="U350" s="316"/>
      <c r="V350" s="43" t="e">
        <f t="shared" si="484"/>
        <v>#DIV/0!</v>
      </c>
      <c r="W350" s="41" t="e">
        <f t="shared" si="485"/>
        <v>#DIV/0!</v>
      </c>
      <c r="X350" s="315"/>
      <c r="Y350" s="316"/>
      <c r="Z350" s="316"/>
      <c r="AA350" s="43" t="e">
        <f t="shared" si="486"/>
        <v>#DIV/0!</v>
      </c>
      <c r="AB350" s="41" t="e">
        <f t="shared" si="487"/>
        <v>#DIV/0!</v>
      </c>
      <c r="AC350" s="316"/>
      <c r="AD350" s="316"/>
      <c r="AE350" s="316"/>
      <c r="AF350" s="43" t="e">
        <f t="shared" si="488"/>
        <v>#DIV/0!</v>
      </c>
      <c r="AG350" s="41" t="e">
        <f t="shared" si="489"/>
        <v>#DIV/0!</v>
      </c>
      <c r="AH350" s="315"/>
      <c r="AI350" s="316"/>
      <c r="AJ350" s="316"/>
      <c r="AK350" s="43" t="e">
        <f t="shared" si="490"/>
        <v>#DIV/0!</v>
      </c>
      <c r="AL350" s="41" t="e">
        <f t="shared" si="491"/>
        <v>#DIV/0!</v>
      </c>
      <c r="AM350" s="315"/>
      <c r="AN350" s="316"/>
      <c r="AO350" s="316"/>
      <c r="AP350" s="43" t="e">
        <f t="shared" si="492"/>
        <v>#DIV/0!</v>
      </c>
      <c r="AQ350" s="41" t="e">
        <f t="shared" si="493"/>
        <v>#DIV/0!</v>
      </c>
      <c r="AR350" s="315"/>
      <c r="AS350" s="316"/>
      <c r="AT350" s="317"/>
      <c r="AU350" s="43" t="e">
        <f t="shared" si="494"/>
        <v>#DIV/0!</v>
      </c>
      <c r="AV350" s="41" t="e">
        <f t="shared" si="495"/>
        <v>#DIV/0!</v>
      </c>
      <c r="AW350" s="317"/>
      <c r="AX350" s="316"/>
      <c r="AY350" s="316"/>
      <c r="AZ350" s="43" t="e">
        <f t="shared" si="496"/>
        <v>#DIV/0!</v>
      </c>
      <c r="BA350" s="41" t="e">
        <f t="shared" si="497"/>
        <v>#DIV/0!</v>
      </c>
      <c r="BB350" s="316"/>
      <c r="BC350" s="316"/>
      <c r="BD350" s="316"/>
      <c r="BE350" s="43" t="e">
        <f t="shared" si="498"/>
        <v>#DIV/0!</v>
      </c>
      <c r="BF350" s="41" t="e">
        <f t="shared" si="499"/>
        <v>#DIV/0!</v>
      </c>
      <c r="BG350" s="316"/>
      <c r="BH350" s="316"/>
      <c r="BI350" s="316"/>
      <c r="BJ350" s="43" t="e">
        <f t="shared" si="500"/>
        <v>#DIV/0!</v>
      </c>
      <c r="BK350" s="45" t="e">
        <f t="shared" si="501"/>
        <v>#DIV/0!</v>
      </c>
      <c r="BL350" s="318"/>
      <c r="BM350" s="319"/>
      <c r="BN350" s="320"/>
      <c r="BO350" s="49" t="e">
        <f t="shared" si="502"/>
        <v>#DIV/0!</v>
      </c>
    </row>
    <row r="351" spans="2:71" ht="15" outlineLevel="1" x14ac:dyDescent="0.2">
      <c r="B351" s="504" t="s">
        <v>122</v>
      </c>
      <c r="C351" s="41" t="e">
        <f t="shared" si="477"/>
        <v>#DIV/0!</v>
      </c>
      <c r="D351" s="577"/>
      <c r="E351" s="611"/>
      <c r="F351" s="577"/>
      <c r="G351" s="43" t="e">
        <f t="shared" si="478"/>
        <v>#DIV/0!</v>
      </c>
      <c r="H351" s="41" t="e">
        <f t="shared" si="479"/>
        <v>#DIV/0!</v>
      </c>
      <c r="I351" s="300"/>
      <c r="J351" s="300"/>
      <c r="K351" s="300"/>
      <c r="L351" s="43" t="e">
        <f t="shared" si="480"/>
        <v>#DIV/0!</v>
      </c>
      <c r="M351" s="41" t="e">
        <f t="shared" si="481"/>
        <v>#DIV/0!</v>
      </c>
      <c r="N351" s="300"/>
      <c r="O351" s="300"/>
      <c r="P351" s="300"/>
      <c r="Q351" s="43" t="e">
        <f t="shared" si="482"/>
        <v>#DIV/0!</v>
      </c>
      <c r="R351" s="41" t="e">
        <f t="shared" si="483"/>
        <v>#DIV/0!</v>
      </c>
      <c r="S351" s="300"/>
      <c r="T351" s="300"/>
      <c r="U351" s="300"/>
      <c r="V351" s="43" t="e">
        <f t="shared" si="484"/>
        <v>#DIV/0!</v>
      </c>
      <c r="W351" s="41" t="e">
        <f t="shared" si="485"/>
        <v>#DIV/0!</v>
      </c>
      <c r="X351" s="305"/>
      <c r="Y351" s="300"/>
      <c r="Z351" s="300"/>
      <c r="AA351" s="43" t="e">
        <f t="shared" si="486"/>
        <v>#DIV/0!</v>
      </c>
      <c r="AB351" s="41" t="e">
        <f t="shared" si="487"/>
        <v>#DIV/0!</v>
      </c>
      <c r="AC351" s="300"/>
      <c r="AD351" s="300"/>
      <c r="AE351" s="300"/>
      <c r="AF351" s="43" t="e">
        <f t="shared" si="488"/>
        <v>#DIV/0!</v>
      </c>
      <c r="AG351" s="41" t="e">
        <f t="shared" si="489"/>
        <v>#DIV/0!</v>
      </c>
      <c r="AH351" s="305"/>
      <c r="AI351" s="300"/>
      <c r="AJ351" s="300"/>
      <c r="AK351" s="43" t="e">
        <f t="shared" si="490"/>
        <v>#DIV/0!</v>
      </c>
      <c r="AL351" s="41" t="e">
        <f t="shared" si="491"/>
        <v>#DIV/0!</v>
      </c>
      <c r="AM351" s="305"/>
      <c r="AN351" s="300"/>
      <c r="AO351" s="300"/>
      <c r="AP351" s="43" t="e">
        <f t="shared" si="492"/>
        <v>#DIV/0!</v>
      </c>
      <c r="AQ351" s="41" t="e">
        <f t="shared" si="493"/>
        <v>#DIV/0!</v>
      </c>
      <c r="AR351" s="305"/>
      <c r="AS351" s="300"/>
      <c r="AT351" s="301"/>
      <c r="AU351" s="43" t="e">
        <f t="shared" si="494"/>
        <v>#DIV/0!</v>
      </c>
      <c r="AV351" s="41" t="e">
        <f t="shared" si="495"/>
        <v>#DIV/0!</v>
      </c>
      <c r="AW351" s="301"/>
      <c r="AX351" s="300"/>
      <c r="AY351" s="300"/>
      <c r="AZ351" s="43" t="e">
        <f t="shared" si="496"/>
        <v>#DIV/0!</v>
      </c>
      <c r="BA351" s="41" t="e">
        <f t="shared" si="497"/>
        <v>#DIV/0!</v>
      </c>
      <c r="BB351" s="300"/>
      <c r="BC351" s="300"/>
      <c r="BD351" s="300"/>
      <c r="BE351" s="43" t="e">
        <f t="shared" si="498"/>
        <v>#DIV/0!</v>
      </c>
      <c r="BF351" s="41" t="e">
        <f t="shared" si="499"/>
        <v>#DIV/0!</v>
      </c>
      <c r="BG351" s="300"/>
      <c r="BH351" s="300"/>
      <c r="BI351" s="300"/>
      <c r="BJ351" s="43" t="e">
        <f t="shared" si="500"/>
        <v>#DIV/0!</v>
      </c>
      <c r="BK351" s="45" t="e">
        <f t="shared" si="501"/>
        <v>#DIV/0!</v>
      </c>
      <c r="BL351" s="302"/>
      <c r="BM351" s="303"/>
      <c r="BN351" s="304"/>
      <c r="BO351" s="49" t="e">
        <f t="shared" si="502"/>
        <v>#DIV/0!</v>
      </c>
    </row>
    <row r="352" spans="2:71" ht="15" outlineLevel="1" x14ac:dyDescent="0.2">
      <c r="B352" s="175" t="s">
        <v>97</v>
      </c>
      <c r="C352" s="53">
        <f t="shared" si="477"/>
        <v>-0.11657049837943124</v>
      </c>
      <c r="D352" s="682">
        <f>+D353+D354</f>
        <v>20640.900000000001</v>
      </c>
      <c r="E352" s="593">
        <v>18234.78</v>
      </c>
      <c r="F352" s="561">
        <v>17801.498184975899</v>
      </c>
      <c r="G352" s="56">
        <f t="shared" si="478"/>
        <v>-2.4339626391096738E-2</v>
      </c>
      <c r="H352" s="53">
        <f t="shared" si="479"/>
        <v>0.27554280779367052</v>
      </c>
      <c r="I352" s="176">
        <v>20402.71</v>
      </c>
      <c r="J352" s="176">
        <v>26024.53</v>
      </c>
      <c r="K352" s="176">
        <v>22386.882007565</v>
      </c>
      <c r="L352" s="56">
        <f t="shared" si="480"/>
        <v>-0.16249015790612381</v>
      </c>
      <c r="M352" s="53">
        <f t="shared" si="481"/>
        <v>-0.48133103783970965</v>
      </c>
      <c r="N352" s="176">
        <v>30610.7</v>
      </c>
      <c r="O352" s="176">
        <v>15876.82</v>
      </c>
      <c r="P352" s="176">
        <v>15267.345123126701</v>
      </c>
      <c r="Q352" s="56">
        <f t="shared" si="482"/>
        <v>-3.9920161099265203E-2</v>
      </c>
      <c r="R352" s="53">
        <f t="shared" si="483"/>
        <v>-1</v>
      </c>
      <c r="S352" s="176">
        <v>31609.53</v>
      </c>
      <c r="T352" s="176">
        <v>0</v>
      </c>
      <c r="U352" s="176">
        <v>7159.6483223232399</v>
      </c>
      <c r="V352" s="56">
        <f t="shared" si="484"/>
        <v>1</v>
      </c>
      <c r="W352" s="53">
        <f t="shared" si="485"/>
        <v>-1</v>
      </c>
      <c r="X352" s="180">
        <v>3097.28</v>
      </c>
      <c r="Y352" s="176">
        <v>0</v>
      </c>
      <c r="Z352" s="176">
        <v>5323.1918982954503</v>
      </c>
      <c r="AA352" s="56">
        <f t="shared" si="486"/>
        <v>1</v>
      </c>
      <c r="AB352" s="53">
        <f t="shared" si="487"/>
        <v>-1</v>
      </c>
      <c r="AC352" s="176">
        <v>58251.12</v>
      </c>
      <c r="AD352" s="176">
        <v>0</v>
      </c>
      <c r="AE352" s="176">
        <v>61029.421061402201</v>
      </c>
      <c r="AF352" s="56">
        <f t="shared" si="488"/>
        <v>1</v>
      </c>
      <c r="AG352" s="53">
        <f t="shared" si="489"/>
        <v>0.14216240397177446</v>
      </c>
      <c r="AH352" s="180">
        <v>84296.83</v>
      </c>
      <c r="AI352" s="176">
        <v>96280.67</v>
      </c>
      <c r="AJ352" s="176">
        <v>145285.280922793</v>
      </c>
      <c r="AK352" s="56">
        <f t="shared" si="490"/>
        <v>0.33729921304853216</v>
      </c>
      <c r="AL352" s="53">
        <f t="shared" si="491"/>
        <v>1.4043232262507592</v>
      </c>
      <c r="AM352" s="180">
        <v>68798.62</v>
      </c>
      <c r="AN352" s="176">
        <v>165414.12</v>
      </c>
      <c r="AO352" s="176">
        <v>168079.69723500099</v>
      </c>
      <c r="AP352" s="56">
        <f t="shared" si="492"/>
        <v>1.5859007832897933E-2</v>
      </c>
      <c r="AQ352" s="53">
        <f t="shared" si="493"/>
        <v>-0.63978256811014522</v>
      </c>
      <c r="AR352" s="180">
        <v>58399.99</v>
      </c>
      <c r="AS352" s="176">
        <v>21036.694420193198</v>
      </c>
      <c r="AT352" s="181">
        <v>24882.111679798501</v>
      </c>
      <c r="AU352" s="56">
        <f t="shared" si="494"/>
        <v>0.15454545454545776</v>
      </c>
      <c r="AV352" s="53">
        <f t="shared" si="495"/>
        <v>-0.5923303607692475</v>
      </c>
      <c r="AW352" s="181">
        <v>19525.64</v>
      </c>
      <c r="AX352" s="176">
        <v>7960.0106145495502</v>
      </c>
      <c r="AY352" s="176">
        <v>32515.693226541898</v>
      </c>
      <c r="AZ352" s="56">
        <f t="shared" si="496"/>
        <v>0.75519480519480497</v>
      </c>
      <c r="BA352" s="53">
        <f t="shared" si="497"/>
        <v>-0.17965801214181004</v>
      </c>
      <c r="BB352" s="176">
        <v>20055</v>
      </c>
      <c r="BC352" s="176">
        <v>16451.958566496</v>
      </c>
      <c r="BD352" s="176">
        <v>22265.1506131682</v>
      </c>
      <c r="BE352" s="56">
        <f t="shared" si="498"/>
        <v>0.2610892756878152</v>
      </c>
      <c r="BF352" s="53">
        <f t="shared" si="499"/>
        <v>-0.5401314505601521</v>
      </c>
      <c r="BG352" s="176">
        <v>17558.84</v>
      </c>
      <c r="BH352" s="176">
        <v>8074.7582806463797</v>
      </c>
      <c r="BI352" s="176">
        <v>14637.828129055701</v>
      </c>
      <c r="BJ352" s="56">
        <f t="shared" si="500"/>
        <v>0.44836363636363519</v>
      </c>
      <c r="BK352" s="57">
        <f t="shared" si="501"/>
        <v>-0.1336253839912416</v>
      </c>
      <c r="BL352" s="183">
        <f t="shared" ref="BL352:BN358" si="551">+D352+I352+N352+S352+X352+AC352+AH352+AM352+AR352++AW352+BB352+BG352</f>
        <v>433247.16000000003</v>
      </c>
      <c r="BM352" s="184">
        <f t="shared" si="551"/>
        <v>375354.34188188514</v>
      </c>
      <c r="BN352" s="185">
        <f t="shared" si="551"/>
        <v>536633.74840404687</v>
      </c>
      <c r="BO352" s="59">
        <f t="shared" si="502"/>
        <v>0.30053906784992185</v>
      </c>
      <c r="BP352" s="464">
        <f>+BL352-BL353-BL354</f>
        <v>0</v>
      </c>
      <c r="BQ352" s="464">
        <f t="shared" ref="BQ352:BR352" si="552">+BM352-BM353-BM354</f>
        <v>0</v>
      </c>
      <c r="BR352" s="464">
        <f t="shared" si="552"/>
        <v>0</v>
      </c>
    </row>
    <row r="353" spans="2:70" ht="15" outlineLevel="1" x14ac:dyDescent="0.2">
      <c r="B353" s="218" t="s">
        <v>98</v>
      </c>
      <c r="C353" s="41" t="e">
        <f t="shared" si="477"/>
        <v>#DIV/0!</v>
      </c>
      <c r="D353" s="570"/>
      <c r="E353" s="603"/>
      <c r="F353" s="578"/>
      <c r="G353" s="43" t="e">
        <f t="shared" si="478"/>
        <v>#DIV/0!</v>
      </c>
      <c r="H353" s="41" t="e">
        <f t="shared" si="479"/>
        <v>#DIV/0!</v>
      </c>
      <c r="I353" s="245"/>
      <c r="J353" s="245"/>
      <c r="K353" s="499"/>
      <c r="L353" s="43" t="e">
        <f t="shared" si="480"/>
        <v>#DIV/0!</v>
      </c>
      <c r="M353" s="41" t="e">
        <f t="shared" si="481"/>
        <v>#DIV/0!</v>
      </c>
      <c r="N353" s="245"/>
      <c r="O353" s="245"/>
      <c r="P353" s="499"/>
      <c r="Q353" s="43" t="e">
        <f t="shared" si="482"/>
        <v>#DIV/0!</v>
      </c>
      <c r="R353" s="41" t="e">
        <f t="shared" si="483"/>
        <v>#DIV/0!</v>
      </c>
      <c r="S353" s="245"/>
      <c r="T353" s="245"/>
      <c r="U353" s="499"/>
      <c r="V353" s="43" t="e">
        <f t="shared" si="484"/>
        <v>#DIV/0!</v>
      </c>
      <c r="W353" s="41" t="e">
        <f t="shared" si="485"/>
        <v>#DIV/0!</v>
      </c>
      <c r="X353" s="245"/>
      <c r="Y353" s="245"/>
      <c r="Z353" s="499"/>
      <c r="AA353" s="43" t="e">
        <f t="shared" si="486"/>
        <v>#DIV/0!</v>
      </c>
      <c r="AB353" s="41" t="e">
        <f t="shared" si="487"/>
        <v>#DIV/0!</v>
      </c>
      <c r="AC353" s="245"/>
      <c r="AD353" s="245"/>
      <c r="AE353" s="499"/>
      <c r="AF353" s="43" t="e">
        <f t="shared" si="488"/>
        <v>#DIV/0!</v>
      </c>
      <c r="AG353" s="41" t="e">
        <f t="shared" si="489"/>
        <v>#DIV/0!</v>
      </c>
      <c r="AH353" s="245"/>
      <c r="AI353" s="245"/>
      <c r="AJ353" s="499"/>
      <c r="AK353" s="43" t="e">
        <f t="shared" si="490"/>
        <v>#DIV/0!</v>
      </c>
      <c r="AL353" s="41" t="e">
        <f t="shared" si="491"/>
        <v>#DIV/0!</v>
      </c>
      <c r="AM353" s="245"/>
      <c r="AN353" s="245"/>
      <c r="AO353" s="499"/>
      <c r="AP353" s="43" t="e">
        <f t="shared" si="492"/>
        <v>#DIV/0!</v>
      </c>
      <c r="AQ353" s="41" t="e">
        <f t="shared" si="493"/>
        <v>#DIV/0!</v>
      </c>
      <c r="AR353" s="245"/>
      <c r="AS353" s="499"/>
      <c r="AT353" s="500"/>
      <c r="AU353" s="43" t="e">
        <f t="shared" si="494"/>
        <v>#DIV/0!</v>
      </c>
      <c r="AV353" s="41" t="e">
        <f t="shared" si="495"/>
        <v>#DIV/0!</v>
      </c>
      <c r="AW353" s="246"/>
      <c r="AX353" s="499"/>
      <c r="AY353" s="499"/>
      <c r="AZ353" s="43" t="e">
        <f t="shared" si="496"/>
        <v>#DIV/0!</v>
      </c>
      <c r="BA353" s="41" t="e">
        <f t="shared" si="497"/>
        <v>#DIV/0!</v>
      </c>
      <c r="BB353" s="245"/>
      <c r="BC353" s="499"/>
      <c r="BD353" s="499"/>
      <c r="BE353" s="43" t="e">
        <f t="shared" si="498"/>
        <v>#DIV/0!</v>
      </c>
      <c r="BF353" s="41" t="e">
        <f t="shared" si="499"/>
        <v>#DIV/0!</v>
      </c>
      <c r="BG353" s="245"/>
      <c r="BH353" s="499"/>
      <c r="BI353" s="499"/>
      <c r="BJ353" s="43" t="e">
        <f t="shared" si="500"/>
        <v>#DIV/0!</v>
      </c>
      <c r="BK353" s="45" t="e">
        <f t="shared" si="501"/>
        <v>#DIV/0!</v>
      </c>
      <c r="BL353" s="247">
        <f t="shared" si="551"/>
        <v>0</v>
      </c>
      <c r="BM353" s="248">
        <f t="shared" si="551"/>
        <v>0</v>
      </c>
      <c r="BN353" s="249">
        <f t="shared" si="551"/>
        <v>0</v>
      </c>
      <c r="BO353" s="49" t="e">
        <f t="shared" si="502"/>
        <v>#DIV/0!</v>
      </c>
    </row>
    <row r="354" spans="2:70" ht="15" outlineLevel="1" x14ac:dyDescent="0.2">
      <c r="B354" s="218" t="s">
        <v>102</v>
      </c>
      <c r="C354" s="41">
        <f t="shared" ref="C354:C417" si="553">+(E354-D354)/D354</f>
        <v>-0.11657049837943124</v>
      </c>
      <c r="D354" s="570">
        <v>20640.900000000001</v>
      </c>
      <c r="E354" s="603">
        <v>18234.78</v>
      </c>
      <c r="F354" s="570">
        <v>17801.498184975899</v>
      </c>
      <c r="G354" s="43">
        <f t="shared" ref="G354:G417" si="554">+(F354-E354)/F354</f>
        <v>-2.4339626391096738E-2</v>
      </c>
      <c r="H354" s="41">
        <f t="shared" ref="H354:H417" si="555">+(J354-I354)/I354</f>
        <v>0.27554280779367052</v>
      </c>
      <c r="I354" s="245">
        <v>20402.71</v>
      </c>
      <c r="J354" s="245">
        <v>26024.53</v>
      </c>
      <c r="K354" s="244">
        <v>22386.882007565</v>
      </c>
      <c r="L354" s="43">
        <f t="shared" ref="L354:L417" si="556">+(K354-J354)/K354</f>
        <v>-0.16249015790612381</v>
      </c>
      <c r="M354" s="41">
        <f t="shared" ref="M354:M417" si="557">+(O354-N354)/N354</f>
        <v>-0.48133103783970965</v>
      </c>
      <c r="N354" s="245">
        <v>30610.7</v>
      </c>
      <c r="O354" s="245">
        <v>15876.82</v>
      </c>
      <c r="P354" s="244">
        <v>15267.345123126701</v>
      </c>
      <c r="Q354" s="43">
        <f t="shared" ref="Q354:Q417" si="558">+(P354-O354)/P354</f>
        <v>-3.9920161099265203E-2</v>
      </c>
      <c r="R354" s="41">
        <f t="shared" ref="R354:R417" si="559">+(T354-S354)/S354</f>
        <v>-1</v>
      </c>
      <c r="S354" s="245">
        <v>31609.53</v>
      </c>
      <c r="T354" s="245">
        <v>0</v>
      </c>
      <c r="U354" s="244">
        <v>7159.6483223232399</v>
      </c>
      <c r="V354" s="43">
        <f t="shared" ref="V354:V417" si="560">+(U354-T354)/U354</f>
        <v>1</v>
      </c>
      <c r="W354" s="41">
        <f t="shared" ref="W354:W417" si="561">+(Y354-X354)/X354</f>
        <v>-1</v>
      </c>
      <c r="X354" s="245">
        <v>3097.28</v>
      </c>
      <c r="Y354" s="245">
        <v>0</v>
      </c>
      <c r="Z354" s="244">
        <v>5323.1918982954503</v>
      </c>
      <c r="AA354" s="43">
        <f t="shared" ref="AA354:AA417" si="562">+(Z354-Y354)/Z354</f>
        <v>1</v>
      </c>
      <c r="AB354" s="41">
        <f t="shared" ref="AB354:AB417" si="563">+(AD354-AC354)/AC354</f>
        <v>-1</v>
      </c>
      <c r="AC354" s="245">
        <v>58251.12</v>
      </c>
      <c r="AD354" s="245">
        <v>0</v>
      </c>
      <c r="AE354" s="244">
        <v>61029.421061402201</v>
      </c>
      <c r="AF354" s="43">
        <f t="shared" ref="AF354:AF417" si="564">+(AE354-AD354)/AE354</f>
        <v>1</v>
      </c>
      <c r="AG354" s="41">
        <f t="shared" ref="AG354:AG417" si="565">+(AI354-AH354)/AH354</f>
        <v>0.14216240397177446</v>
      </c>
      <c r="AH354" s="245">
        <v>84296.83</v>
      </c>
      <c r="AI354" s="245">
        <v>96280.67</v>
      </c>
      <c r="AJ354" s="244">
        <v>145285.280922793</v>
      </c>
      <c r="AK354" s="43">
        <f t="shared" ref="AK354:AK417" si="566">+(AJ354-AI354)/AJ354</f>
        <v>0.33729921304853216</v>
      </c>
      <c r="AL354" s="41">
        <f t="shared" ref="AL354:AL417" si="567">+(AN354-AM354)/AM354</f>
        <v>1.4043232262507592</v>
      </c>
      <c r="AM354" s="245">
        <v>68798.62</v>
      </c>
      <c r="AN354" s="245">
        <v>165414.12</v>
      </c>
      <c r="AO354" s="244">
        <v>168079.69723500099</v>
      </c>
      <c r="AP354" s="43">
        <f t="shared" ref="AP354:AP417" si="568">+(AO354-AN354)/AO354</f>
        <v>1.5859007832897933E-2</v>
      </c>
      <c r="AQ354" s="41">
        <f t="shared" ref="AQ354:AQ417" si="569">+(AS354-AR354)/AR354</f>
        <v>-0.63978256811014522</v>
      </c>
      <c r="AR354" s="245">
        <v>58399.99</v>
      </c>
      <c r="AS354" s="244">
        <v>21036.694420193198</v>
      </c>
      <c r="AT354" s="246">
        <v>24882.111679798501</v>
      </c>
      <c r="AU354" s="43">
        <f t="shared" ref="AU354:AU417" si="570">+(AT354-AS354)/AT354</f>
        <v>0.15454545454545776</v>
      </c>
      <c r="AV354" s="41">
        <f t="shared" ref="AV354:AV417" si="571">+(AX354-AW354)/AW354</f>
        <v>-0.5923303607692475</v>
      </c>
      <c r="AW354" s="246">
        <v>19525.64</v>
      </c>
      <c r="AX354" s="244">
        <v>7960.0106145495502</v>
      </c>
      <c r="AY354" s="244">
        <v>32515.693226541898</v>
      </c>
      <c r="AZ354" s="43">
        <f t="shared" ref="AZ354:AZ417" si="572">+(AY354-AX354)/AY354</f>
        <v>0.75519480519480497</v>
      </c>
      <c r="BA354" s="41">
        <f t="shared" ref="BA354:BA417" si="573">+(BC354-BB354)/BB354</f>
        <v>-0.17965801214181004</v>
      </c>
      <c r="BB354" s="245">
        <v>20055</v>
      </c>
      <c r="BC354" s="244">
        <v>16451.958566496</v>
      </c>
      <c r="BD354" s="244">
        <v>22265.1506131682</v>
      </c>
      <c r="BE354" s="43">
        <f t="shared" ref="BE354:BE417" si="574">+(BD354-BC354)/BD354</f>
        <v>0.2610892756878152</v>
      </c>
      <c r="BF354" s="41">
        <f t="shared" ref="BF354:BF417" si="575">+(BH354-BG354)/BG354</f>
        <v>-0.5401314505601521</v>
      </c>
      <c r="BG354" s="245">
        <v>17558.84</v>
      </c>
      <c r="BH354" s="244">
        <v>8074.7582806463797</v>
      </c>
      <c r="BI354" s="244">
        <v>14637.828129055701</v>
      </c>
      <c r="BJ354" s="43">
        <f t="shared" ref="BJ354:BJ417" si="576">+(BI354-BH354)/BI354</f>
        <v>0.44836363636363519</v>
      </c>
      <c r="BK354" s="45">
        <f t="shared" ref="BK354:BK417" si="577">+(BM354-BL354)/BL354</f>
        <v>-0.1336253839912416</v>
      </c>
      <c r="BL354" s="247">
        <f t="shared" si="551"/>
        <v>433247.16000000003</v>
      </c>
      <c r="BM354" s="248">
        <f t="shared" si="551"/>
        <v>375354.34188188514</v>
      </c>
      <c r="BN354" s="249">
        <f t="shared" si="551"/>
        <v>536633.74840404687</v>
      </c>
      <c r="BO354" s="49">
        <f t="shared" ref="BO354:BO417" si="578">+(BN354-BM354)/BN354</f>
        <v>0.30053906784992185</v>
      </c>
      <c r="BP354" s="7"/>
      <c r="BQ354" s="7"/>
      <c r="BR354" s="7"/>
    </row>
    <row r="355" spans="2:70" ht="14.25" outlineLevel="1" x14ac:dyDescent="0.2">
      <c r="B355" s="295" t="s">
        <v>123</v>
      </c>
      <c r="C355" s="41" t="e">
        <f t="shared" si="553"/>
        <v>#DIV/0!</v>
      </c>
      <c r="D355" s="580"/>
      <c r="E355" s="615"/>
      <c r="F355" s="581"/>
      <c r="G355" s="43" t="e">
        <f t="shared" si="554"/>
        <v>#DIV/0!</v>
      </c>
      <c r="H355" s="41">
        <f t="shared" si="555"/>
        <v>0</v>
      </c>
      <c r="I355" s="321">
        <v>600</v>
      </c>
      <c r="J355" s="321">
        <v>600</v>
      </c>
      <c r="K355" s="505"/>
      <c r="L355" s="43" t="e">
        <f t="shared" si="556"/>
        <v>#DIV/0!</v>
      </c>
      <c r="M355" s="41">
        <f t="shared" si="557"/>
        <v>0</v>
      </c>
      <c r="N355" s="321">
        <v>600</v>
      </c>
      <c r="O355" s="321">
        <v>600</v>
      </c>
      <c r="P355" s="505"/>
      <c r="Q355" s="43" t="e">
        <f t="shared" si="558"/>
        <v>#DIV/0!</v>
      </c>
      <c r="R355" s="41">
        <f t="shared" si="559"/>
        <v>0</v>
      </c>
      <c r="S355" s="321">
        <v>600</v>
      </c>
      <c r="T355" s="321">
        <v>600</v>
      </c>
      <c r="U355" s="505"/>
      <c r="V355" s="43" t="e">
        <f t="shared" si="560"/>
        <v>#DIV/0!</v>
      </c>
      <c r="W355" s="41">
        <f t="shared" si="561"/>
        <v>0</v>
      </c>
      <c r="X355" s="321">
        <v>600</v>
      </c>
      <c r="Y355" s="321">
        <v>600</v>
      </c>
      <c r="Z355" s="505"/>
      <c r="AA355" s="43" t="e">
        <f t="shared" si="562"/>
        <v>#DIV/0!</v>
      </c>
      <c r="AB355" s="41">
        <f t="shared" si="563"/>
        <v>0</v>
      </c>
      <c r="AC355" s="321">
        <v>600</v>
      </c>
      <c r="AD355" s="321">
        <v>600</v>
      </c>
      <c r="AE355" s="505"/>
      <c r="AF355" s="43" t="e">
        <f t="shared" si="564"/>
        <v>#DIV/0!</v>
      </c>
      <c r="AG355" s="41">
        <f t="shared" si="565"/>
        <v>0</v>
      </c>
      <c r="AH355" s="321">
        <v>600</v>
      </c>
      <c r="AI355" s="321">
        <v>600</v>
      </c>
      <c r="AJ355" s="505">
        <v>0</v>
      </c>
      <c r="AK355" s="43" t="e">
        <f t="shared" si="566"/>
        <v>#DIV/0!</v>
      </c>
      <c r="AL355" s="41">
        <f t="shared" si="567"/>
        <v>0</v>
      </c>
      <c r="AM355" s="321">
        <v>600</v>
      </c>
      <c r="AN355" s="321">
        <v>600</v>
      </c>
      <c r="AO355" s="505">
        <v>2850</v>
      </c>
      <c r="AP355" s="43">
        <f t="shared" si="568"/>
        <v>0.78947368421052633</v>
      </c>
      <c r="AQ355" s="41">
        <f t="shared" si="569"/>
        <v>-1</v>
      </c>
      <c r="AR355" s="321">
        <v>600</v>
      </c>
      <c r="AS355" s="505"/>
      <c r="AT355" s="506"/>
      <c r="AU355" s="43" t="e">
        <f t="shared" si="570"/>
        <v>#DIV/0!</v>
      </c>
      <c r="AV355" s="41">
        <f t="shared" si="571"/>
        <v>-1</v>
      </c>
      <c r="AW355" s="323">
        <v>600</v>
      </c>
      <c r="AX355" s="505"/>
      <c r="AY355" s="505"/>
      <c r="AZ355" s="43" t="e">
        <f t="shared" si="572"/>
        <v>#DIV/0!</v>
      </c>
      <c r="BA355" s="41">
        <f t="shared" si="573"/>
        <v>-1</v>
      </c>
      <c r="BB355" s="321">
        <v>600</v>
      </c>
      <c r="BC355" s="505"/>
      <c r="BD355" s="505"/>
      <c r="BE355" s="43" t="e">
        <f t="shared" si="574"/>
        <v>#DIV/0!</v>
      </c>
      <c r="BF355" s="41">
        <f t="shared" si="575"/>
        <v>-1</v>
      </c>
      <c r="BG355" s="321">
        <v>600</v>
      </c>
      <c r="BH355" s="505"/>
      <c r="BI355" s="505"/>
      <c r="BJ355" s="43" t="e">
        <f t="shared" si="576"/>
        <v>#DIV/0!</v>
      </c>
      <c r="BK355" s="45">
        <f t="shared" si="577"/>
        <v>-0.13599252775082829</v>
      </c>
      <c r="BL355" s="324">
        <f>+BL352/BL13</f>
        <v>1186.9785205479452</v>
      </c>
      <c r="BM355" s="325">
        <f>+BM352/BM13</f>
        <v>1025.5583111526917</v>
      </c>
      <c r="BN355" s="328">
        <f>+BN352/BN13</f>
        <v>1470.2294476823201</v>
      </c>
      <c r="BO355" s="49">
        <f t="shared" si="578"/>
        <v>0.30245016329295482</v>
      </c>
    </row>
    <row r="356" spans="2:70" ht="15" outlineLevel="1" x14ac:dyDescent="0.2">
      <c r="B356" s="216" t="s">
        <v>103</v>
      </c>
      <c r="C356" s="41" t="e">
        <f t="shared" si="553"/>
        <v>#DIV/0!</v>
      </c>
      <c r="D356" s="565"/>
      <c r="E356" s="598">
        <v>0</v>
      </c>
      <c r="F356" s="565">
        <v>0</v>
      </c>
      <c r="G356" s="43" t="e">
        <f t="shared" si="554"/>
        <v>#DIV/0!</v>
      </c>
      <c r="H356" s="41" t="e">
        <f t="shared" si="555"/>
        <v>#DIV/0!</v>
      </c>
      <c r="I356" s="212"/>
      <c r="J356" s="212">
        <v>0</v>
      </c>
      <c r="K356" s="210">
        <v>0</v>
      </c>
      <c r="L356" s="43" t="e">
        <f t="shared" si="556"/>
        <v>#DIV/0!</v>
      </c>
      <c r="M356" s="41" t="e">
        <f t="shared" si="557"/>
        <v>#DIV/0!</v>
      </c>
      <c r="N356" s="212"/>
      <c r="O356" s="212">
        <v>0</v>
      </c>
      <c r="P356" s="210">
        <v>0</v>
      </c>
      <c r="Q356" s="43" t="e">
        <f t="shared" si="558"/>
        <v>#DIV/0!</v>
      </c>
      <c r="R356" s="41" t="e">
        <f t="shared" si="559"/>
        <v>#DIV/0!</v>
      </c>
      <c r="S356" s="212"/>
      <c r="T356" s="212">
        <v>0</v>
      </c>
      <c r="U356" s="210">
        <v>0</v>
      </c>
      <c r="V356" s="43" t="e">
        <f t="shared" si="560"/>
        <v>#DIV/0!</v>
      </c>
      <c r="W356" s="41" t="e">
        <f t="shared" si="561"/>
        <v>#DIV/0!</v>
      </c>
      <c r="X356" s="212"/>
      <c r="Y356" s="212">
        <v>0</v>
      </c>
      <c r="Z356" s="210">
        <v>0</v>
      </c>
      <c r="AA356" s="43" t="e">
        <f t="shared" si="562"/>
        <v>#DIV/0!</v>
      </c>
      <c r="AB356" s="41" t="e">
        <f t="shared" si="563"/>
        <v>#DIV/0!</v>
      </c>
      <c r="AC356" s="212"/>
      <c r="AD356" s="212">
        <v>0</v>
      </c>
      <c r="AE356" s="210">
        <v>0</v>
      </c>
      <c r="AF356" s="43" t="e">
        <f t="shared" si="564"/>
        <v>#DIV/0!</v>
      </c>
      <c r="AG356" s="41" t="e">
        <f t="shared" si="565"/>
        <v>#DIV/0!</v>
      </c>
      <c r="AH356" s="212">
        <v>0</v>
      </c>
      <c r="AI356" s="212">
        <v>0</v>
      </c>
      <c r="AJ356" s="210">
        <v>0</v>
      </c>
      <c r="AK356" s="43" t="e">
        <f t="shared" si="566"/>
        <v>#DIV/0!</v>
      </c>
      <c r="AL356" s="41" t="e">
        <f t="shared" si="567"/>
        <v>#DIV/0!</v>
      </c>
      <c r="AM356" s="212">
        <v>0</v>
      </c>
      <c r="AN356" s="212">
        <v>0</v>
      </c>
      <c r="AO356" s="210">
        <v>0</v>
      </c>
      <c r="AP356" s="43" t="e">
        <f t="shared" si="568"/>
        <v>#DIV/0!</v>
      </c>
      <c r="AQ356" s="41" t="e">
        <f t="shared" si="569"/>
        <v>#DIV/0!</v>
      </c>
      <c r="AR356" s="212">
        <v>0</v>
      </c>
      <c r="AS356" s="210">
        <v>0</v>
      </c>
      <c r="AT356" s="211">
        <v>0</v>
      </c>
      <c r="AU356" s="43" t="e">
        <f t="shared" si="570"/>
        <v>#DIV/0!</v>
      </c>
      <c r="AV356" s="41" t="e">
        <f t="shared" si="571"/>
        <v>#DIV/0!</v>
      </c>
      <c r="AW356" s="211">
        <v>0</v>
      </c>
      <c r="AX356" s="210">
        <v>0</v>
      </c>
      <c r="AY356" s="210">
        <v>0</v>
      </c>
      <c r="AZ356" s="43" t="e">
        <f t="shared" si="572"/>
        <v>#DIV/0!</v>
      </c>
      <c r="BA356" s="41" t="e">
        <f t="shared" si="573"/>
        <v>#DIV/0!</v>
      </c>
      <c r="BB356" s="212">
        <v>0</v>
      </c>
      <c r="BC356" s="210">
        <v>0</v>
      </c>
      <c r="BD356" s="210">
        <v>0</v>
      </c>
      <c r="BE356" s="43" t="e">
        <f t="shared" si="574"/>
        <v>#DIV/0!</v>
      </c>
      <c r="BF356" s="41" t="e">
        <f t="shared" si="575"/>
        <v>#DIV/0!</v>
      </c>
      <c r="BG356" s="212">
        <v>0</v>
      </c>
      <c r="BH356" s="210">
        <v>0</v>
      </c>
      <c r="BI356" s="210">
        <v>0</v>
      </c>
      <c r="BJ356" s="43" t="e">
        <f t="shared" si="576"/>
        <v>#DIV/0!</v>
      </c>
      <c r="BK356" s="45" t="e">
        <f t="shared" si="577"/>
        <v>#DIV/0!</v>
      </c>
      <c r="BL356" s="213">
        <f t="shared" si="551"/>
        <v>0</v>
      </c>
      <c r="BM356" s="214">
        <f t="shared" si="551"/>
        <v>0</v>
      </c>
      <c r="BN356" s="215">
        <f t="shared" si="551"/>
        <v>0</v>
      </c>
      <c r="BO356" s="49" t="e">
        <f t="shared" si="578"/>
        <v>#DIV/0!</v>
      </c>
    </row>
    <row r="357" spans="2:70" ht="15" outlineLevel="1" x14ac:dyDescent="0.2">
      <c r="B357" s="216" t="s">
        <v>104</v>
      </c>
      <c r="C357" s="41">
        <f t="shared" si="553"/>
        <v>-1.7171699448470221E-2</v>
      </c>
      <c r="D357" s="565">
        <v>6839.16</v>
      </c>
      <c r="E357" s="598">
        <v>6721.72</v>
      </c>
      <c r="F357" s="565">
        <v>6086.5543284410796</v>
      </c>
      <c r="G357" s="43">
        <f t="shared" si="554"/>
        <v>-0.10435554129385428</v>
      </c>
      <c r="H357" s="41">
        <f t="shared" si="555"/>
        <v>0.20323392827169476</v>
      </c>
      <c r="I357" s="212">
        <v>7149.2</v>
      </c>
      <c r="J357" s="212">
        <v>8602.16</v>
      </c>
      <c r="K357" s="210">
        <v>7523</v>
      </c>
      <c r="L357" s="43">
        <f t="shared" si="556"/>
        <v>-0.14344809251628338</v>
      </c>
      <c r="M357" s="41">
        <f t="shared" si="557"/>
        <v>-0.50285283611717058</v>
      </c>
      <c r="N357" s="212">
        <v>11304.54</v>
      </c>
      <c r="O357" s="212">
        <v>5620.02</v>
      </c>
      <c r="P357" s="210">
        <v>5143.5707930943399</v>
      </c>
      <c r="Q357" s="43">
        <f t="shared" si="558"/>
        <v>-9.2630047504222573E-2</v>
      </c>
      <c r="R357" s="41">
        <f t="shared" si="559"/>
        <v>-1</v>
      </c>
      <c r="S357" s="212">
        <v>11920.97</v>
      </c>
      <c r="T357" s="212">
        <v>0</v>
      </c>
      <c r="U357" s="210">
        <v>2420.6663624828302</v>
      </c>
      <c r="V357" s="43">
        <f t="shared" si="560"/>
        <v>1</v>
      </c>
      <c r="W357" s="41">
        <f t="shared" si="561"/>
        <v>-1</v>
      </c>
      <c r="X357" s="212">
        <v>1788.22</v>
      </c>
      <c r="Y357" s="212">
        <v>0</v>
      </c>
      <c r="Z357" s="210">
        <v>1813.11716440341</v>
      </c>
      <c r="AA357" s="43">
        <f t="shared" si="562"/>
        <v>1</v>
      </c>
      <c r="AB357" s="41">
        <f t="shared" si="563"/>
        <v>-1</v>
      </c>
      <c r="AC357" s="212">
        <v>22997.06</v>
      </c>
      <c r="AD357" s="212">
        <v>0</v>
      </c>
      <c r="AE357" s="210">
        <v>20901.474213946902</v>
      </c>
      <c r="AF357" s="43">
        <f t="shared" si="564"/>
        <v>1</v>
      </c>
      <c r="AG357" s="41">
        <f t="shared" si="565"/>
        <v>-0.15613538617664013</v>
      </c>
      <c r="AH357" s="212">
        <v>37051.050000000003</v>
      </c>
      <c r="AI357" s="212">
        <v>31266.07</v>
      </c>
      <c r="AJ357" s="210">
        <v>50055.553941433398</v>
      </c>
      <c r="AK357" s="43">
        <f t="shared" si="566"/>
        <v>0.37537261026853674</v>
      </c>
      <c r="AL357" s="41">
        <f t="shared" si="567"/>
        <v>1.0919238635136301</v>
      </c>
      <c r="AM357" s="212">
        <v>25832.03</v>
      </c>
      <c r="AN357" s="212">
        <v>54038.64</v>
      </c>
      <c r="AO357" s="210">
        <v>57070.284949300403</v>
      </c>
      <c r="AP357" s="43">
        <f t="shared" si="568"/>
        <v>5.3121251313071764E-2</v>
      </c>
      <c r="AQ357" s="41">
        <f t="shared" si="569"/>
        <v>-0.64252490449644428</v>
      </c>
      <c r="AR357" s="212">
        <v>21773.759999999998</v>
      </c>
      <c r="AS357" s="211">
        <v>7783.5769354715003</v>
      </c>
      <c r="AT357" s="211">
        <v>8355.2024383234093</v>
      </c>
      <c r="AU357" s="43">
        <f t="shared" si="570"/>
        <v>6.8415518004685691E-2</v>
      </c>
      <c r="AV357" s="41">
        <f t="shared" si="571"/>
        <v>-0.59626257875304767</v>
      </c>
      <c r="AW357" s="211">
        <v>7294.85</v>
      </c>
      <c r="AX357" s="210">
        <v>2945.2039273833302</v>
      </c>
      <c r="AY357" s="210">
        <v>11030.806493820501</v>
      </c>
      <c r="AZ357" s="43">
        <f t="shared" si="572"/>
        <v>0.73300194060758428</v>
      </c>
      <c r="BA357" s="41">
        <f t="shared" si="573"/>
        <v>1.9242850489771747E-3</v>
      </c>
      <c r="BB357" s="212">
        <v>5911.33</v>
      </c>
      <c r="BC357" s="210">
        <v>5922.7050839385702</v>
      </c>
      <c r="BD357" s="210">
        <v>7515.4542207405702</v>
      </c>
      <c r="BE357" s="43">
        <f t="shared" si="574"/>
        <v>0.21192985680179569</v>
      </c>
      <c r="BF357" s="41">
        <f t="shared" si="575"/>
        <v>-0.54016048620957224</v>
      </c>
      <c r="BG357" s="212">
        <v>6848.38</v>
      </c>
      <c r="BH357" s="210">
        <v>3149.1557294520899</v>
      </c>
      <c r="BI357" s="210">
        <v>5008.7529703317396</v>
      </c>
      <c r="BJ357" s="43">
        <f t="shared" si="576"/>
        <v>0.37126950598174235</v>
      </c>
      <c r="BK357" s="45">
        <f t="shared" si="577"/>
        <v>-0.24390357013251115</v>
      </c>
      <c r="BL357" s="213">
        <f t="shared" si="551"/>
        <v>166710.55000000002</v>
      </c>
      <c r="BM357" s="214">
        <f t="shared" si="551"/>
        <v>126049.25167624551</v>
      </c>
      <c r="BN357" s="215">
        <f t="shared" si="551"/>
        <v>182924.43787631858</v>
      </c>
      <c r="BO357" s="49">
        <f t="shared" si="578"/>
        <v>0.31092174922263976</v>
      </c>
    </row>
    <row r="358" spans="2:70" ht="15" outlineLevel="1" x14ac:dyDescent="0.2">
      <c r="B358" s="175" t="s">
        <v>105</v>
      </c>
      <c r="C358" s="53">
        <f t="shared" si="553"/>
        <v>-1.7171699448470221E-2</v>
      </c>
      <c r="D358" s="682">
        <f>+D357+D356</f>
        <v>6839.16</v>
      </c>
      <c r="E358" s="593">
        <f>+E357+E356</f>
        <v>6721.72</v>
      </c>
      <c r="F358" s="561">
        <f>+F357+F356</f>
        <v>6086.5543284410796</v>
      </c>
      <c r="G358" s="56">
        <f t="shared" si="554"/>
        <v>-0.10435554129385428</v>
      </c>
      <c r="H358" s="53">
        <f t="shared" si="555"/>
        <v>0.20323392827169476</v>
      </c>
      <c r="I358" s="180">
        <f>+I357+I356</f>
        <v>7149.2</v>
      </c>
      <c r="J358" s="180">
        <f>+J357+J356</f>
        <v>8602.16</v>
      </c>
      <c r="K358" s="176">
        <f>+K357+K356</f>
        <v>7523</v>
      </c>
      <c r="L358" s="56">
        <f t="shared" si="556"/>
        <v>-0.14344809251628338</v>
      </c>
      <c r="M358" s="53">
        <f t="shared" si="557"/>
        <v>-0.50285283611717058</v>
      </c>
      <c r="N358" s="180">
        <f>+N357+N356</f>
        <v>11304.54</v>
      </c>
      <c r="O358" s="180">
        <f>+O357+O356</f>
        <v>5620.02</v>
      </c>
      <c r="P358" s="176">
        <f>+P357+P356</f>
        <v>5143.5707930943399</v>
      </c>
      <c r="Q358" s="56">
        <f t="shared" si="558"/>
        <v>-9.2630047504222573E-2</v>
      </c>
      <c r="R358" s="53">
        <f t="shared" si="559"/>
        <v>-1</v>
      </c>
      <c r="S358" s="180">
        <f>+S357+S356</f>
        <v>11920.97</v>
      </c>
      <c r="T358" s="180">
        <f>+T357+T356</f>
        <v>0</v>
      </c>
      <c r="U358" s="176">
        <f>+U357+U356</f>
        <v>2420.6663624828302</v>
      </c>
      <c r="V358" s="56">
        <f t="shared" si="560"/>
        <v>1</v>
      </c>
      <c r="W358" s="53">
        <f t="shared" si="561"/>
        <v>-1</v>
      </c>
      <c r="X358" s="180">
        <f>+X357+X356</f>
        <v>1788.22</v>
      </c>
      <c r="Y358" s="180">
        <f>+Y357+Y356</f>
        <v>0</v>
      </c>
      <c r="Z358" s="176">
        <f>+Z357+Z356</f>
        <v>1813.11716440341</v>
      </c>
      <c r="AA358" s="56">
        <f t="shared" si="562"/>
        <v>1</v>
      </c>
      <c r="AB358" s="53">
        <f t="shared" si="563"/>
        <v>-1</v>
      </c>
      <c r="AC358" s="180">
        <f>+AC357+AC356</f>
        <v>22997.06</v>
      </c>
      <c r="AD358" s="180">
        <f>+AD357+AD356</f>
        <v>0</v>
      </c>
      <c r="AE358" s="176">
        <f>+AE357+AE356</f>
        <v>20901.474213946902</v>
      </c>
      <c r="AF358" s="56">
        <f t="shared" si="564"/>
        <v>1</v>
      </c>
      <c r="AG358" s="53">
        <f t="shared" si="565"/>
        <v>-0.15613538617664013</v>
      </c>
      <c r="AH358" s="180">
        <f>+AH357+AH356</f>
        <v>37051.050000000003</v>
      </c>
      <c r="AI358" s="180">
        <f>+AI357+AI356</f>
        <v>31266.07</v>
      </c>
      <c r="AJ358" s="176">
        <f>+AJ357+AJ356</f>
        <v>50055.553941433398</v>
      </c>
      <c r="AK358" s="56">
        <f t="shared" si="566"/>
        <v>0.37537261026853674</v>
      </c>
      <c r="AL358" s="53">
        <f t="shared" si="567"/>
        <v>1.0919238635136301</v>
      </c>
      <c r="AM358" s="180">
        <f>+AM357+AM356</f>
        <v>25832.03</v>
      </c>
      <c r="AN358" s="180">
        <f>+AN357+AN356</f>
        <v>54038.64</v>
      </c>
      <c r="AO358" s="176">
        <f>+AO357+AO356</f>
        <v>57070.284949300403</v>
      </c>
      <c r="AP358" s="56">
        <f t="shared" si="568"/>
        <v>5.3121251313071764E-2</v>
      </c>
      <c r="AQ358" s="53">
        <f t="shared" si="569"/>
        <v>-0.64252490449644428</v>
      </c>
      <c r="AR358" s="180">
        <f>+AR357+AR356</f>
        <v>21773.759999999998</v>
      </c>
      <c r="AS358" s="176">
        <f>+AS357+AS356</f>
        <v>7783.5769354715003</v>
      </c>
      <c r="AT358" s="181">
        <f>+AT357+AT356</f>
        <v>8355.2024383234093</v>
      </c>
      <c r="AU358" s="56">
        <f t="shared" si="570"/>
        <v>6.8415518004685691E-2</v>
      </c>
      <c r="AV358" s="53">
        <f t="shared" si="571"/>
        <v>-0.59626257875304767</v>
      </c>
      <c r="AW358" s="181">
        <f>+AW357+AW356</f>
        <v>7294.85</v>
      </c>
      <c r="AX358" s="176">
        <f>+AX357+AX356</f>
        <v>2945.2039273833302</v>
      </c>
      <c r="AY358" s="176">
        <f>+AY357+AY356</f>
        <v>11030.806493820501</v>
      </c>
      <c r="AZ358" s="56">
        <f t="shared" si="572"/>
        <v>0.73300194060758428</v>
      </c>
      <c r="BA358" s="53">
        <f t="shared" si="573"/>
        <v>1.9242850489771747E-3</v>
      </c>
      <c r="BB358" s="180">
        <f>+BB357+BB356</f>
        <v>5911.33</v>
      </c>
      <c r="BC358" s="176">
        <f>+BC357+BC356</f>
        <v>5922.7050839385702</v>
      </c>
      <c r="BD358" s="176">
        <f>+BD357+BD356</f>
        <v>7515.4542207405702</v>
      </c>
      <c r="BE358" s="56">
        <f t="shared" si="574"/>
        <v>0.21192985680179569</v>
      </c>
      <c r="BF358" s="53">
        <f t="shared" si="575"/>
        <v>-0.54016048620957224</v>
      </c>
      <c r="BG358" s="180">
        <f>+BG357+BG356</f>
        <v>6848.38</v>
      </c>
      <c r="BH358" s="176">
        <f>+BH357+BH356</f>
        <v>3149.1557294520899</v>
      </c>
      <c r="BI358" s="176">
        <f>+BI357+BI356</f>
        <v>5008.7529703317396</v>
      </c>
      <c r="BJ358" s="56">
        <f t="shared" si="576"/>
        <v>0.37126950598174235</v>
      </c>
      <c r="BK358" s="57">
        <f t="shared" si="577"/>
        <v>-0.24390357013251115</v>
      </c>
      <c r="BL358" s="183">
        <f t="shared" si="551"/>
        <v>166710.55000000002</v>
      </c>
      <c r="BM358" s="184">
        <f t="shared" si="551"/>
        <v>126049.25167624551</v>
      </c>
      <c r="BN358" s="185">
        <f t="shared" si="551"/>
        <v>182924.43787631858</v>
      </c>
      <c r="BO358" s="59">
        <f t="shared" si="578"/>
        <v>0.31092174922263976</v>
      </c>
      <c r="BP358" s="464">
        <f>++SUM(BL356:BL357)-BL358</f>
        <v>0</v>
      </c>
      <c r="BQ358" s="464">
        <f>++SUM(BM356:BM357)-BM358</f>
        <v>0</v>
      </c>
      <c r="BR358" s="464">
        <f>++SUM(BN356:BN357)-BN358</f>
        <v>0</v>
      </c>
    </row>
    <row r="359" spans="2:70" ht="14.25" outlineLevel="1" x14ac:dyDescent="0.2">
      <c r="B359" s="306" t="s">
        <v>106</v>
      </c>
      <c r="C359" s="87" t="e">
        <f t="shared" si="553"/>
        <v>#N/A</v>
      </c>
      <c r="D359" s="692">
        <f>+IFERROR(D357/D353,0)</f>
        <v>0</v>
      </c>
      <c r="E359" s="614" t="e">
        <f>#N/A</f>
        <v>#N/A</v>
      </c>
      <c r="F359" s="582"/>
      <c r="G359" s="89" t="e">
        <f t="shared" si="554"/>
        <v>#N/A</v>
      </c>
      <c r="H359" s="87" t="e">
        <f t="shared" si="555"/>
        <v>#N/A</v>
      </c>
      <c r="I359" s="315" t="e">
        <f>#N/A</f>
        <v>#N/A</v>
      </c>
      <c r="J359" s="315" t="e">
        <f>#N/A</f>
        <v>#N/A</v>
      </c>
      <c r="K359" s="507"/>
      <c r="L359" s="89" t="e">
        <f t="shared" si="556"/>
        <v>#N/A</v>
      </c>
      <c r="M359" s="87" t="e">
        <f t="shared" si="557"/>
        <v>#N/A</v>
      </c>
      <c r="N359" s="315" t="e">
        <f>#N/A</f>
        <v>#N/A</v>
      </c>
      <c r="O359" s="315" t="e">
        <f>#N/A</f>
        <v>#N/A</v>
      </c>
      <c r="P359" s="507"/>
      <c r="Q359" s="89" t="e">
        <f t="shared" si="558"/>
        <v>#N/A</v>
      </c>
      <c r="R359" s="87" t="e">
        <f t="shared" si="559"/>
        <v>#N/A</v>
      </c>
      <c r="S359" s="315" t="e">
        <f>#N/A</f>
        <v>#N/A</v>
      </c>
      <c r="T359" s="315" t="e">
        <f>#N/A</f>
        <v>#N/A</v>
      </c>
      <c r="U359" s="507"/>
      <c r="V359" s="89" t="e">
        <f t="shared" si="560"/>
        <v>#N/A</v>
      </c>
      <c r="W359" s="87" t="e">
        <f t="shared" si="561"/>
        <v>#N/A</v>
      </c>
      <c r="X359" s="315" t="e">
        <f>#N/A</f>
        <v>#N/A</v>
      </c>
      <c r="Y359" s="315" t="e">
        <f>#N/A</f>
        <v>#N/A</v>
      </c>
      <c r="Z359" s="507"/>
      <c r="AA359" s="89" t="e">
        <f t="shared" si="562"/>
        <v>#N/A</v>
      </c>
      <c r="AB359" s="87" t="e">
        <f t="shared" si="563"/>
        <v>#N/A</v>
      </c>
      <c r="AC359" s="315" t="e">
        <f>#N/A</f>
        <v>#N/A</v>
      </c>
      <c r="AD359" s="315" t="e">
        <f>#N/A</f>
        <v>#N/A</v>
      </c>
      <c r="AE359" s="507"/>
      <c r="AF359" s="89" t="e">
        <f t="shared" si="564"/>
        <v>#N/A</v>
      </c>
      <c r="AG359" s="87" t="e">
        <f t="shared" si="565"/>
        <v>#N/A</v>
      </c>
      <c r="AH359" s="315" t="e">
        <f>#N/A</f>
        <v>#N/A</v>
      </c>
      <c r="AI359" s="315" t="e">
        <f>#N/A</f>
        <v>#N/A</v>
      </c>
      <c r="AJ359" s="507"/>
      <c r="AK359" s="89" t="e">
        <f t="shared" si="566"/>
        <v>#N/A</v>
      </c>
      <c r="AL359" s="87" t="e">
        <f t="shared" si="567"/>
        <v>#N/A</v>
      </c>
      <c r="AM359" s="315" t="e">
        <f>#N/A</f>
        <v>#N/A</v>
      </c>
      <c r="AN359" s="315" t="e">
        <f>#N/A</f>
        <v>#N/A</v>
      </c>
      <c r="AO359" s="507"/>
      <c r="AP359" s="89" t="e">
        <f t="shared" si="568"/>
        <v>#N/A</v>
      </c>
      <c r="AQ359" s="87" t="e">
        <f t="shared" si="569"/>
        <v>#N/A</v>
      </c>
      <c r="AR359" s="315" t="e">
        <f>#N/A</f>
        <v>#N/A</v>
      </c>
      <c r="AS359" s="507" t="e">
        <f>#N/A</f>
        <v>#N/A</v>
      </c>
      <c r="AT359" s="508"/>
      <c r="AU359" s="89" t="e">
        <f t="shared" si="570"/>
        <v>#N/A</v>
      </c>
      <c r="AV359" s="87" t="e">
        <f t="shared" si="571"/>
        <v>#N/A</v>
      </c>
      <c r="AW359" s="317" t="e">
        <f>#N/A</f>
        <v>#N/A</v>
      </c>
      <c r="AX359" s="507" t="e">
        <f>#N/A</f>
        <v>#N/A</v>
      </c>
      <c r="AY359" s="507"/>
      <c r="AZ359" s="89" t="e">
        <f t="shared" si="572"/>
        <v>#N/A</v>
      </c>
      <c r="BA359" s="87" t="e">
        <f t="shared" si="573"/>
        <v>#N/A</v>
      </c>
      <c r="BB359" s="315" t="e">
        <f>#N/A</f>
        <v>#N/A</v>
      </c>
      <c r="BC359" s="507" t="e">
        <f>#N/A</f>
        <v>#N/A</v>
      </c>
      <c r="BD359" s="507"/>
      <c r="BE359" s="89" t="e">
        <f t="shared" si="574"/>
        <v>#N/A</v>
      </c>
      <c r="BF359" s="87" t="e">
        <f t="shared" si="575"/>
        <v>#N/A</v>
      </c>
      <c r="BG359" s="315" t="e">
        <f>#N/A</f>
        <v>#N/A</v>
      </c>
      <c r="BH359" s="507" t="e">
        <f>#N/A</f>
        <v>#N/A</v>
      </c>
      <c r="BI359" s="507"/>
      <c r="BJ359" s="89" t="e">
        <f t="shared" si="576"/>
        <v>#N/A</v>
      </c>
      <c r="BK359" s="91" t="e">
        <f t="shared" si="577"/>
        <v>#DIV/0!</v>
      </c>
      <c r="BL359" s="318" t="e">
        <f t="shared" ref="BL359:BN360" si="579">+BL356/BL353</f>
        <v>#DIV/0!</v>
      </c>
      <c r="BM359" s="319" t="e">
        <f t="shared" si="579"/>
        <v>#DIV/0!</v>
      </c>
      <c r="BN359" s="320" t="e">
        <f t="shared" si="579"/>
        <v>#DIV/0!</v>
      </c>
      <c r="BO359" s="93" t="e">
        <f t="shared" si="578"/>
        <v>#DIV/0!</v>
      </c>
    </row>
    <row r="360" spans="2:70" ht="14.25" outlineLevel="1" x14ac:dyDescent="0.2">
      <c r="B360" s="306" t="s">
        <v>107</v>
      </c>
      <c r="C360" s="87">
        <f t="shared" si="553"/>
        <v>0.11251469273849614</v>
      </c>
      <c r="D360" s="692">
        <f>+IFERROR(D357/D354,0)</f>
        <v>0.33134020318881441</v>
      </c>
      <c r="E360" s="614">
        <f>+E357/E354</f>
        <v>0.36862084434251474</v>
      </c>
      <c r="F360" s="582">
        <f>+F357/F354</f>
        <v>0.34191247642167599</v>
      </c>
      <c r="G360" s="89">
        <f t="shared" si="554"/>
        <v>-7.8114633898002842E-2</v>
      </c>
      <c r="H360" s="87">
        <f t="shared" si="555"/>
        <v>-5.668871250746163E-2</v>
      </c>
      <c r="I360" s="315">
        <f>+I357/I354</f>
        <v>0.35040443156815931</v>
      </c>
      <c r="J360" s="315">
        <f>+J357/J354</f>
        <v>0.33054045548565142</v>
      </c>
      <c r="K360" s="507">
        <f>+K357/K354</f>
        <v>0.33604501053151659</v>
      </c>
      <c r="L360" s="89">
        <f t="shared" si="556"/>
        <v>1.6380409984837172E-2</v>
      </c>
      <c r="M360" s="87">
        <f t="shared" si="557"/>
        <v>-4.1494286042915059E-2</v>
      </c>
      <c r="N360" s="315">
        <f>+N357/N354</f>
        <v>0.36930027735399718</v>
      </c>
      <c r="O360" s="315">
        <f>+O357/O354</f>
        <v>0.35397642600974255</v>
      </c>
      <c r="P360" s="507">
        <f>+P357/P354</f>
        <v>0.33690014548128289</v>
      </c>
      <c r="Q360" s="89">
        <f t="shared" si="558"/>
        <v>-5.0686474189748809E-2</v>
      </c>
      <c r="R360" s="87" t="e">
        <f t="shared" si="559"/>
        <v>#DIV/0!</v>
      </c>
      <c r="S360" s="315">
        <f>+S357/S354</f>
        <v>0.3771321497029535</v>
      </c>
      <c r="T360" s="315" t="e">
        <f>+T357/T354</f>
        <v>#DIV/0!</v>
      </c>
      <c r="U360" s="507">
        <f>+U357/U354</f>
        <v>0.33809850058352398</v>
      </c>
      <c r="V360" s="89" t="e">
        <f t="shared" si="560"/>
        <v>#DIV/0!</v>
      </c>
      <c r="W360" s="87" t="e">
        <f t="shared" si="561"/>
        <v>#DIV/0!</v>
      </c>
      <c r="X360" s="315">
        <f>+X357/X354</f>
        <v>0.57735174088232255</v>
      </c>
      <c r="Y360" s="315" t="e">
        <f>+Y357/Y354</f>
        <v>#DIV/0!</v>
      </c>
      <c r="Z360" s="507">
        <f>+Z357/Z354</f>
        <v>0.34060713929625414</v>
      </c>
      <c r="AA360" s="89" t="e">
        <f t="shared" si="562"/>
        <v>#DIV/0!</v>
      </c>
      <c r="AB360" s="87" t="e">
        <f t="shared" si="563"/>
        <v>#DIV/0!</v>
      </c>
      <c r="AC360" s="315">
        <f>+AC357/AC354</f>
        <v>0.39479172245958533</v>
      </c>
      <c r="AD360" s="315" t="e">
        <f>+AD357/AD354</f>
        <v>#DIV/0!</v>
      </c>
      <c r="AE360" s="507">
        <f>+AE357/AE354</f>
        <v>0.34248193494933793</v>
      </c>
      <c r="AF360" s="89" t="e">
        <f t="shared" si="564"/>
        <v>#DIV/0!</v>
      </c>
      <c r="AG360" s="87">
        <f t="shared" si="565"/>
        <v>-0.26116933030811462</v>
      </c>
      <c r="AH360" s="315">
        <f>+AH357/AH354</f>
        <v>0.43953076290057408</v>
      </c>
      <c r="AI360" s="315">
        <f>+AI357/AI354</f>
        <v>0.32473880790401644</v>
      </c>
      <c r="AJ360" s="507">
        <f>+AJ357/AJ354</f>
        <v>0.3445328640554699</v>
      </c>
      <c r="AK360" s="89">
        <f t="shared" si="566"/>
        <v>5.7451866618641684E-2</v>
      </c>
      <c r="AL360" s="87">
        <f t="shared" si="567"/>
        <v>-0.12993234824931454</v>
      </c>
      <c r="AM360" s="315">
        <f>+AM357/AM354</f>
        <v>0.3754730836170842</v>
      </c>
      <c r="AN360" s="315">
        <f>+AN357/AN354</f>
        <v>0.32668698415830522</v>
      </c>
      <c r="AO360" s="507">
        <f>+AO357/AO354</f>
        <v>0.33954300185052966</v>
      </c>
      <c r="AP360" s="89">
        <f t="shared" si="568"/>
        <v>3.7862708470380417E-2</v>
      </c>
      <c r="AQ360" s="87">
        <f t="shared" si="569"/>
        <v>-7.6130029907535528E-3</v>
      </c>
      <c r="AR360" s="315">
        <f>+AR357/AR354</f>
        <v>0.37283842000657874</v>
      </c>
      <c r="AS360" s="507">
        <f>+AS357/AS354</f>
        <v>0.37000000000000083</v>
      </c>
      <c r="AT360" s="508">
        <f>+AT357/AT354</f>
        <v>0.33579153352594676</v>
      </c>
      <c r="AU360" s="89">
        <f t="shared" si="570"/>
        <v>-0.10187411848908562</v>
      </c>
      <c r="AV360" s="87">
        <f t="shared" si="571"/>
        <v>-9.6455992926527401E-3</v>
      </c>
      <c r="AW360" s="317">
        <f>+AW357/AW354</f>
        <v>0.37360363091811588</v>
      </c>
      <c r="AX360" s="507">
        <f>+AX357/AX354</f>
        <v>0.36999999999999961</v>
      </c>
      <c r="AY360" s="507">
        <f>+AY357/AY354</f>
        <v>0.33924561955260046</v>
      </c>
      <c r="AZ360" s="89">
        <f t="shared" si="572"/>
        <v>-9.0655202823129263E-2</v>
      </c>
      <c r="BA360" s="87">
        <f t="shared" si="573"/>
        <v>0.22134951017791493</v>
      </c>
      <c r="BB360" s="315">
        <f>+BB357/BB354</f>
        <v>0.29475592121665417</v>
      </c>
      <c r="BC360" s="507">
        <f>+BC357/BC354</f>
        <v>0.36000000000000065</v>
      </c>
      <c r="BD360" s="507">
        <f>+BD357/BD354</f>
        <v>0.33754338119301702</v>
      </c>
      <c r="BE360" s="89">
        <f t="shared" si="574"/>
        <v>-6.6529578294833427E-2</v>
      </c>
      <c r="BF360" s="87">
        <f t="shared" si="575"/>
        <v>-6.3139019738320495E-5</v>
      </c>
      <c r="BG360" s="315">
        <f>+BG357/BG354</f>
        <v>0.39002462577254532</v>
      </c>
      <c r="BH360" s="507">
        <f>+BH357/BH354</f>
        <v>0.39000000000000024</v>
      </c>
      <c r="BI360" s="507">
        <f>+BI357/BI354</f>
        <v>0.34217869797155887</v>
      </c>
      <c r="BJ360" s="89">
        <f t="shared" si="576"/>
        <v>-0.1397553451220864</v>
      </c>
      <c r="BK360" s="91">
        <f t="shared" si="577"/>
        <v>-0.12728695428462858</v>
      </c>
      <c r="BL360" s="318">
        <f t="shared" si="579"/>
        <v>0.38479317440880628</v>
      </c>
      <c r="BM360" s="319">
        <f t="shared" si="579"/>
        <v>0.33581402320879544</v>
      </c>
      <c r="BN360" s="320">
        <f t="shared" si="579"/>
        <v>0.3408738984835325</v>
      </c>
      <c r="BO360" s="93">
        <f t="shared" si="578"/>
        <v>1.4843833151342032E-2</v>
      </c>
    </row>
    <row r="361" spans="2:70" ht="14.25" outlineLevel="1" x14ac:dyDescent="0.2">
      <c r="B361" s="306" t="s">
        <v>108</v>
      </c>
      <c r="C361" s="87">
        <f t="shared" si="553"/>
        <v>0.11251469273849614</v>
      </c>
      <c r="D361" s="692">
        <f>+IFERROR(D358/D352,0)</f>
        <v>0.33134020318881441</v>
      </c>
      <c r="E361" s="614">
        <f>+E358/E352</f>
        <v>0.36862084434251474</v>
      </c>
      <c r="F361" s="579">
        <f>+F358/F352</f>
        <v>0.34191247642167599</v>
      </c>
      <c r="G361" s="89">
        <f t="shared" si="554"/>
        <v>-7.8114633898002842E-2</v>
      </c>
      <c r="H361" s="87">
        <f t="shared" si="555"/>
        <v>-5.668871250746163E-2</v>
      </c>
      <c r="I361" s="315">
        <f>+I358/I352</f>
        <v>0.35040443156815931</v>
      </c>
      <c r="J361" s="315">
        <f>+J358/J352</f>
        <v>0.33054045548565142</v>
      </c>
      <c r="K361" s="316">
        <f>+K358/K352</f>
        <v>0.33604501053151659</v>
      </c>
      <c r="L361" s="89">
        <f t="shared" si="556"/>
        <v>1.6380409984837172E-2</v>
      </c>
      <c r="M361" s="87">
        <f t="shared" si="557"/>
        <v>-4.1494286042915059E-2</v>
      </c>
      <c r="N361" s="315">
        <f>+N358/N352</f>
        <v>0.36930027735399718</v>
      </c>
      <c r="O361" s="315">
        <f>+O358/O352</f>
        <v>0.35397642600974255</v>
      </c>
      <c r="P361" s="316">
        <f>+P358/P352</f>
        <v>0.33690014548128289</v>
      </c>
      <c r="Q361" s="89">
        <f t="shared" si="558"/>
        <v>-5.0686474189748809E-2</v>
      </c>
      <c r="R361" s="87" t="e">
        <f t="shared" si="559"/>
        <v>#DIV/0!</v>
      </c>
      <c r="S361" s="315">
        <f>+S358/S352</f>
        <v>0.3771321497029535</v>
      </c>
      <c r="T361" s="315" t="e">
        <f>+T358/T352</f>
        <v>#DIV/0!</v>
      </c>
      <c r="U361" s="316">
        <f>+U358/U352</f>
        <v>0.33809850058352398</v>
      </c>
      <c r="V361" s="89" t="e">
        <f t="shared" si="560"/>
        <v>#DIV/0!</v>
      </c>
      <c r="W361" s="87" t="e">
        <f t="shared" si="561"/>
        <v>#DIV/0!</v>
      </c>
      <c r="X361" s="315">
        <f>+X358/X352</f>
        <v>0.57735174088232255</v>
      </c>
      <c r="Y361" s="315" t="e">
        <f>+Y358/Y352</f>
        <v>#DIV/0!</v>
      </c>
      <c r="Z361" s="316">
        <f>+Z358/Z352</f>
        <v>0.34060713929625414</v>
      </c>
      <c r="AA361" s="89" t="e">
        <f t="shared" si="562"/>
        <v>#DIV/0!</v>
      </c>
      <c r="AB361" s="87" t="e">
        <f t="shared" si="563"/>
        <v>#DIV/0!</v>
      </c>
      <c r="AC361" s="315">
        <f>+AC358/AC352</f>
        <v>0.39479172245958533</v>
      </c>
      <c r="AD361" s="315" t="e">
        <f>+AD358/AD352</f>
        <v>#DIV/0!</v>
      </c>
      <c r="AE361" s="316">
        <f>+AE358/AE352</f>
        <v>0.34248193494933793</v>
      </c>
      <c r="AF361" s="89" t="e">
        <f t="shared" si="564"/>
        <v>#DIV/0!</v>
      </c>
      <c r="AG361" s="87">
        <f t="shared" si="565"/>
        <v>-0.26116933030811462</v>
      </c>
      <c r="AH361" s="315">
        <f>+AH358/AH352</f>
        <v>0.43953076290057408</v>
      </c>
      <c r="AI361" s="315">
        <f>+AI358/AI352</f>
        <v>0.32473880790401644</v>
      </c>
      <c r="AJ361" s="316">
        <f>+AJ358/AJ352</f>
        <v>0.3445328640554699</v>
      </c>
      <c r="AK361" s="89">
        <f t="shared" si="566"/>
        <v>5.7451866618641684E-2</v>
      </c>
      <c r="AL361" s="87">
        <f t="shared" si="567"/>
        <v>-0.12993234824931454</v>
      </c>
      <c r="AM361" s="315">
        <f>+AM358/AM352</f>
        <v>0.3754730836170842</v>
      </c>
      <c r="AN361" s="315">
        <f>+AN358/AN352</f>
        <v>0.32668698415830522</v>
      </c>
      <c r="AO361" s="316">
        <f>+AO358/AO352</f>
        <v>0.33954300185052966</v>
      </c>
      <c r="AP361" s="89">
        <f t="shared" si="568"/>
        <v>3.7862708470380417E-2</v>
      </c>
      <c r="AQ361" s="87">
        <f t="shared" si="569"/>
        <v>-7.6130029907535528E-3</v>
      </c>
      <c r="AR361" s="315">
        <f>+AR358/AR352</f>
        <v>0.37283842000657874</v>
      </c>
      <c r="AS361" s="316">
        <f>+AS358/AS352</f>
        <v>0.37000000000000083</v>
      </c>
      <c r="AT361" s="317">
        <f>+AT358/AT352</f>
        <v>0.33579153352594676</v>
      </c>
      <c r="AU361" s="89">
        <f t="shared" si="570"/>
        <v>-0.10187411848908562</v>
      </c>
      <c r="AV361" s="87">
        <f t="shared" si="571"/>
        <v>-9.6455992926527401E-3</v>
      </c>
      <c r="AW361" s="317">
        <f>+AW358/AW352</f>
        <v>0.37360363091811588</v>
      </c>
      <c r="AX361" s="316">
        <f>+AX358/AX352</f>
        <v>0.36999999999999961</v>
      </c>
      <c r="AY361" s="316">
        <f>+AY358/AY352</f>
        <v>0.33924561955260046</v>
      </c>
      <c r="AZ361" s="89">
        <f t="shared" si="572"/>
        <v>-9.0655202823129263E-2</v>
      </c>
      <c r="BA361" s="87">
        <f t="shared" si="573"/>
        <v>0.22134951017791493</v>
      </c>
      <c r="BB361" s="315">
        <f>+BB358/BB352</f>
        <v>0.29475592121665417</v>
      </c>
      <c r="BC361" s="316">
        <f>+BC358/BC352</f>
        <v>0.36000000000000065</v>
      </c>
      <c r="BD361" s="316">
        <f>+BD358/BD352</f>
        <v>0.33754338119301702</v>
      </c>
      <c r="BE361" s="89">
        <f t="shared" si="574"/>
        <v>-6.6529578294833427E-2</v>
      </c>
      <c r="BF361" s="87">
        <f t="shared" si="575"/>
        <v>-6.3139019738320495E-5</v>
      </c>
      <c r="BG361" s="315">
        <f>+BG358/BG352</f>
        <v>0.39002462577254532</v>
      </c>
      <c r="BH361" s="316">
        <f>+BH358/BH352</f>
        <v>0.39000000000000024</v>
      </c>
      <c r="BI361" s="316">
        <f>+BI358/BI352</f>
        <v>0.34217869797155887</v>
      </c>
      <c r="BJ361" s="89">
        <f t="shared" si="576"/>
        <v>-0.1397553451220864</v>
      </c>
      <c r="BK361" s="91">
        <f t="shared" si="577"/>
        <v>-0.12728695428462858</v>
      </c>
      <c r="BL361" s="318">
        <f>+BL358/BL352</f>
        <v>0.38479317440880628</v>
      </c>
      <c r="BM361" s="319">
        <f>+BM358/BM352</f>
        <v>0.33581402320879544</v>
      </c>
      <c r="BN361" s="320">
        <f>+BN358/BN352</f>
        <v>0.3408738984835325</v>
      </c>
      <c r="BO361" s="93">
        <f t="shared" si="578"/>
        <v>1.4843833151342032E-2</v>
      </c>
    </row>
    <row r="362" spans="2:70" ht="14.25" outlineLevel="1" x14ac:dyDescent="0.2">
      <c r="B362" s="306"/>
      <c r="C362" s="41" t="e">
        <f t="shared" si="553"/>
        <v>#DIV/0!</v>
      </c>
      <c r="D362" s="579"/>
      <c r="E362" s="614"/>
      <c r="F362" s="579"/>
      <c r="G362" s="43" t="e">
        <f t="shared" si="554"/>
        <v>#DIV/0!</v>
      </c>
      <c r="H362" s="41" t="e">
        <f t="shared" si="555"/>
        <v>#DIV/0!</v>
      </c>
      <c r="I362" s="316"/>
      <c r="J362" s="316"/>
      <c r="K362" s="316"/>
      <c r="L362" s="43" t="e">
        <f t="shared" si="556"/>
        <v>#DIV/0!</v>
      </c>
      <c r="M362" s="41" t="e">
        <f t="shared" si="557"/>
        <v>#DIV/0!</v>
      </c>
      <c r="N362" s="316"/>
      <c r="O362" s="316"/>
      <c r="P362" s="316"/>
      <c r="Q362" s="43" t="e">
        <f t="shared" si="558"/>
        <v>#DIV/0!</v>
      </c>
      <c r="R362" s="41" t="e">
        <f t="shared" si="559"/>
        <v>#DIV/0!</v>
      </c>
      <c r="S362" s="316"/>
      <c r="T362" s="316"/>
      <c r="U362" s="316"/>
      <c r="V362" s="43" t="e">
        <f t="shared" si="560"/>
        <v>#DIV/0!</v>
      </c>
      <c r="W362" s="41" t="e">
        <f t="shared" si="561"/>
        <v>#DIV/0!</v>
      </c>
      <c r="X362" s="315"/>
      <c r="Y362" s="316"/>
      <c r="Z362" s="316"/>
      <c r="AA362" s="43" t="e">
        <f t="shared" si="562"/>
        <v>#DIV/0!</v>
      </c>
      <c r="AB362" s="41" t="e">
        <f t="shared" si="563"/>
        <v>#DIV/0!</v>
      </c>
      <c r="AC362" s="316"/>
      <c r="AD362" s="316"/>
      <c r="AE362" s="316"/>
      <c r="AF362" s="43" t="e">
        <f t="shared" si="564"/>
        <v>#DIV/0!</v>
      </c>
      <c r="AG362" s="41" t="e">
        <f t="shared" si="565"/>
        <v>#DIV/0!</v>
      </c>
      <c r="AH362" s="315"/>
      <c r="AI362" s="316"/>
      <c r="AJ362" s="316"/>
      <c r="AK362" s="43" t="e">
        <f t="shared" si="566"/>
        <v>#DIV/0!</v>
      </c>
      <c r="AL362" s="41" t="e">
        <f t="shared" si="567"/>
        <v>#DIV/0!</v>
      </c>
      <c r="AM362" s="315"/>
      <c r="AN362" s="316"/>
      <c r="AO362" s="316"/>
      <c r="AP362" s="43" t="e">
        <f t="shared" si="568"/>
        <v>#DIV/0!</v>
      </c>
      <c r="AQ362" s="41" t="e">
        <f t="shared" si="569"/>
        <v>#DIV/0!</v>
      </c>
      <c r="AR362" s="315"/>
      <c r="AS362" s="316"/>
      <c r="AT362" s="317"/>
      <c r="AU362" s="43" t="e">
        <f t="shared" si="570"/>
        <v>#DIV/0!</v>
      </c>
      <c r="AV362" s="41" t="e">
        <f t="shared" si="571"/>
        <v>#DIV/0!</v>
      </c>
      <c r="AW362" s="317"/>
      <c r="AX362" s="316"/>
      <c r="AY362" s="316"/>
      <c r="AZ362" s="43" t="e">
        <f t="shared" si="572"/>
        <v>#DIV/0!</v>
      </c>
      <c r="BA362" s="41" t="e">
        <f t="shared" si="573"/>
        <v>#DIV/0!</v>
      </c>
      <c r="BB362" s="316"/>
      <c r="BC362" s="316"/>
      <c r="BD362" s="316"/>
      <c r="BE362" s="43" t="e">
        <f t="shared" si="574"/>
        <v>#DIV/0!</v>
      </c>
      <c r="BF362" s="41" t="e">
        <f t="shared" si="575"/>
        <v>#DIV/0!</v>
      </c>
      <c r="BG362" s="316"/>
      <c r="BH362" s="316"/>
      <c r="BI362" s="316"/>
      <c r="BJ362" s="43"/>
      <c r="BK362" s="45"/>
      <c r="BL362" s="318"/>
      <c r="BM362" s="319"/>
      <c r="BN362" s="320"/>
      <c r="BO362" s="49"/>
    </row>
    <row r="363" spans="2:70" ht="15" outlineLevel="1" x14ac:dyDescent="0.2">
      <c r="B363" s="504" t="s">
        <v>124</v>
      </c>
      <c r="C363" s="41" t="e">
        <f t="shared" si="553"/>
        <v>#DIV/0!</v>
      </c>
      <c r="D363" s="577"/>
      <c r="E363" s="611"/>
      <c r="F363" s="577"/>
      <c r="G363" s="43" t="e">
        <f t="shared" si="554"/>
        <v>#DIV/0!</v>
      </c>
      <c r="H363" s="41" t="e">
        <f t="shared" si="555"/>
        <v>#DIV/0!</v>
      </c>
      <c r="I363" s="300"/>
      <c r="J363" s="300"/>
      <c r="K363" s="300"/>
      <c r="L363" s="43" t="e">
        <f t="shared" si="556"/>
        <v>#DIV/0!</v>
      </c>
      <c r="M363" s="41" t="e">
        <f t="shared" si="557"/>
        <v>#DIV/0!</v>
      </c>
      <c r="N363" s="300"/>
      <c r="O363" s="300"/>
      <c r="P363" s="300"/>
      <c r="Q363" s="43" t="e">
        <f t="shared" si="558"/>
        <v>#DIV/0!</v>
      </c>
      <c r="R363" s="41" t="e">
        <f t="shared" si="559"/>
        <v>#DIV/0!</v>
      </c>
      <c r="S363" s="300"/>
      <c r="T363" s="300"/>
      <c r="U363" s="300"/>
      <c r="V363" s="43" t="e">
        <f t="shared" si="560"/>
        <v>#DIV/0!</v>
      </c>
      <c r="W363" s="41" t="e">
        <f t="shared" si="561"/>
        <v>#DIV/0!</v>
      </c>
      <c r="X363" s="305"/>
      <c r="Y363" s="300"/>
      <c r="Z363" s="300"/>
      <c r="AA363" s="43" t="e">
        <f t="shared" si="562"/>
        <v>#DIV/0!</v>
      </c>
      <c r="AB363" s="41" t="e">
        <f t="shared" si="563"/>
        <v>#DIV/0!</v>
      </c>
      <c r="AC363" s="300"/>
      <c r="AD363" s="300"/>
      <c r="AE363" s="300"/>
      <c r="AF363" s="43" t="e">
        <f t="shared" si="564"/>
        <v>#DIV/0!</v>
      </c>
      <c r="AG363" s="41" t="e">
        <f t="shared" si="565"/>
        <v>#DIV/0!</v>
      </c>
      <c r="AH363" s="305"/>
      <c r="AI363" s="300"/>
      <c r="AJ363" s="300"/>
      <c r="AK363" s="43" t="e">
        <f t="shared" si="566"/>
        <v>#DIV/0!</v>
      </c>
      <c r="AL363" s="41" t="e">
        <f t="shared" si="567"/>
        <v>#DIV/0!</v>
      </c>
      <c r="AM363" s="305"/>
      <c r="AN363" s="300"/>
      <c r="AO363" s="300"/>
      <c r="AP363" s="43" t="e">
        <f t="shared" si="568"/>
        <v>#DIV/0!</v>
      </c>
      <c r="AQ363" s="41" t="e">
        <f t="shared" si="569"/>
        <v>#DIV/0!</v>
      </c>
      <c r="AR363" s="305"/>
      <c r="AS363" s="300"/>
      <c r="AT363" s="301"/>
      <c r="AU363" s="43" t="e">
        <f t="shared" si="570"/>
        <v>#DIV/0!</v>
      </c>
      <c r="AV363" s="41" t="e">
        <f t="shared" si="571"/>
        <v>#DIV/0!</v>
      </c>
      <c r="AW363" s="301"/>
      <c r="AX363" s="300"/>
      <c r="AY363" s="300"/>
      <c r="AZ363" s="43" t="e">
        <f t="shared" si="572"/>
        <v>#DIV/0!</v>
      </c>
      <c r="BA363" s="41" t="e">
        <f t="shared" si="573"/>
        <v>#DIV/0!</v>
      </c>
      <c r="BB363" s="300"/>
      <c r="BC363" s="300"/>
      <c r="BD363" s="300"/>
      <c r="BE363" s="43" t="e">
        <f t="shared" si="574"/>
        <v>#DIV/0!</v>
      </c>
      <c r="BF363" s="41" t="e">
        <f t="shared" si="575"/>
        <v>#DIV/0!</v>
      </c>
      <c r="BG363" s="300"/>
      <c r="BH363" s="300"/>
      <c r="BI363" s="300"/>
      <c r="BJ363" s="43" t="e">
        <f t="shared" si="576"/>
        <v>#DIV/0!</v>
      </c>
      <c r="BK363" s="45" t="e">
        <f t="shared" si="577"/>
        <v>#DIV/0!</v>
      </c>
      <c r="BL363" s="302"/>
      <c r="BM363" s="303"/>
      <c r="BN363" s="304"/>
      <c r="BO363" s="49" t="e">
        <f t="shared" si="578"/>
        <v>#DIV/0!</v>
      </c>
    </row>
    <row r="364" spans="2:70" ht="15" outlineLevel="1" x14ac:dyDescent="0.2">
      <c r="B364" s="175" t="s">
        <v>97</v>
      </c>
      <c r="C364" s="53" t="e">
        <f t="shared" si="553"/>
        <v>#DIV/0!</v>
      </c>
      <c r="D364" s="682">
        <f>+D365+D366</f>
        <v>0</v>
      </c>
      <c r="E364" s="593">
        <v>0</v>
      </c>
      <c r="F364" s="561">
        <v>0</v>
      </c>
      <c r="G364" s="56" t="e">
        <f t="shared" si="554"/>
        <v>#DIV/0!</v>
      </c>
      <c r="H364" s="53" t="e">
        <f t="shared" si="555"/>
        <v>#DIV/0!</v>
      </c>
      <c r="I364" s="176">
        <v>0</v>
      </c>
      <c r="J364" s="176">
        <v>0</v>
      </c>
      <c r="K364" s="176">
        <v>0</v>
      </c>
      <c r="L364" s="56" t="e">
        <f t="shared" si="556"/>
        <v>#DIV/0!</v>
      </c>
      <c r="M364" s="53" t="e">
        <f t="shared" si="557"/>
        <v>#DIV/0!</v>
      </c>
      <c r="N364" s="176">
        <v>0</v>
      </c>
      <c r="O364" s="176">
        <v>0</v>
      </c>
      <c r="P364" s="176">
        <v>0</v>
      </c>
      <c r="Q364" s="56" t="e">
        <f t="shared" si="558"/>
        <v>#DIV/0!</v>
      </c>
      <c r="R364" s="53" t="e">
        <f t="shared" si="559"/>
        <v>#DIV/0!</v>
      </c>
      <c r="S364" s="176">
        <v>0</v>
      </c>
      <c r="T364" s="176">
        <v>0</v>
      </c>
      <c r="U364" s="176">
        <v>0</v>
      </c>
      <c r="V364" s="56" t="e">
        <f t="shared" si="560"/>
        <v>#DIV/0!</v>
      </c>
      <c r="W364" s="53" t="e">
        <f t="shared" si="561"/>
        <v>#DIV/0!</v>
      </c>
      <c r="X364" s="180">
        <v>0</v>
      </c>
      <c r="Y364" s="176">
        <v>0</v>
      </c>
      <c r="Z364" s="176">
        <v>0</v>
      </c>
      <c r="AA364" s="56" t="e">
        <f t="shared" si="562"/>
        <v>#DIV/0!</v>
      </c>
      <c r="AB364" s="53" t="e">
        <f t="shared" si="563"/>
        <v>#DIV/0!</v>
      </c>
      <c r="AC364" s="176">
        <v>0</v>
      </c>
      <c r="AD364" s="176">
        <v>0</v>
      </c>
      <c r="AE364" s="176">
        <v>0</v>
      </c>
      <c r="AF364" s="56" t="e">
        <f t="shared" si="564"/>
        <v>#DIV/0!</v>
      </c>
      <c r="AG364" s="53" t="e">
        <f t="shared" si="565"/>
        <v>#DIV/0!</v>
      </c>
      <c r="AH364" s="180">
        <v>0</v>
      </c>
      <c r="AI364" s="176">
        <v>0</v>
      </c>
      <c r="AJ364" s="176">
        <v>0</v>
      </c>
      <c r="AK364" s="56" t="e">
        <f t="shared" si="566"/>
        <v>#DIV/0!</v>
      </c>
      <c r="AL364" s="53" t="e">
        <f t="shared" si="567"/>
        <v>#DIV/0!</v>
      </c>
      <c r="AM364" s="180">
        <v>0</v>
      </c>
      <c r="AN364" s="176">
        <v>0</v>
      </c>
      <c r="AO364" s="176">
        <v>0</v>
      </c>
      <c r="AP364" s="56" t="e">
        <f t="shared" si="568"/>
        <v>#DIV/0!</v>
      </c>
      <c r="AQ364" s="53" t="e">
        <f t="shared" si="569"/>
        <v>#DIV/0!</v>
      </c>
      <c r="AR364" s="180">
        <v>0</v>
      </c>
      <c r="AS364" s="176">
        <v>0</v>
      </c>
      <c r="AT364" s="181">
        <v>0</v>
      </c>
      <c r="AU364" s="56" t="e">
        <f t="shared" si="570"/>
        <v>#DIV/0!</v>
      </c>
      <c r="AV364" s="53" t="e">
        <f t="shared" si="571"/>
        <v>#DIV/0!</v>
      </c>
      <c r="AW364" s="181">
        <v>0</v>
      </c>
      <c r="AX364" s="176">
        <v>0</v>
      </c>
      <c r="AY364" s="176">
        <v>0</v>
      </c>
      <c r="AZ364" s="56" t="e">
        <f t="shared" si="572"/>
        <v>#DIV/0!</v>
      </c>
      <c r="BA364" s="53" t="e">
        <f t="shared" si="573"/>
        <v>#DIV/0!</v>
      </c>
      <c r="BB364" s="176">
        <v>0</v>
      </c>
      <c r="BC364" s="176">
        <v>0</v>
      </c>
      <c r="BD364" s="176">
        <v>0</v>
      </c>
      <c r="BE364" s="56" t="e">
        <f t="shared" si="574"/>
        <v>#DIV/0!</v>
      </c>
      <c r="BF364" s="53" t="e">
        <f t="shared" si="575"/>
        <v>#DIV/0!</v>
      </c>
      <c r="BG364" s="176">
        <v>0</v>
      </c>
      <c r="BH364" s="176">
        <v>0</v>
      </c>
      <c r="BI364" s="176">
        <v>0</v>
      </c>
      <c r="BJ364" s="56" t="e">
        <f t="shared" si="576"/>
        <v>#DIV/0!</v>
      </c>
      <c r="BK364" s="57" t="e">
        <f t="shared" si="577"/>
        <v>#DIV/0!</v>
      </c>
      <c r="BL364" s="183">
        <v>0</v>
      </c>
      <c r="BM364" s="184">
        <v>0</v>
      </c>
      <c r="BN364" s="185">
        <v>0</v>
      </c>
      <c r="BO364" s="59" t="e">
        <f t="shared" si="578"/>
        <v>#DIV/0!</v>
      </c>
    </row>
    <row r="365" spans="2:70" ht="15" outlineLevel="1" x14ac:dyDescent="0.2">
      <c r="B365" s="218" t="s">
        <v>98</v>
      </c>
      <c r="C365" s="41" t="e">
        <f t="shared" si="553"/>
        <v>#DIV/0!</v>
      </c>
      <c r="D365" s="578">
        <v>0</v>
      </c>
      <c r="E365" s="612"/>
      <c r="F365" s="578"/>
      <c r="G365" s="43" t="e">
        <f t="shared" si="554"/>
        <v>#DIV/0!</v>
      </c>
      <c r="H365" s="41" t="e">
        <f t="shared" si="555"/>
        <v>#DIV/0!</v>
      </c>
      <c r="I365" s="499"/>
      <c r="J365" s="499"/>
      <c r="K365" s="499"/>
      <c r="L365" s="43" t="e">
        <f t="shared" si="556"/>
        <v>#DIV/0!</v>
      </c>
      <c r="M365" s="41" t="e">
        <f t="shared" si="557"/>
        <v>#DIV/0!</v>
      </c>
      <c r="N365" s="499"/>
      <c r="O365" s="499"/>
      <c r="P365" s="499"/>
      <c r="Q365" s="43" t="e">
        <f t="shared" si="558"/>
        <v>#DIV/0!</v>
      </c>
      <c r="R365" s="41" t="e">
        <f t="shared" si="559"/>
        <v>#DIV/0!</v>
      </c>
      <c r="S365" s="499"/>
      <c r="T365" s="499"/>
      <c r="U365" s="499"/>
      <c r="V365" s="43" t="e">
        <f t="shared" si="560"/>
        <v>#DIV/0!</v>
      </c>
      <c r="W365" s="41" t="e">
        <f t="shared" si="561"/>
        <v>#DIV/0!</v>
      </c>
      <c r="X365" s="245"/>
      <c r="Y365" s="499"/>
      <c r="Z365" s="499"/>
      <c r="AA365" s="43" t="e">
        <f t="shared" si="562"/>
        <v>#DIV/0!</v>
      </c>
      <c r="AB365" s="41" t="e">
        <f t="shared" si="563"/>
        <v>#DIV/0!</v>
      </c>
      <c r="AC365" s="499"/>
      <c r="AD365" s="499"/>
      <c r="AE365" s="499"/>
      <c r="AF365" s="43" t="e">
        <f t="shared" si="564"/>
        <v>#DIV/0!</v>
      </c>
      <c r="AG365" s="41" t="e">
        <f t="shared" si="565"/>
        <v>#DIV/0!</v>
      </c>
      <c r="AH365" s="245"/>
      <c r="AI365" s="499"/>
      <c r="AJ365" s="499"/>
      <c r="AK365" s="43" t="e">
        <f t="shared" si="566"/>
        <v>#DIV/0!</v>
      </c>
      <c r="AL365" s="41" t="e">
        <f t="shared" si="567"/>
        <v>#DIV/0!</v>
      </c>
      <c r="AM365" s="245"/>
      <c r="AN365" s="499"/>
      <c r="AO365" s="499"/>
      <c r="AP365" s="43" t="e">
        <f t="shared" si="568"/>
        <v>#DIV/0!</v>
      </c>
      <c r="AQ365" s="41" t="e">
        <f t="shared" si="569"/>
        <v>#DIV/0!</v>
      </c>
      <c r="AR365" s="245"/>
      <c r="AS365" s="499"/>
      <c r="AT365" s="500"/>
      <c r="AU365" s="43" t="e">
        <f t="shared" si="570"/>
        <v>#DIV/0!</v>
      </c>
      <c r="AV365" s="41" t="e">
        <f t="shared" si="571"/>
        <v>#DIV/0!</v>
      </c>
      <c r="AW365" s="246"/>
      <c r="AX365" s="499"/>
      <c r="AY365" s="499"/>
      <c r="AZ365" s="43" t="e">
        <f t="shared" si="572"/>
        <v>#DIV/0!</v>
      </c>
      <c r="BA365" s="41" t="e">
        <f t="shared" si="573"/>
        <v>#DIV/0!</v>
      </c>
      <c r="BB365" s="499"/>
      <c r="BC365" s="499"/>
      <c r="BD365" s="499"/>
      <c r="BE365" s="43" t="e">
        <f t="shared" si="574"/>
        <v>#DIV/0!</v>
      </c>
      <c r="BF365" s="41" t="e">
        <f t="shared" si="575"/>
        <v>#DIV/0!</v>
      </c>
      <c r="BG365" s="499"/>
      <c r="BH365" s="499"/>
      <c r="BI365" s="499"/>
      <c r="BJ365" s="43" t="e">
        <f t="shared" si="576"/>
        <v>#DIV/0!</v>
      </c>
      <c r="BK365" s="45" t="e">
        <f t="shared" si="577"/>
        <v>#DIV/0!</v>
      </c>
      <c r="BL365" s="247">
        <v>0</v>
      </c>
      <c r="BM365" s="248">
        <v>0</v>
      </c>
      <c r="BN365" s="249">
        <v>0</v>
      </c>
      <c r="BO365" s="49" t="e">
        <f t="shared" si="578"/>
        <v>#DIV/0!</v>
      </c>
    </row>
    <row r="366" spans="2:70" ht="15" outlineLevel="1" x14ac:dyDescent="0.2">
      <c r="B366" s="218" t="s">
        <v>102</v>
      </c>
      <c r="C366" s="41" t="e">
        <f t="shared" si="553"/>
        <v>#DIV/0!</v>
      </c>
      <c r="D366" s="570">
        <v>0</v>
      </c>
      <c r="E366" s="603">
        <v>0</v>
      </c>
      <c r="F366" s="570">
        <v>0</v>
      </c>
      <c r="G366" s="43" t="e">
        <f t="shared" si="554"/>
        <v>#DIV/0!</v>
      </c>
      <c r="H366" s="41" t="e">
        <f t="shared" si="555"/>
        <v>#DIV/0!</v>
      </c>
      <c r="I366" s="244">
        <v>0</v>
      </c>
      <c r="J366" s="244">
        <v>0</v>
      </c>
      <c r="K366" s="244">
        <v>0</v>
      </c>
      <c r="L366" s="43" t="e">
        <f t="shared" si="556"/>
        <v>#DIV/0!</v>
      </c>
      <c r="M366" s="41" t="e">
        <f t="shared" si="557"/>
        <v>#DIV/0!</v>
      </c>
      <c r="N366" s="244">
        <v>0</v>
      </c>
      <c r="O366" s="244">
        <v>0</v>
      </c>
      <c r="P366" s="244">
        <v>0</v>
      </c>
      <c r="Q366" s="43" t="e">
        <f t="shared" si="558"/>
        <v>#DIV/0!</v>
      </c>
      <c r="R366" s="41" t="e">
        <f t="shared" si="559"/>
        <v>#DIV/0!</v>
      </c>
      <c r="S366" s="244">
        <v>0</v>
      </c>
      <c r="T366" s="244">
        <v>0</v>
      </c>
      <c r="U366" s="244">
        <v>0</v>
      </c>
      <c r="V366" s="43" t="e">
        <f t="shared" si="560"/>
        <v>#DIV/0!</v>
      </c>
      <c r="W366" s="41" t="e">
        <f t="shared" si="561"/>
        <v>#DIV/0!</v>
      </c>
      <c r="X366" s="245">
        <v>0</v>
      </c>
      <c r="Y366" s="244">
        <v>0</v>
      </c>
      <c r="Z366" s="244">
        <v>0</v>
      </c>
      <c r="AA366" s="43" t="e">
        <f t="shared" si="562"/>
        <v>#DIV/0!</v>
      </c>
      <c r="AB366" s="41" t="e">
        <f t="shared" si="563"/>
        <v>#DIV/0!</v>
      </c>
      <c r="AC366" s="244">
        <v>0</v>
      </c>
      <c r="AD366" s="244">
        <v>0</v>
      </c>
      <c r="AE366" s="244">
        <v>0</v>
      </c>
      <c r="AF366" s="43" t="e">
        <f t="shared" si="564"/>
        <v>#DIV/0!</v>
      </c>
      <c r="AG366" s="41" t="e">
        <f t="shared" si="565"/>
        <v>#DIV/0!</v>
      </c>
      <c r="AH366" s="245">
        <v>0</v>
      </c>
      <c r="AI366" s="244">
        <v>0</v>
      </c>
      <c r="AJ366" s="244">
        <v>0</v>
      </c>
      <c r="AK366" s="43" t="e">
        <f t="shared" si="566"/>
        <v>#DIV/0!</v>
      </c>
      <c r="AL366" s="41" t="e">
        <f t="shared" si="567"/>
        <v>#DIV/0!</v>
      </c>
      <c r="AM366" s="245">
        <v>0</v>
      </c>
      <c r="AN366" s="244">
        <v>0</v>
      </c>
      <c r="AO366" s="244">
        <v>0</v>
      </c>
      <c r="AP366" s="43" t="e">
        <f t="shared" si="568"/>
        <v>#DIV/0!</v>
      </c>
      <c r="AQ366" s="41" t="e">
        <f t="shared" si="569"/>
        <v>#DIV/0!</v>
      </c>
      <c r="AR366" s="245">
        <v>0</v>
      </c>
      <c r="AS366" s="244">
        <v>0</v>
      </c>
      <c r="AT366" s="246">
        <v>0</v>
      </c>
      <c r="AU366" s="43" t="e">
        <f t="shared" si="570"/>
        <v>#DIV/0!</v>
      </c>
      <c r="AV366" s="41" t="e">
        <f t="shared" si="571"/>
        <v>#DIV/0!</v>
      </c>
      <c r="AW366" s="246">
        <v>0</v>
      </c>
      <c r="AX366" s="244">
        <v>0</v>
      </c>
      <c r="AY366" s="244">
        <v>0</v>
      </c>
      <c r="AZ366" s="43" t="e">
        <f t="shared" si="572"/>
        <v>#DIV/0!</v>
      </c>
      <c r="BA366" s="41" t="e">
        <f t="shared" si="573"/>
        <v>#DIV/0!</v>
      </c>
      <c r="BB366" s="244">
        <v>0</v>
      </c>
      <c r="BC366" s="244">
        <v>0</v>
      </c>
      <c r="BD366" s="244">
        <v>0</v>
      </c>
      <c r="BE366" s="43" t="e">
        <f t="shared" si="574"/>
        <v>#DIV/0!</v>
      </c>
      <c r="BF366" s="41" t="e">
        <f t="shared" si="575"/>
        <v>#DIV/0!</v>
      </c>
      <c r="BG366" s="244">
        <v>0</v>
      </c>
      <c r="BH366" s="244">
        <v>0</v>
      </c>
      <c r="BI366" s="244">
        <v>0</v>
      </c>
      <c r="BJ366" s="43" t="e">
        <f t="shared" si="576"/>
        <v>#DIV/0!</v>
      </c>
      <c r="BK366" s="45" t="e">
        <f t="shared" si="577"/>
        <v>#DIV/0!</v>
      </c>
      <c r="BL366" s="247">
        <v>0</v>
      </c>
      <c r="BM366" s="248">
        <v>0</v>
      </c>
      <c r="BN366" s="249">
        <v>0</v>
      </c>
      <c r="BO366" s="49" t="e">
        <f t="shared" si="578"/>
        <v>#DIV/0!</v>
      </c>
    </row>
    <row r="367" spans="2:70" ht="14.25" outlineLevel="1" x14ac:dyDescent="0.2">
      <c r="B367" s="295" t="s">
        <v>123</v>
      </c>
      <c r="C367" s="41" t="e">
        <f t="shared" si="553"/>
        <v>#DIV/0!</v>
      </c>
      <c r="D367" s="581"/>
      <c r="E367" s="616"/>
      <c r="F367" s="581"/>
      <c r="G367" s="43" t="e">
        <f t="shared" si="554"/>
        <v>#DIV/0!</v>
      </c>
      <c r="H367" s="41" t="e">
        <f t="shared" si="555"/>
        <v>#DIV/0!</v>
      </c>
      <c r="I367" s="505"/>
      <c r="J367" s="505"/>
      <c r="K367" s="505"/>
      <c r="L367" s="43" t="e">
        <f t="shared" si="556"/>
        <v>#DIV/0!</v>
      </c>
      <c r="M367" s="41" t="e">
        <f t="shared" si="557"/>
        <v>#DIV/0!</v>
      </c>
      <c r="N367" s="505"/>
      <c r="O367" s="505"/>
      <c r="P367" s="505"/>
      <c r="Q367" s="43" t="e">
        <f t="shared" si="558"/>
        <v>#DIV/0!</v>
      </c>
      <c r="R367" s="41" t="e">
        <f t="shared" si="559"/>
        <v>#DIV/0!</v>
      </c>
      <c r="S367" s="505"/>
      <c r="T367" s="505"/>
      <c r="U367" s="505"/>
      <c r="V367" s="43" t="e">
        <f t="shared" si="560"/>
        <v>#DIV/0!</v>
      </c>
      <c r="W367" s="41" t="e">
        <f t="shared" si="561"/>
        <v>#DIV/0!</v>
      </c>
      <c r="X367" s="321"/>
      <c r="Y367" s="505"/>
      <c r="Z367" s="505"/>
      <c r="AA367" s="43" t="e">
        <f t="shared" si="562"/>
        <v>#DIV/0!</v>
      </c>
      <c r="AB367" s="41" t="e">
        <f t="shared" si="563"/>
        <v>#DIV/0!</v>
      </c>
      <c r="AC367" s="505"/>
      <c r="AD367" s="505"/>
      <c r="AE367" s="505"/>
      <c r="AF367" s="43" t="e">
        <f t="shared" si="564"/>
        <v>#DIV/0!</v>
      </c>
      <c r="AG367" s="41" t="e">
        <f t="shared" si="565"/>
        <v>#DIV/0!</v>
      </c>
      <c r="AH367" s="321"/>
      <c r="AI367" s="505"/>
      <c r="AJ367" s="505"/>
      <c r="AK367" s="43" t="e">
        <f t="shared" si="566"/>
        <v>#DIV/0!</v>
      </c>
      <c r="AL367" s="41" t="e">
        <f t="shared" si="567"/>
        <v>#DIV/0!</v>
      </c>
      <c r="AM367" s="321"/>
      <c r="AN367" s="505"/>
      <c r="AO367" s="505"/>
      <c r="AP367" s="43" t="e">
        <f t="shared" si="568"/>
        <v>#DIV/0!</v>
      </c>
      <c r="AQ367" s="41" t="e">
        <f t="shared" si="569"/>
        <v>#DIV/0!</v>
      </c>
      <c r="AR367" s="321"/>
      <c r="AS367" s="505"/>
      <c r="AT367" s="506"/>
      <c r="AU367" s="43" t="e">
        <f t="shared" si="570"/>
        <v>#DIV/0!</v>
      </c>
      <c r="AV367" s="41" t="e">
        <f t="shared" si="571"/>
        <v>#DIV/0!</v>
      </c>
      <c r="AW367" s="323"/>
      <c r="AX367" s="505"/>
      <c r="AY367" s="505"/>
      <c r="AZ367" s="43" t="e">
        <f t="shared" si="572"/>
        <v>#DIV/0!</v>
      </c>
      <c r="BA367" s="41" t="e">
        <f t="shared" si="573"/>
        <v>#DIV/0!</v>
      </c>
      <c r="BB367" s="505"/>
      <c r="BC367" s="505"/>
      <c r="BD367" s="505"/>
      <c r="BE367" s="43" t="e">
        <f t="shared" si="574"/>
        <v>#DIV/0!</v>
      </c>
      <c r="BF367" s="41" t="e">
        <f t="shared" si="575"/>
        <v>#DIV/0!</v>
      </c>
      <c r="BG367" s="505"/>
      <c r="BH367" s="505"/>
      <c r="BI367" s="505"/>
      <c r="BJ367" s="43" t="e">
        <f t="shared" si="576"/>
        <v>#DIV/0!</v>
      </c>
      <c r="BK367" s="45" t="e">
        <f t="shared" si="577"/>
        <v>#DIV/0!</v>
      </c>
      <c r="BL367" s="324">
        <v>0</v>
      </c>
      <c r="BM367" s="325">
        <v>0</v>
      </c>
      <c r="BN367" s="328">
        <v>0</v>
      </c>
      <c r="BO367" s="49" t="e">
        <f t="shared" si="578"/>
        <v>#DIV/0!</v>
      </c>
    </row>
    <row r="368" spans="2:70" ht="15" outlineLevel="1" x14ac:dyDescent="0.2">
      <c r="B368" s="216" t="s">
        <v>103</v>
      </c>
      <c r="C368" s="41" t="e">
        <f t="shared" si="553"/>
        <v>#DIV/0!</v>
      </c>
      <c r="D368" s="565">
        <v>0</v>
      </c>
      <c r="E368" s="598">
        <v>0</v>
      </c>
      <c r="F368" s="565">
        <v>0</v>
      </c>
      <c r="G368" s="43" t="e">
        <f t="shared" si="554"/>
        <v>#DIV/0!</v>
      </c>
      <c r="H368" s="41" t="e">
        <f t="shared" si="555"/>
        <v>#DIV/0!</v>
      </c>
      <c r="I368" s="210">
        <v>0</v>
      </c>
      <c r="J368" s="210">
        <v>0</v>
      </c>
      <c r="K368" s="210">
        <v>0</v>
      </c>
      <c r="L368" s="43" t="e">
        <f t="shared" si="556"/>
        <v>#DIV/0!</v>
      </c>
      <c r="M368" s="41" t="e">
        <f t="shared" si="557"/>
        <v>#DIV/0!</v>
      </c>
      <c r="N368" s="210">
        <v>0</v>
      </c>
      <c r="O368" s="210">
        <v>0</v>
      </c>
      <c r="P368" s="210">
        <v>0</v>
      </c>
      <c r="Q368" s="43" t="e">
        <f t="shared" si="558"/>
        <v>#DIV/0!</v>
      </c>
      <c r="R368" s="41" t="e">
        <f t="shared" si="559"/>
        <v>#DIV/0!</v>
      </c>
      <c r="S368" s="210">
        <v>0</v>
      </c>
      <c r="T368" s="210">
        <v>0</v>
      </c>
      <c r="U368" s="210">
        <v>0</v>
      </c>
      <c r="V368" s="43" t="e">
        <f t="shared" si="560"/>
        <v>#DIV/0!</v>
      </c>
      <c r="W368" s="41" t="e">
        <f t="shared" si="561"/>
        <v>#DIV/0!</v>
      </c>
      <c r="X368" s="212">
        <v>0</v>
      </c>
      <c r="Y368" s="210">
        <v>0</v>
      </c>
      <c r="Z368" s="210">
        <v>0</v>
      </c>
      <c r="AA368" s="43" t="e">
        <f t="shared" si="562"/>
        <v>#DIV/0!</v>
      </c>
      <c r="AB368" s="41" t="e">
        <f t="shared" si="563"/>
        <v>#DIV/0!</v>
      </c>
      <c r="AC368" s="210">
        <v>0</v>
      </c>
      <c r="AD368" s="210">
        <v>0</v>
      </c>
      <c r="AE368" s="210">
        <v>0</v>
      </c>
      <c r="AF368" s="43" t="e">
        <f t="shared" si="564"/>
        <v>#DIV/0!</v>
      </c>
      <c r="AG368" s="41" t="e">
        <f t="shared" si="565"/>
        <v>#DIV/0!</v>
      </c>
      <c r="AH368" s="212">
        <v>0</v>
      </c>
      <c r="AI368" s="210">
        <v>0</v>
      </c>
      <c r="AJ368" s="210">
        <v>0</v>
      </c>
      <c r="AK368" s="43" t="e">
        <f t="shared" si="566"/>
        <v>#DIV/0!</v>
      </c>
      <c r="AL368" s="41" t="e">
        <f t="shared" si="567"/>
        <v>#DIV/0!</v>
      </c>
      <c r="AM368" s="212">
        <v>0</v>
      </c>
      <c r="AN368" s="210">
        <v>0</v>
      </c>
      <c r="AO368" s="210">
        <v>0</v>
      </c>
      <c r="AP368" s="43" t="e">
        <f t="shared" si="568"/>
        <v>#DIV/0!</v>
      </c>
      <c r="AQ368" s="41" t="e">
        <f t="shared" si="569"/>
        <v>#DIV/0!</v>
      </c>
      <c r="AR368" s="212">
        <v>0</v>
      </c>
      <c r="AS368" s="210">
        <v>0</v>
      </c>
      <c r="AT368" s="211">
        <v>0</v>
      </c>
      <c r="AU368" s="43" t="e">
        <f t="shared" si="570"/>
        <v>#DIV/0!</v>
      </c>
      <c r="AV368" s="41" t="e">
        <f t="shared" si="571"/>
        <v>#DIV/0!</v>
      </c>
      <c r="AW368" s="211">
        <v>0</v>
      </c>
      <c r="AX368" s="210">
        <v>0</v>
      </c>
      <c r="AY368" s="210">
        <v>0</v>
      </c>
      <c r="AZ368" s="43" t="e">
        <f t="shared" si="572"/>
        <v>#DIV/0!</v>
      </c>
      <c r="BA368" s="41" t="e">
        <f t="shared" si="573"/>
        <v>#DIV/0!</v>
      </c>
      <c r="BB368" s="210">
        <v>0</v>
      </c>
      <c r="BC368" s="210">
        <v>0</v>
      </c>
      <c r="BD368" s="210">
        <v>0</v>
      </c>
      <c r="BE368" s="43" t="e">
        <f t="shared" si="574"/>
        <v>#DIV/0!</v>
      </c>
      <c r="BF368" s="41" t="e">
        <f t="shared" si="575"/>
        <v>#DIV/0!</v>
      </c>
      <c r="BG368" s="210">
        <v>0</v>
      </c>
      <c r="BH368" s="210">
        <v>0</v>
      </c>
      <c r="BI368" s="210">
        <v>0</v>
      </c>
      <c r="BJ368" s="43" t="e">
        <f t="shared" si="576"/>
        <v>#DIV/0!</v>
      </c>
      <c r="BK368" s="45" t="e">
        <f t="shared" si="577"/>
        <v>#DIV/0!</v>
      </c>
      <c r="BL368" s="213">
        <v>0</v>
      </c>
      <c r="BM368" s="214">
        <v>0</v>
      </c>
      <c r="BN368" s="215">
        <v>0</v>
      </c>
      <c r="BO368" s="49" t="e">
        <f t="shared" si="578"/>
        <v>#DIV/0!</v>
      </c>
    </row>
    <row r="369" spans="2:67" ht="15" outlineLevel="1" x14ac:dyDescent="0.2">
      <c r="B369" s="216" t="s">
        <v>104</v>
      </c>
      <c r="C369" s="41" t="e">
        <f t="shared" si="553"/>
        <v>#DIV/0!</v>
      </c>
      <c r="D369" s="565">
        <v>0</v>
      </c>
      <c r="E369" s="598">
        <v>0</v>
      </c>
      <c r="F369" s="565">
        <v>0</v>
      </c>
      <c r="G369" s="43" t="e">
        <f t="shared" si="554"/>
        <v>#DIV/0!</v>
      </c>
      <c r="H369" s="41" t="e">
        <f t="shared" si="555"/>
        <v>#DIV/0!</v>
      </c>
      <c r="I369" s="210">
        <v>0</v>
      </c>
      <c r="J369" s="210">
        <v>0</v>
      </c>
      <c r="K369" s="210">
        <v>0</v>
      </c>
      <c r="L369" s="43" t="e">
        <f t="shared" si="556"/>
        <v>#DIV/0!</v>
      </c>
      <c r="M369" s="41" t="e">
        <f t="shared" si="557"/>
        <v>#DIV/0!</v>
      </c>
      <c r="N369" s="210">
        <v>0</v>
      </c>
      <c r="O369" s="210">
        <v>0</v>
      </c>
      <c r="P369" s="210">
        <v>0</v>
      </c>
      <c r="Q369" s="43" t="e">
        <f t="shared" si="558"/>
        <v>#DIV/0!</v>
      </c>
      <c r="R369" s="41" t="e">
        <f t="shared" si="559"/>
        <v>#DIV/0!</v>
      </c>
      <c r="S369" s="210">
        <v>0</v>
      </c>
      <c r="T369" s="210">
        <v>0</v>
      </c>
      <c r="U369" s="210">
        <v>0</v>
      </c>
      <c r="V369" s="43" t="e">
        <f t="shared" si="560"/>
        <v>#DIV/0!</v>
      </c>
      <c r="W369" s="41" t="e">
        <f t="shared" si="561"/>
        <v>#DIV/0!</v>
      </c>
      <c r="X369" s="212">
        <v>0</v>
      </c>
      <c r="Y369" s="210">
        <v>0</v>
      </c>
      <c r="Z369" s="210">
        <v>0</v>
      </c>
      <c r="AA369" s="43" t="e">
        <f t="shared" si="562"/>
        <v>#DIV/0!</v>
      </c>
      <c r="AB369" s="41" t="e">
        <f t="shared" si="563"/>
        <v>#DIV/0!</v>
      </c>
      <c r="AC369" s="210">
        <v>0</v>
      </c>
      <c r="AD369" s="210">
        <v>0</v>
      </c>
      <c r="AE369" s="210">
        <v>0</v>
      </c>
      <c r="AF369" s="43" t="e">
        <f t="shared" si="564"/>
        <v>#DIV/0!</v>
      </c>
      <c r="AG369" s="41" t="e">
        <f t="shared" si="565"/>
        <v>#DIV/0!</v>
      </c>
      <c r="AH369" s="212">
        <v>0</v>
      </c>
      <c r="AI369" s="210">
        <v>0</v>
      </c>
      <c r="AJ369" s="210">
        <v>0</v>
      </c>
      <c r="AK369" s="43" t="e">
        <f t="shared" si="566"/>
        <v>#DIV/0!</v>
      </c>
      <c r="AL369" s="41" t="e">
        <f t="shared" si="567"/>
        <v>#DIV/0!</v>
      </c>
      <c r="AM369" s="212">
        <v>0</v>
      </c>
      <c r="AN369" s="210">
        <v>0</v>
      </c>
      <c r="AO369" s="210">
        <v>0</v>
      </c>
      <c r="AP369" s="43" t="e">
        <f t="shared" si="568"/>
        <v>#DIV/0!</v>
      </c>
      <c r="AQ369" s="41" t="e">
        <f t="shared" si="569"/>
        <v>#DIV/0!</v>
      </c>
      <c r="AR369" s="212">
        <v>0</v>
      </c>
      <c r="AS369" s="210">
        <v>0</v>
      </c>
      <c r="AT369" s="211">
        <v>0</v>
      </c>
      <c r="AU369" s="43" t="e">
        <f t="shared" si="570"/>
        <v>#DIV/0!</v>
      </c>
      <c r="AV369" s="41" t="e">
        <f t="shared" si="571"/>
        <v>#DIV/0!</v>
      </c>
      <c r="AW369" s="211">
        <v>0</v>
      </c>
      <c r="AX369" s="210">
        <v>0</v>
      </c>
      <c r="AY369" s="210">
        <v>0</v>
      </c>
      <c r="AZ369" s="43" t="e">
        <f t="shared" si="572"/>
        <v>#DIV/0!</v>
      </c>
      <c r="BA369" s="41" t="e">
        <f t="shared" si="573"/>
        <v>#DIV/0!</v>
      </c>
      <c r="BB369" s="210">
        <v>0</v>
      </c>
      <c r="BC369" s="210">
        <v>0</v>
      </c>
      <c r="BD369" s="210">
        <v>0</v>
      </c>
      <c r="BE369" s="43" t="e">
        <f t="shared" si="574"/>
        <v>#DIV/0!</v>
      </c>
      <c r="BF369" s="41" t="e">
        <f t="shared" si="575"/>
        <v>#DIV/0!</v>
      </c>
      <c r="BG369" s="210">
        <v>0</v>
      </c>
      <c r="BH369" s="210">
        <v>0</v>
      </c>
      <c r="BI369" s="210">
        <v>0</v>
      </c>
      <c r="BJ369" s="43" t="e">
        <f t="shared" si="576"/>
        <v>#DIV/0!</v>
      </c>
      <c r="BK369" s="45" t="e">
        <f t="shared" si="577"/>
        <v>#DIV/0!</v>
      </c>
      <c r="BL369" s="213">
        <v>0</v>
      </c>
      <c r="BM369" s="214">
        <v>0</v>
      </c>
      <c r="BN369" s="215">
        <v>0</v>
      </c>
      <c r="BO369" s="49" t="e">
        <f t="shared" si="578"/>
        <v>#DIV/0!</v>
      </c>
    </row>
    <row r="370" spans="2:67" ht="15" outlineLevel="1" x14ac:dyDescent="0.2">
      <c r="B370" s="175" t="s">
        <v>105</v>
      </c>
      <c r="C370" s="53" t="e">
        <f t="shared" si="553"/>
        <v>#DIV/0!</v>
      </c>
      <c r="D370" s="682">
        <f>+D369+D368</f>
        <v>0</v>
      </c>
      <c r="E370" s="593">
        <v>0</v>
      </c>
      <c r="F370" s="561">
        <v>0</v>
      </c>
      <c r="G370" s="56" t="e">
        <f t="shared" si="554"/>
        <v>#DIV/0!</v>
      </c>
      <c r="H370" s="53" t="e">
        <f t="shared" si="555"/>
        <v>#DIV/0!</v>
      </c>
      <c r="I370" s="176">
        <v>0</v>
      </c>
      <c r="J370" s="176">
        <v>0</v>
      </c>
      <c r="K370" s="176">
        <v>0</v>
      </c>
      <c r="L370" s="56" t="e">
        <f t="shared" si="556"/>
        <v>#DIV/0!</v>
      </c>
      <c r="M370" s="53" t="e">
        <f t="shared" si="557"/>
        <v>#DIV/0!</v>
      </c>
      <c r="N370" s="176">
        <v>0</v>
      </c>
      <c r="O370" s="176">
        <v>0</v>
      </c>
      <c r="P370" s="176">
        <v>0</v>
      </c>
      <c r="Q370" s="56" t="e">
        <f t="shared" si="558"/>
        <v>#DIV/0!</v>
      </c>
      <c r="R370" s="53" t="e">
        <f t="shared" si="559"/>
        <v>#DIV/0!</v>
      </c>
      <c r="S370" s="176">
        <v>0</v>
      </c>
      <c r="T370" s="176">
        <v>0</v>
      </c>
      <c r="U370" s="176">
        <v>0</v>
      </c>
      <c r="V370" s="56" t="e">
        <f t="shared" si="560"/>
        <v>#DIV/0!</v>
      </c>
      <c r="W370" s="53" t="e">
        <f t="shared" si="561"/>
        <v>#DIV/0!</v>
      </c>
      <c r="X370" s="180">
        <v>0</v>
      </c>
      <c r="Y370" s="176">
        <v>0</v>
      </c>
      <c r="Z370" s="176">
        <v>0</v>
      </c>
      <c r="AA370" s="56" t="e">
        <f t="shared" si="562"/>
        <v>#DIV/0!</v>
      </c>
      <c r="AB370" s="53" t="e">
        <f t="shared" si="563"/>
        <v>#DIV/0!</v>
      </c>
      <c r="AC370" s="176">
        <v>0</v>
      </c>
      <c r="AD370" s="176">
        <v>0</v>
      </c>
      <c r="AE370" s="176">
        <v>0</v>
      </c>
      <c r="AF370" s="56" t="e">
        <f t="shared" si="564"/>
        <v>#DIV/0!</v>
      </c>
      <c r="AG370" s="53" t="e">
        <f t="shared" si="565"/>
        <v>#DIV/0!</v>
      </c>
      <c r="AH370" s="180">
        <v>0</v>
      </c>
      <c r="AI370" s="176">
        <v>0</v>
      </c>
      <c r="AJ370" s="176">
        <v>0</v>
      </c>
      <c r="AK370" s="56" t="e">
        <f t="shared" si="566"/>
        <v>#DIV/0!</v>
      </c>
      <c r="AL370" s="53" t="e">
        <f t="shared" si="567"/>
        <v>#DIV/0!</v>
      </c>
      <c r="AM370" s="180">
        <v>0</v>
      </c>
      <c r="AN370" s="176">
        <v>0</v>
      </c>
      <c r="AO370" s="176">
        <v>0</v>
      </c>
      <c r="AP370" s="56" t="e">
        <f t="shared" si="568"/>
        <v>#DIV/0!</v>
      </c>
      <c r="AQ370" s="53" t="e">
        <f t="shared" si="569"/>
        <v>#DIV/0!</v>
      </c>
      <c r="AR370" s="180">
        <v>0</v>
      </c>
      <c r="AS370" s="176">
        <v>0</v>
      </c>
      <c r="AT370" s="181">
        <v>0</v>
      </c>
      <c r="AU370" s="56" t="e">
        <f t="shared" si="570"/>
        <v>#DIV/0!</v>
      </c>
      <c r="AV370" s="53" t="e">
        <f t="shared" si="571"/>
        <v>#DIV/0!</v>
      </c>
      <c r="AW370" s="181">
        <v>0</v>
      </c>
      <c r="AX370" s="176">
        <v>0</v>
      </c>
      <c r="AY370" s="176">
        <v>0</v>
      </c>
      <c r="AZ370" s="56" t="e">
        <f t="shared" si="572"/>
        <v>#DIV/0!</v>
      </c>
      <c r="BA370" s="53" t="e">
        <f t="shared" si="573"/>
        <v>#DIV/0!</v>
      </c>
      <c r="BB370" s="176">
        <v>0</v>
      </c>
      <c r="BC370" s="176">
        <v>0</v>
      </c>
      <c r="BD370" s="176">
        <v>0</v>
      </c>
      <c r="BE370" s="56" t="e">
        <f t="shared" si="574"/>
        <v>#DIV/0!</v>
      </c>
      <c r="BF370" s="53" t="e">
        <f t="shared" si="575"/>
        <v>#DIV/0!</v>
      </c>
      <c r="BG370" s="176">
        <v>0</v>
      </c>
      <c r="BH370" s="176">
        <v>0</v>
      </c>
      <c r="BI370" s="176">
        <v>0</v>
      </c>
      <c r="BJ370" s="56" t="e">
        <f t="shared" si="576"/>
        <v>#DIV/0!</v>
      </c>
      <c r="BK370" s="57" t="e">
        <f t="shared" si="577"/>
        <v>#DIV/0!</v>
      </c>
      <c r="BL370" s="183">
        <v>0</v>
      </c>
      <c r="BM370" s="184">
        <v>0</v>
      </c>
      <c r="BN370" s="185">
        <v>0</v>
      </c>
      <c r="BO370" s="59" t="e">
        <f t="shared" si="578"/>
        <v>#DIV/0!</v>
      </c>
    </row>
    <row r="371" spans="2:67" ht="14.25" outlineLevel="1" x14ac:dyDescent="0.2">
      <c r="B371" s="306" t="s">
        <v>106</v>
      </c>
      <c r="C371" s="87" t="e">
        <f t="shared" si="553"/>
        <v>#DIV/0!</v>
      </c>
      <c r="D371" s="693">
        <f>+IFERROR(D369/D365,0)</f>
        <v>0</v>
      </c>
      <c r="E371" s="617"/>
      <c r="F371" s="582"/>
      <c r="G371" s="89" t="e">
        <f t="shared" si="554"/>
        <v>#DIV/0!</v>
      </c>
      <c r="H371" s="87" t="e">
        <f t="shared" si="555"/>
        <v>#DIV/0!</v>
      </c>
      <c r="I371" s="507"/>
      <c r="J371" s="507"/>
      <c r="K371" s="507"/>
      <c r="L371" s="89" t="e">
        <f t="shared" si="556"/>
        <v>#DIV/0!</v>
      </c>
      <c r="M371" s="87" t="e">
        <f t="shared" si="557"/>
        <v>#DIV/0!</v>
      </c>
      <c r="N371" s="507"/>
      <c r="O371" s="507"/>
      <c r="P371" s="507"/>
      <c r="Q371" s="89" t="e">
        <f t="shared" si="558"/>
        <v>#DIV/0!</v>
      </c>
      <c r="R371" s="87" t="e">
        <f t="shared" si="559"/>
        <v>#DIV/0!</v>
      </c>
      <c r="S371" s="507"/>
      <c r="T371" s="507"/>
      <c r="U371" s="507"/>
      <c r="V371" s="89" t="e">
        <f t="shared" si="560"/>
        <v>#DIV/0!</v>
      </c>
      <c r="W371" s="87" t="e">
        <f t="shared" si="561"/>
        <v>#DIV/0!</v>
      </c>
      <c r="X371" s="315"/>
      <c r="Y371" s="507"/>
      <c r="Z371" s="507"/>
      <c r="AA371" s="89" t="e">
        <f t="shared" si="562"/>
        <v>#DIV/0!</v>
      </c>
      <c r="AB371" s="87" t="e">
        <f t="shared" si="563"/>
        <v>#DIV/0!</v>
      </c>
      <c r="AC371" s="507"/>
      <c r="AD371" s="507"/>
      <c r="AE371" s="507"/>
      <c r="AF371" s="89" t="e">
        <f t="shared" si="564"/>
        <v>#DIV/0!</v>
      </c>
      <c r="AG371" s="87" t="e">
        <f t="shared" si="565"/>
        <v>#DIV/0!</v>
      </c>
      <c r="AH371" s="315"/>
      <c r="AI371" s="507"/>
      <c r="AJ371" s="507"/>
      <c r="AK371" s="89" t="e">
        <f t="shared" si="566"/>
        <v>#DIV/0!</v>
      </c>
      <c r="AL371" s="87" t="e">
        <f t="shared" si="567"/>
        <v>#DIV/0!</v>
      </c>
      <c r="AM371" s="315"/>
      <c r="AN371" s="507"/>
      <c r="AO371" s="507"/>
      <c r="AP371" s="89" t="e">
        <f t="shared" si="568"/>
        <v>#DIV/0!</v>
      </c>
      <c r="AQ371" s="87" t="e">
        <f t="shared" si="569"/>
        <v>#DIV/0!</v>
      </c>
      <c r="AR371" s="315"/>
      <c r="AS371" s="507"/>
      <c r="AT371" s="508"/>
      <c r="AU371" s="89" t="e">
        <f t="shared" si="570"/>
        <v>#DIV/0!</v>
      </c>
      <c r="AV371" s="87" t="e">
        <f t="shared" si="571"/>
        <v>#DIV/0!</v>
      </c>
      <c r="AW371" s="317"/>
      <c r="AX371" s="507"/>
      <c r="AY371" s="507"/>
      <c r="AZ371" s="89" t="e">
        <f t="shared" si="572"/>
        <v>#DIV/0!</v>
      </c>
      <c r="BA371" s="87" t="e">
        <f t="shared" si="573"/>
        <v>#DIV/0!</v>
      </c>
      <c r="BB371" s="507"/>
      <c r="BC371" s="507"/>
      <c r="BD371" s="507"/>
      <c r="BE371" s="89" t="e">
        <f t="shared" si="574"/>
        <v>#DIV/0!</v>
      </c>
      <c r="BF371" s="87" t="e">
        <f t="shared" si="575"/>
        <v>#DIV/0!</v>
      </c>
      <c r="BG371" s="507"/>
      <c r="BH371" s="507"/>
      <c r="BI371" s="507"/>
      <c r="BJ371" s="89" t="e">
        <f t="shared" si="576"/>
        <v>#DIV/0!</v>
      </c>
      <c r="BK371" s="91" t="e">
        <f t="shared" si="577"/>
        <v>#DIV/0!</v>
      </c>
      <c r="BL371" s="318"/>
      <c r="BM371" s="319"/>
      <c r="BN371" s="320"/>
      <c r="BO371" s="93" t="e">
        <f t="shared" si="578"/>
        <v>#DIV/0!</v>
      </c>
    </row>
    <row r="372" spans="2:67" ht="14.25" outlineLevel="1" x14ac:dyDescent="0.2">
      <c r="B372" s="306" t="s">
        <v>107</v>
      </c>
      <c r="C372" s="87" t="e">
        <f t="shared" si="553"/>
        <v>#DIV/0!</v>
      </c>
      <c r="D372" s="693">
        <f>+IFERROR(D369/D366,0)</f>
        <v>0</v>
      </c>
      <c r="E372" s="617"/>
      <c r="F372" s="582"/>
      <c r="G372" s="89" t="e">
        <f t="shared" si="554"/>
        <v>#DIV/0!</v>
      </c>
      <c r="H372" s="87" t="e">
        <f t="shared" si="555"/>
        <v>#DIV/0!</v>
      </c>
      <c r="I372" s="507"/>
      <c r="J372" s="507"/>
      <c r="K372" s="507"/>
      <c r="L372" s="89" t="e">
        <f t="shared" si="556"/>
        <v>#DIV/0!</v>
      </c>
      <c r="M372" s="87" t="e">
        <f t="shared" si="557"/>
        <v>#DIV/0!</v>
      </c>
      <c r="N372" s="507"/>
      <c r="O372" s="507"/>
      <c r="P372" s="507"/>
      <c r="Q372" s="89" t="e">
        <f t="shared" si="558"/>
        <v>#DIV/0!</v>
      </c>
      <c r="R372" s="87" t="e">
        <f t="shared" si="559"/>
        <v>#DIV/0!</v>
      </c>
      <c r="S372" s="507"/>
      <c r="T372" s="507"/>
      <c r="U372" s="507"/>
      <c r="V372" s="89" t="e">
        <f t="shared" si="560"/>
        <v>#DIV/0!</v>
      </c>
      <c r="W372" s="87" t="e">
        <f t="shared" si="561"/>
        <v>#DIV/0!</v>
      </c>
      <c r="X372" s="315"/>
      <c r="Y372" s="507"/>
      <c r="Z372" s="507"/>
      <c r="AA372" s="89" t="e">
        <f t="shared" si="562"/>
        <v>#DIV/0!</v>
      </c>
      <c r="AB372" s="87" t="e">
        <f t="shared" si="563"/>
        <v>#DIV/0!</v>
      </c>
      <c r="AC372" s="507"/>
      <c r="AD372" s="507"/>
      <c r="AE372" s="507"/>
      <c r="AF372" s="89" t="e">
        <f t="shared" si="564"/>
        <v>#DIV/0!</v>
      </c>
      <c r="AG372" s="87" t="e">
        <f t="shared" si="565"/>
        <v>#DIV/0!</v>
      </c>
      <c r="AH372" s="315"/>
      <c r="AI372" s="507"/>
      <c r="AJ372" s="507"/>
      <c r="AK372" s="89" t="e">
        <f t="shared" si="566"/>
        <v>#DIV/0!</v>
      </c>
      <c r="AL372" s="87" t="e">
        <f t="shared" si="567"/>
        <v>#DIV/0!</v>
      </c>
      <c r="AM372" s="315"/>
      <c r="AN372" s="507"/>
      <c r="AO372" s="507"/>
      <c r="AP372" s="89" t="e">
        <f t="shared" si="568"/>
        <v>#DIV/0!</v>
      </c>
      <c r="AQ372" s="87" t="e">
        <f t="shared" si="569"/>
        <v>#DIV/0!</v>
      </c>
      <c r="AR372" s="315"/>
      <c r="AS372" s="507"/>
      <c r="AT372" s="508"/>
      <c r="AU372" s="89" t="e">
        <f t="shared" si="570"/>
        <v>#DIV/0!</v>
      </c>
      <c r="AV372" s="87" t="e">
        <f t="shared" si="571"/>
        <v>#DIV/0!</v>
      </c>
      <c r="AW372" s="317"/>
      <c r="AX372" s="507"/>
      <c r="AY372" s="507"/>
      <c r="AZ372" s="89" t="e">
        <f t="shared" si="572"/>
        <v>#DIV/0!</v>
      </c>
      <c r="BA372" s="87" t="e">
        <f t="shared" si="573"/>
        <v>#DIV/0!</v>
      </c>
      <c r="BB372" s="507"/>
      <c r="BC372" s="507"/>
      <c r="BD372" s="507"/>
      <c r="BE372" s="89" t="e">
        <f t="shared" si="574"/>
        <v>#DIV/0!</v>
      </c>
      <c r="BF372" s="87" t="e">
        <f t="shared" si="575"/>
        <v>#DIV/0!</v>
      </c>
      <c r="BG372" s="507"/>
      <c r="BH372" s="507"/>
      <c r="BI372" s="507"/>
      <c r="BJ372" s="89" t="e">
        <f t="shared" si="576"/>
        <v>#DIV/0!</v>
      </c>
      <c r="BK372" s="91" t="e">
        <f t="shared" si="577"/>
        <v>#DIV/0!</v>
      </c>
      <c r="BL372" s="318"/>
      <c r="BM372" s="319"/>
      <c r="BN372" s="320"/>
      <c r="BO372" s="93" t="e">
        <f t="shared" si="578"/>
        <v>#DIV/0!</v>
      </c>
    </row>
    <row r="373" spans="2:67" ht="14.25" outlineLevel="1" x14ac:dyDescent="0.2">
      <c r="B373" s="306" t="s">
        <v>108</v>
      </c>
      <c r="C373" s="87" t="e">
        <f t="shared" si="553"/>
        <v>#DIV/0!</v>
      </c>
      <c r="D373" s="692">
        <f>+IFERROR(D370/D364,0)</f>
        <v>0</v>
      </c>
      <c r="E373" s="614"/>
      <c r="F373" s="579"/>
      <c r="G373" s="89" t="e">
        <f t="shared" si="554"/>
        <v>#DIV/0!</v>
      </c>
      <c r="H373" s="87" t="e">
        <f t="shared" si="555"/>
        <v>#DIV/0!</v>
      </c>
      <c r="I373" s="316"/>
      <c r="J373" s="316"/>
      <c r="K373" s="316"/>
      <c r="L373" s="89" t="e">
        <f t="shared" si="556"/>
        <v>#DIV/0!</v>
      </c>
      <c r="M373" s="87" t="e">
        <f t="shared" si="557"/>
        <v>#DIV/0!</v>
      </c>
      <c r="N373" s="316"/>
      <c r="O373" s="316"/>
      <c r="P373" s="316"/>
      <c r="Q373" s="89" t="e">
        <f t="shared" si="558"/>
        <v>#DIV/0!</v>
      </c>
      <c r="R373" s="87" t="e">
        <f t="shared" si="559"/>
        <v>#DIV/0!</v>
      </c>
      <c r="S373" s="316"/>
      <c r="T373" s="316"/>
      <c r="U373" s="316"/>
      <c r="V373" s="89" t="e">
        <f t="shared" si="560"/>
        <v>#DIV/0!</v>
      </c>
      <c r="W373" s="87" t="e">
        <f t="shared" si="561"/>
        <v>#DIV/0!</v>
      </c>
      <c r="X373" s="315"/>
      <c r="Y373" s="316"/>
      <c r="Z373" s="316"/>
      <c r="AA373" s="89" t="e">
        <f t="shared" si="562"/>
        <v>#DIV/0!</v>
      </c>
      <c r="AB373" s="87" t="e">
        <f t="shared" si="563"/>
        <v>#DIV/0!</v>
      </c>
      <c r="AC373" s="316"/>
      <c r="AD373" s="316"/>
      <c r="AE373" s="316"/>
      <c r="AF373" s="89" t="e">
        <f t="shared" si="564"/>
        <v>#DIV/0!</v>
      </c>
      <c r="AG373" s="87" t="e">
        <f t="shared" si="565"/>
        <v>#DIV/0!</v>
      </c>
      <c r="AH373" s="315"/>
      <c r="AI373" s="316"/>
      <c r="AJ373" s="316"/>
      <c r="AK373" s="89" t="e">
        <f t="shared" si="566"/>
        <v>#DIV/0!</v>
      </c>
      <c r="AL373" s="87" t="e">
        <f t="shared" si="567"/>
        <v>#DIV/0!</v>
      </c>
      <c r="AM373" s="315"/>
      <c r="AN373" s="316"/>
      <c r="AO373" s="316"/>
      <c r="AP373" s="89" t="e">
        <f t="shared" si="568"/>
        <v>#DIV/0!</v>
      </c>
      <c r="AQ373" s="87" t="e">
        <f t="shared" si="569"/>
        <v>#DIV/0!</v>
      </c>
      <c r="AR373" s="315"/>
      <c r="AS373" s="316"/>
      <c r="AT373" s="317"/>
      <c r="AU373" s="89" t="e">
        <f t="shared" si="570"/>
        <v>#DIV/0!</v>
      </c>
      <c r="AV373" s="87" t="e">
        <f t="shared" si="571"/>
        <v>#DIV/0!</v>
      </c>
      <c r="AW373" s="317"/>
      <c r="AX373" s="316"/>
      <c r="AY373" s="316"/>
      <c r="AZ373" s="89" t="e">
        <f t="shared" si="572"/>
        <v>#DIV/0!</v>
      </c>
      <c r="BA373" s="87" t="e">
        <f t="shared" si="573"/>
        <v>#DIV/0!</v>
      </c>
      <c r="BB373" s="316"/>
      <c r="BC373" s="316"/>
      <c r="BD373" s="316"/>
      <c r="BE373" s="89" t="e">
        <f t="shared" si="574"/>
        <v>#DIV/0!</v>
      </c>
      <c r="BF373" s="87" t="e">
        <f t="shared" si="575"/>
        <v>#DIV/0!</v>
      </c>
      <c r="BG373" s="316"/>
      <c r="BH373" s="316"/>
      <c r="BI373" s="316"/>
      <c r="BJ373" s="89" t="e">
        <f t="shared" si="576"/>
        <v>#DIV/0!</v>
      </c>
      <c r="BK373" s="91" t="e">
        <f t="shared" si="577"/>
        <v>#DIV/0!</v>
      </c>
      <c r="BL373" s="318"/>
      <c r="BM373" s="319"/>
      <c r="BN373" s="320"/>
      <c r="BO373" s="93" t="e">
        <f t="shared" si="578"/>
        <v>#DIV/0!</v>
      </c>
    </row>
    <row r="374" spans="2:67" ht="14.25" outlineLevel="1" x14ac:dyDescent="0.2">
      <c r="B374" s="306"/>
      <c r="C374" s="41" t="e">
        <f t="shared" si="553"/>
        <v>#DIV/0!</v>
      </c>
      <c r="D374" s="579"/>
      <c r="E374" s="614"/>
      <c r="F374" s="579"/>
      <c r="G374" s="43" t="e">
        <f t="shared" si="554"/>
        <v>#DIV/0!</v>
      </c>
      <c r="H374" s="41" t="e">
        <f t="shared" si="555"/>
        <v>#DIV/0!</v>
      </c>
      <c r="I374" s="316"/>
      <c r="J374" s="316"/>
      <c r="K374" s="316"/>
      <c r="L374" s="43" t="e">
        <f t="shared" si="556"/>
        <v>#DIV/0!</v>
      </c>
      <c r="M374" s="41" t="e">
        <f t="shared" si="557"/>
        <v>#DIV/0!</v>
      </c>
      <c r="N374" s="316"/>
      <c r="O374" s="316"/>
      <c r="P374" s="316"/>
      <c r="Q374" s="43" t="e">
        <f t="shared" si="558"/>
        <v>#DIV/0!</v>
      </c>
      <c r="R374" s="41" t="e">
        <f t="shared" si="559"/>
        <v>#DIV/0!</v>
      </c>
      <c r="S374" s="316"/>
      <c r="T374" s="316"/>
      <c r="U374" s="316"/>
      <c r="V374" s="43" t="e">
        <f t="shared" si="560"/>
        <v>#DIV/0!</v>
      </c>
      <c r="W374" s="41" t="e">
        <f t="shared" si="561"/>
        <v>#DIV/0!</v>
      </c>
      <c r="X374" s="315"/>
      <c r="Y374" s="316"/>
      <c r="Z374" s="316"/>
      <c r="AA374" s="43" t="e">
        <f t="shared" si="562"/>
        <v>#DIV/0!</v>
      </c>
      <c r="AB374" s="41" t="e">
        <f t="shared" si="563"/>
        <v>#DIV/0!</v>
      </c>
      <c r="AC374" s="316"/>
      <c r="AD374" s="316"/>
      <c r="AE374" s="316"/>
      <c r="AF374" s="43" t="e">
        <f t="shared" si="564"/>
        <v>#DIV/0!</v>
      </c>
      <c r="AG374" s="41" t="e">
        <f t="shared" si="565"/>
        <v>#DIV/0!</v>
      </c>
      <c r="AH374" s="315"/>
      <c r="AI374" s="316"/>
      <c r="AJ374" s="316"/>
      <c r="AK374" s="43" t="e">
        <f t="shared" si="566"/>
        <v>#DIV/0!</v>
      </c>
      <c r="AL374" s="41" t="e">
        <f t="shared" si="567"/>
        <v>#DIV/0!</v>
      </c>
      <c r="AM374" s="315"/>
      <c r="AN374" s="316"/>
      <c r="AO374" s="316"/>
      <c r="AP374" s="43" t="e">
        <f t="shared" si="568"/>
        <v>#DIV/0!</v>
      </c>
      <c r="AQ374" s="41" t="e">
        <f t="shared" si="569"/>
        <v>#DIV/0!</v>
      </c>
      <c r="AR374" s="315"/>
      <c r="AS374" s="316"/>
      <c r="AT374" s="317"/>
      <c r="AU374" s="43" t="e">
        <f t="shared" si="570"/>
        <v>#DIV/0!</v>
      </c>
      <c r="AV374" s="41" t="e">
        <f t="shared" si="571"/>
        <v>#DIV/0!</v>
      </c>
      <c r="AW374" s="317"/>
      <c r="AX374" s="316"/>
      <c r="AY374" s="316"/>
      <c r="AZ374" s="43" t="e">
        <f t="shared" si="572"/>
        <v>#DIV/0!</v>
      </c>
      <c r="BA374" s="41" t="e">
        <f t="shared" si="573"/>
        <v>#DIV/0!</v>
      </c>
      <c r="BB374" s="316"/>
      <c r="BC374" s="316"/>
      <c r="BD374" s="316"/>
      <c r="BE374" s="43" t="e">
        <f t="shared" si="574"/>
        <v>#DIV/0!</v>
      </c>
      <c r="BF374" s="41" t="e">
        <f t="shared" si="575"/>
        <v>#DIV/0!</v>
      </c>
      <c r="BG374" s="316"/>
      <c r="BH374" s="316"/>
      <c r="BI374" s="316"/>
      <c r="BJ374" s="43" t="e">
        <f t="shared" si="576"/>
        <v>#DIV/0!</v>
      </c>
      <c r="BK374" s="45" t="e">
        <f t="shared" si="577"/>
        <v>#DIV/0!</v>
      </c>
      <c r="BL374" s="318"/>
      <c r="BM374" s="319"/>
      <c r="BN374" s="320"/>
      <c r="BO374" s="49" t="e">
        <f t="shared" si="578"/>
        <v>#DIV/0!</v>
      </c>
    </row>
    <row r="375" spans="2:67" ht="15" outlineLevel="1" x14ac:dyDescent="0.2">
      <c r="B375" s="504" t="s">
        <v>125</v>
      </c>
      <c r="C375" s="41" t="e">
        <f t="shared" si="553"/>
        <v>#DIV/0!</v>
      </c>
      <c r="D375" s="577"/>
      <c r="E375" s="611"/>
      <c r="F375" s="577"/>
      <c r="G375" s="43" t="e">
        <f t="shared" si="554"/>
        <v>#DIV/0!</v>
      </c>
      <c r="H375" s="41" t="e">
        <f t="shared" si="555"/>
        <v>#DIV/0!</v>
      </c>
      <c r="I375" s="300"/>
      <c r="J375" s="300"/>
      <c r="K375" s="300"/>
      <c r="L375" s="43" t="e">
        <f t="shared" si="556"/>
        <v>#DIV/0!</v>
      </c>
      <c r="M375" s="41" t="e">
        <f t="shared" si="557"/>
        <v>#DIV/0!</v>
      </c>
      <c r="N375" s="300"/>
      <c r="O375" s="300"/>
      <c r="P375" s="300"/>
      <c r="Q375" s="43" t="e">
        <f t="shared" si="558"/>
        <v>#DIV/0!</v>
      </c>
      <c r="R375" s="41" t="e">
        <f t="shared" si="559"/>
        <v>#DIV/0!</v>
      </c>
      <c r="S375" s="300"/>
      <c r="T375" s="300"/>
      <c r="U375" s="300"/>
      <c r="V375" s="43" t="e">
        <f t="shared" si="560"/>
        <v>#DIV/0!</v>
      </c>
      <c r="W375" s="41" t="e">
        <f t="shared" si="561"/>
        <v>#DIV/0!</v>
      </c>
      <c r="X375" s="305"/>
      <c r="Y375" s="300"/>
      <c r="Z375" s="300"/>
      <c r="AA375" s="43" t="e">
        <f t="shared" si="562"/>
        <v>#DIV/0!</v>
      </c>
      <c r="AB375" s="41" t="e">
        <f t="shared" si="563"/>
        <v>#DIV/0!</v>
      </c>
      <c r="AC375" s="300"/>
      <c r="AD375" s="300"/>
      <c r="AE375" s="300"/>
      <c r="AF375" s="43" t="e">
        <f t="shared" si="564"/>
        <v>#DIV/0!</v>
      </c>
      <c r="AG375" s="41" t="e">
        <f t="shared" si="565"/>
        <v>#DIV/0!</v>
      </c>
      <c r="AH375" s="305"/>
      <c r="AI375" s="300"/>
      <c r="AJ375" s="300"/>
      <c r="AK375" s="43" t="e">
        <f t="shared" si="566"/>
        <v>#DIV/0!</v>
      </c>
      <c r="AL375" s="41" t="e">
        <f t="shared" si="567"/>
        <v>#DIV/0!</v>
      </c>
      <c r="AM375" s="305"/>
      <c r="AN375" s="300"/>
      <c r="AO375" s="300"/>
      <c r="AP375" s="43" t="e">
        <f t="shared" si="568"/>
        <v>#DIV/0!</v>
      </c>
      <c r="AQ375" s="41" t="e">
        <f t="shared" si="569"/>
        <v>#DIV/0!</v>
      </c>
      <c r="AR375" s="305"/>
      <c r="AS375" s="300"/>
      <c r="AT375" s="301"/>
      <c r="AU375" s="43" t="e">
        <f t="shared" si="570"/>
        <v>#DIV/0!</v>
      </c>
      <c r="AV375" s="41" t="e">
        <f t="shared" si="571"/>
        <v>#DIV/0!</v>
      </c>
      <c r="AW375" s="301"/>
      <c r="AX375" s="300"/>
      <c r="AY375" s="300"/>
      <c r="AZ375" s="43" t="e">
        <f t="shared" si="572"/>
        <v>#DIV/0!</v>
      </c>
      <c r="BA375" s="41" t="e">
        <f t="shared" si="573"/>
        <v>#DIV/0!</v>
      </c>
      <c r="BB375" s="300"/>
      <c r="BC375" s="300"/>
      <c r="BD375" s="300"/>
      <c r="BE375" s="43" t="e">
        <f t="shared" si="574"/>
        <v>#DIV/0!</v>
      </c>
      <c r="BF375" s="41" t="e">
        <f t="shared" si="575"/>
        <v>#DIV/0!</v>
      </c>
      <c r="BG375" s="300"/>
      <c r="BH375" s="300"/>
      <c r="BI375" s="300"/>
      <c r="BJ375" s="43" t="e">
        <f t="shared" si="576"/>
        <v>#DIV/0!</v>
      </c>
      <c r="BK375" s="45" t="e">
        <f t="shared" si="577"/>
        <v>#DIV/0!</v>
      </c>
      <c r="BL375" s="302"/>
      <c r="BM375" s="303"/>
      <c r="BN375" s="304"/>
      <c r="BO375" s="49" t="e">
        <f t="shared" si="578"/>
        <v>#DIV/0!</v>
      </c>
    </row>
    <row r="376" spans="2:67" ht="15" outlineLevel="1" x14ac:dyDescent="0.2">
      <c r="B376" s="175" t="s">
        <v>97</v>
      </c>
      <c r="C376" s="53" t="e">
        <f t="shared" si="553"/>
        <v>#DIV/0!</v>
      </c>
      <c r="D376" s="682">
        <f>+D377+D378</f>
        <v>0</v>
      </c>
      <c r="E376" s="593">
        <v>0</v>
      </c>
      <c r="F376" s="561">
        <v>0</v>
      </c>
      <c r="G376" s="56" t="e">
        <f t="shared" si="554"/>
        <v>#DIV/0!</v>
      </c>
      <c r="H376" s="53" t="e">
        <f t="shared" si="555"/>
        <v>#DIV/0!</v>
      </c>
      <c r="I376" s="176">
        <v>0</v>
      </c>
      <c r="J376" s="176">
        <v>0</v>
      </c>
      <c r="K376" s="176">
        <v>0</v>
      </c>
      <c r="L376" s="56" t="e">
        <f t="shared" si="556"/>
        <v>#DIV/0!</v>
      </c>
      <c r="M376" s="53" t="e">
        <f t="shared" si="557"/>
        <v>#DIV/0!</v>
      </c>
      <c r="N376" s="176">
        <v>0</v>
      </c>
      <c r="O376" s="176">
        <v>0</v>
      </c>
      <c r="P376" s="176">
        <v>0</v>
      </c>
      <c r="Q376" s="56" t="e">
        <f t="shared" si="558"/>
        <v>#DIV/0!</v>
      </c>
      <c r="R376" s="53" t="e">
        <f t="shared" si="559"/>
        <v>#DIV/0!</v>
      </c>
      <c r="S376" s="176">
        <v>0</v>
      </c>
      <c r="T376" s="176">
        <v>0</v>
      </c>
      <c r="U376" s="176">
        <v>0</v>
      </c>
      <c r="V376" s="56" t="e">
        <f t="shared" si="560"/>
        <v>#DIV/0!</v>
      </c>
      <c r="W376" s="53" t="e">
        <f t="shared" si="561"/>
        <v>#DIV/0!</v>
      </c>
      <c r="X376" s="180">
        <v>0</v>
      </c>
      <c r="Y376" s="176">
        <v>0</v>
      </c>
      <c r="Z376" s="176">
        <v>0</v>
      </c>
      <c r="AA376" s="56" t="e">
        <f t="shared" si="562"/>
        <v>#DIV/0!</v>
      </c>
      <c r="AB376" s="53" t="e">
        <f t="shared" si="563"/>
        <v>#DIV/0!</v>
      </c>
      <c r="AC376" s="176">
        <v>0</v>
      </c>
      <c r="AD376" s="176">
        <v>0</v>
      </c>
      <c r="AE376" s="176">
        <v>0</v>
      </c>
      <c r="AF376" s="56" t="e">
        <f t="shared" si="564"/>
        <v>#DIV/0!</v>
      </c>
      <c r="AG376" s="53" t="e">
        <f t="shared" si="565"/>
        <v>#DIV/0!</v>
      </c>
      <c r="AH376" s="180">
        <v>0</v>
      </c>
      <c r="AI376" s="176">
        <v>0</v>
      </c>
      <c r="AJ376" s="176">
        <v>0</v>
      </c>
      <c r="AK376" s="56" t="e">
        <f t="shared" si="566"/>
        <v>#DIV/0!</v>
      </c>
      <c r="AL376" s="53" t="e">
        <f t="shared" si="567"/>
        <v>#DIV/0!</v>
      </c>
      <c r="AM376" s="180">
        <v>0</v>
      </c>
      <c r="AN376" s="176">
        <v>0</v>
      </c>
      <c r="AO376" s="176">
        <v>0</v>
      </c>
      <c r="AP376" s="56" t="e">
        <f t="shared" si="568"/>
        <v>#DIV/0!</v>
      </c>
      <c r="AQ376" s="53" t="e">
        <f t="shared" si="569"/>
        <v>#DIV/0!</v>
      </c>
      <c r="AR376" s="180">
        <v>0</v>
      </c>
      <c r="AS376" s="176">
        <v>0</v>
      </c>
      <c r="AT376" s="181">
        <v>0</v>
      </c>
      <c r="AU376" s="56" t="e">
        <f t="shared" si="570"/>
        <v>#DIV/0!</v>
      </c>
      <c r="AV376" s="53" t="e">
        <f t="shared" si="571"/>
        <v>#DIV/0!</v>
      </c>
      <c r="AW376" s="181">
        <v>0</v>
      </c>
      <c r="AX376" s="176">
        <v>0</v>
      </c>
      <c r="AY376" s="176">
        <v>0</v>
      </c>
      <c r="AZ376" s="56" t="e">
        <f t="shared" si="572"/>
        <v>#DIV/0!</v>
      </c>
      <c r="BA376" s="53" t="e">
        <f t="shared" si="573"/>
        <v>#DIV/0!</v>
      </c>
      <c r="BB376" s="176">
        <v>0</v>
      </c>
      <c r="BC376" s="176">
        <v>0</v>
      </c>
      <c r="BD376" s="176">
        <v>0</v>
      </c>
      <c r="BE376" s="56" t="e">
        <f t="shared" si="574"/>
        <v>#DIV/0!</v>
      </c>
      <c r="BF376" s="53" t="e">
        <f t="shared" si="575"/>
        <v>#DIV/0!</v>
      </c>
      <c r="BG376" s="176">
        <v>0</v>
      </c>
      <c r="BH376" s="176">
        <v>0</v>
      </c>
      <c r="BI376" s="176">
        <v>0</v>
      </c>
      <c r="BJ376" s="56" t="e">
        <f t="shared" si="576"/>
        <v>#DIV/0!</v>
      </c>
      <c r="BK376" s="57" t="e">
        <f t="shared" si="577"/>
        <v>#DIV/0!</v>
      </c>
      <c r="BL376" s="183">
        <v>0</v>
      </c>
      <c r="BM376" s="184">
        <v>0</v>
      </c>
      <c r="BN376" s="185">
        <v>0</v>
      </c>
      <c r="BO376" s="59" t="e">
        <f t="shared" si="578"/>
        <v>#DIV/0!</v>
      </c>
    </row>
    <row r="377" spans="2:67" ht="15" outlineLevel="1" x14ac:dyDescent="0.2">
      <c r="B377" s="218" t="s">
        <v>98</v>
      </c>
      <c r="C377" s="41" t="e">
        <f t="shared" si="553"/>
        <v>#DIV/0!</v>
      </c>
      <c r="D377" s="578">
        <v>0</v>
      </c>
      <c r="E377" s="612"/>
      <c r="F377" s="578"/>
      <c r="G377" s="43" t="e">
        <f t="shared" si="554"/>
        <v>#DIV/0!</v>
      </c>
      <c r="H377" s="41" t="e">
        <f t="shared" si="555"/>
        <v>#DIV/0!</v>
      </c>
      <c r="I377" s="499"/>
      <c r="J377" s="499"/>
      <c r="K377" s="499"/>
      <c r="L377" s="43" t="e">
        <f t="shared" si="556"/>
        <v>#DIV/0!</v>
      </c>
      <c r="M377" s="41" t="e">
        <f t="shared" si="557"/>
        <v>#DIV/0!</v>
      </c>
      <c r="N377" s="499"/>
      <c r="O377" s="499"/>
      <c r="P377" s="499"/>
      <c r="Q377" s="43" t="e">
        <f t="shared" si="558"/>
        <v>#DIV/0!</v>
      </c>
      <c r="R377" s="41" t="e">
        <f t="shared" si="559"/>
        <v>#DIV/0!</v>
      </c>
      <c r="S377" s="499"/>
      <c r="T377" s="499"/>
      <c r="U377" s="499"/>
      <c r="V377" s="43" t="e">
        <f t="shared" si="560"/>
        <v>#DIV/0!</v>
      </c>
      <c r="W377" s="41" t="e">
        <f t="shared" si="561"/>
        <v>#DIV/0!</v>
      </c>
      <c r="X377" s="245"/>
      <c r="Y377" s="499"/>
      <c r="Z377" s="499"/>
      <c r="AA377" s="43" t="e">
        <f t="shared" si="562"/>
        <v>#DIV/0!</v>
      </c>
      <c r="AB377" s="41" t="e">
        <f t="shared" si="563"/>
        <v>#DIV/0!</v>
      </c>
      <c r="AC377" s="499"/>
      <c r="AD377" s="499"/>
      <c r="AE377" s="499"/>
      <c r="AF377" s="43" t="e">
        <f t="shared" si="564"/>
        <v>#DIV/0!</v>
      </c>
      <c r="AG377" s="41" t="e">
        <f t="shared" si="565"/>
        <v>#DIV/0!</v>
      </c>
      <c r="AH377" s="245"/>
      <c r="AI377" s="499"/>
      <c r="AJ377" s="499"/>
      <c r="AK377" s="43" t="e">
        <f t="shared" si="566"/>
        <v>#DIV/0!</v>
      </c>
      <c r="AL377" s="41" t="e">
        <f t="shared" si="567"/>
        <v>#DIV/0!</v>
      </c>
      <c r="AM377" s="245"/>
      <c r="AN377" s="499"/>
      <c r="AO377" s="499"/>
      <c r="AP377" s="43" t="e">
        <f t="shared" si="568"/>
        <v>#DIV/0!</v>
      </c>
      <c r="AQ377" s="41" t="e">
        <f t="shared" si="569"/>
        <v>#DIV/0!</v>
      </c>
      <c r="AR377" s="245"/>
      <c r="AS377" s="499"/>
      <c r="AT377" s="500"/>
      <c r="AU377" s="43" t="e">
        <f t="shared" si="570"/>
        <v>#DIV/0!</v>
      </c>
      <c r="AV377" s="41" t="e">
        <f t="shared" si="571"/>
        <v>#DIV/0!</v>
      </c>
      <c r="AW377" s="246"/>
      <c r="AX377" s="499"/>
      <c r="AY377" s="499"/>
      <c r="AZ377" s="43" t="e">
        <f t="shared" si="572"/>
        <v>#DIV/0!</v>
      </c>
      <c r="BA377" s="41" t="e">
        <f t="shared" si="573"/>
        <v>#DIV/0!</v>
      </c>
      <c r="BB377" s="499"/>
      <c r="BC377" s="499"/>
      <c r="BD377" s="499"/>
      <c r="BE377" s="43" t="e">
        <f t="shared" si="574"/>
        <v>#DIV/0!</v>
      </c>
      <c r="BF377" s="41" t="e">
        <f t="shared" si="575"/>
        <v>#DIV/0!</v>
      </c>
      <c r="BG377" s="499"/>
      <c r="BH377" s="499"/>
      <c r="BI377" s="499"/>
      <c r="BJ377" s="43" t="e">
        <f t="shared" si="576"/>
        <v>#DIV/0!</v>
      </c>
      <c r="BK377" s="45" t="e">
        <f t="shared" si="577"/>
        <v>#DIV/0!</v>
      </c>
      <c r="BL377" s="247">
        <v>0</v>
      </c>
      <c r="BM377" s="248">
        <v>0</v>
      </c>
      <c r="BN377" s="249">
        <v>0</v>
      </c>
      <c r="BO377" s="49" t="e">
        <f t="shared" si="578"/>
        <v>#DIV/0!</v>
      </c>
    </row>
    <row r="378" spans="2:67" ht="15" outlineLevel="1" x14ac:dyDescent="0.2">
      <c r="B378" s="218" t="s">
        <v>102</v>
      </c>
      <c r="C378" s="41" t="e">
        <f t="shared" si="553"/>
        <v>#DIV/0!</v>
      </c>
      <c r="D378" s="570">
        <v>0</v>
      </c>
      <c r="E378" s="603">
        <v>0</v>
      </c>
      <c r="F378" s="570">
        <v>0</v>
      </c>
      <c r="G378" s="43" t="e">
        <f t="shared" si="554"/>
        <v>#DIV/0!</v>
      </c>
      <c r="H378" s="41" t="e">
        <f t="shared" si="555"/>
        <v>#DIV/0!</v>
      </c>
      <c r="I378" s="244">
        <v>0</v>
      </c>
      <c r="J378" s="244">
        <v>0</v>
      </c>
      <c r="K378" s="244">
        <v>0</v>
      </c>
      <c r="L378" s="43" t="e">
        <f t="shared" si="556"/>
        <v>#DIV/0!</v>
      </c>
      <c r="M378" s="41" t="e">
        <f t="shared" si="557"/>
        <v>#DIV/0!</v>
      </c>
      <c r="N378" s="244">
        <v>0</v>
      </c>
      <c r="O378" s="244">
        <v>0</v>
      </c>
      <c r="P378" s="244">
        <v>0</v>
      </c>
      <c r="Q378" s="43" t="e">
        <f t="shared" si="558"/>
        <v>#DIV/0!</v>
      </c>
      <c r="R378" s="41" t="e">
        <f t="shared" si="559"/>
        <v>#DIV/0!</v>
      </c>
      <c r="S378" s="244">
        <v>0</v>
      </c>
      <c r="T378" s="244">
        <v>0</v>
      </c>
      <c r="U378" s="244">
        <v>0</v>
      </c>
      <c r="V378" s="43" t="e">
        <f t="shared" si="560"/>
        <v>#DIV/0!</v>
      </c>
      <c r="W378" s="41" t="e">
        <f t="shared" si="561"/>
        <v>#DIV/0!</v>
      </c>
      <c r="X378" s="245">
        <v>0</v>
      </c>
      <c r="Y378" s="244">
        <v>0</v>
      </c>
      <c r="Z378" s="244">
        <v>0</v>
      </c>
      <c r="AA378" s="43" t="e">
        <f t="shared" si="562"/>
        <v>#DIV/0!</v>
      </c>
      <c r="AB378" s="41" t="e">
        <f t="shared" si="563"/>
        <v>#DIV/0!</v>
      </c>
      <c r="AC378" s="244">
        <v>0</v>
      </c>
      <c r="AD378" s="244">
        <v>0</v>
      </c>
      <c r="AE378" s="244">
        <v>0</v>
      </c>
      <c r="AF378" s="43" t="e">
        <f t="shared" si="564"/>
        <v>#DIV/0!</v>
      </c>
      <c r="AG378" s="41" t="e">
        <f t="shared" si="565"/>
        <v>#DIV/0!</v>
      </c>
      <c r="AH378" s="245">
        <v>0</v>
      </c>
      <c r="AI378" s="244">
        <v>0</v>
      </c>
      <c r="AJ378" s="244">
        <v>0</v>
      </c>
      <c r="AK378" s="43" t="e">
        <f t="shared" si="566"/>
        <v>#DIV/0!</v>
      </c>
      <c r="AL378" s="41" t="e">
        <f t="shared" si="567"/>
        <v>#DIV/0!</v>
      </c>
      <c r="AM378" s="245">
        <v>0</v>
      </c>
      <c r="AN378" s="244">
        <v>0</v>
      </c>
      <c r="AO378" s="244">
        <v>0</v>
      </c>
      <c r="AP378" s="43" t="e">
        <f t="shared" si="568"/>
        <v>#DIV/0!</v>
      </c>
      <c r="AQ378" s="41" t="e">
        <f t="shared" si="569"/>
        <v>#DIV/0!</v>
      </c>
      <c r="AR378" s="245">
        <v>0</v>
      </c>
      <c r="AS378" s="244">
        <v>0</v>
      </c>
      <c r="AT378" s="246">
        <v>0</v>
      </c>
      <c r="AU378" s="43" t="e">
        <f t="shared" si="570"/>
        <v>#DIV/0!</v>
      </c>
      <c r="AV378" s="41" t="e">
        <f t="shared" si="571"/>
        <v>#DIV/0!</v>
      </c>
      <c r="AW378" s="246">
        <v>0</v>
      </c>
      <c r="AX378" s="244">
        <v>0</v>
      </c>
      <c r="AY378" s="244">
        <v>0</v>
      </c>
      <c r="AZ378" s="43" t="e">
        <f t="shared" si="572"/>
        <v>#DIV/0!</v>
      </c>
      <c r="BA378" s="41" t="e">
        <f t="shared" si="573"/>
        <v>#DIV/0!</v>
      </c>
      <c r="BB378" s="244">
        <v>0</v>
      </c>
      <c r="BC378" s="244">
        <v>0</v>
      </c>
      <c r="BD378" s="244">
        <v>0</v>
      </c>
      <c r="BE378" s="43" t="e">
        <f t="shared" si="574"/>
        <v>#DIV/0!</v>
      </c>
      <c r="BF378" s="41" t="e">
        <f t="shared" si="575"/>
        <v>#DIV/0!</v>
      </c>
      <c r="BG378" s="244">
        <v>0</v>
      </c>
      <c r="BH378" s="244">
        <v>0</v>
      </c>
      <c r="BI378" s="244">
        <v>0</v>
      </c>
      <c r="BJ378" s="43" t="e">
        <f t="shared" si="576"/>
        <v>#DIV/0!</v>
      </c>
      <c r="BK378" s="45" t="e">
        <f t="shared" si="577"/>
        <v>#DIV/0!</v>
      </c>
      <c r="BL378" s="247">
        <v>0</v>
      </c>
      <c r="BM378" s="248">
        <v>0</v>
      </c>
      <c r="BN378" s="249">
        <v>0</v>
      </c>
      <c r="BO378" s="49" t="e">
        <f t="shared" si="578"/>
        <v>#DIV/0!</v>
      </c>
    </row>
    <row r="379" spans="2:67" ht="14.25" outlineLevel="1" x14ac:dyDescent="0.2">
      <c r="B379" s="295" t="s">
        <v>123</v>
      </c>
      <c r="C379" s="41" t="e">
        <f t="shared" si="553"/>
        <v>#DIV/0!</v>
      </c>
      <c r="D379" s="581"/>
      <c r="E379" s="616"/>
      <c r="F379" s="581"/>
      <c r="G379" s="43" t="e">
        <f t="shared" si="554"/>
        <v>#DIV/0!</v>
      </c>
      <c r="H379" s="41" t="e">
        <f t="shared" si="555"/>
        <v>#DIV/0!</v>
      </c>
      <c r="I379" s="505"/>
      <c r="J379" s="505"/>
      <c r="K379" s="505"/>
      <c r="L379" s="43" t="e">
        <f t="shared" si="556"/>
        <v>#DIV/0!</v>
      </c>
      <c r="M379" s="41" t="e">
        <f t="shared" si="557"/>
        <v>#DIV/0!</v>
      </c>
      <c r="N379" s="505"/>
      <c r="O379" s="505"/>
      <c r="P379" s="505"/>
      <c r="Q379" s="43" t="e">
        <f t="shared" si="558"/>
        <v>#DIV/0!</v>
      </c>
      <c r="R379" s="41" t="e">
        <f t="shared" si="559"/>
        <v>#DIV/0!</v>
      </c>
      <c r="S379" s="505"/>
      <c r="T379" s="505"/>
      <c r="U379" s="505"/>
      <c r="V379" s="43" t="e">
        <f t="shared" si="560"/>
        <v>#DIV/0!</v>
      </c>
      <c r="W379" s="41" t="e">
        <f t="shared" si="561"/>
        <v>#DIV/0!</v>
      </c>
      <c r="X379" s="321"/>
      <c r="Y379" s="505"/>
      <c r="Z379" s="505"/>
      <c r="AA379" s="43" t="e">
        <f t="shared" si="562"/>
        <v>#DIV/0!</v>
      </c>
      <c r="AB379" s="41" t="e">
        <f t="shared" si="563"/>
        <v>#DIV/0!</v>
      </c>
      <c r="AC379" s="505"/>
      <c r="AD379" s="505"/>
      <c r="AE379" s="505"/>
      <c r="AF379" s="43" t="e">
        <f t="shared" si="564"/>
        <v>#DIV/0!</v>
      </c>
      <c r="AG379" s="41" t="e">
        <f t="shared" si="565"/>
        <v>#DIV/0!</v>
      </c>
      <c r="AH379" s="321"/>
      <c r="AI379" s="505"/>
      <c r="AJ379" s="505"/>
      <c r="AK379" s="43" t="e">
        <f t="shared" si="566"/>
        <v>#DIV/0!</v>
      </c>
      <c r="AL379" s="41" t="e">
        <f t="shared" si="567"/>
        <v>#DIV/0!</v>
      </c>
      <c r="AM379" s="321"/>
      <c r="AN379" s="505"/>
      <c r="AO379" s="505"/>
      <c r="AP379" s="43" t="e">
        <f t="shared" si="568"/>
        <v>#DIV/0!</v>
      </c>
      <c r="AQ379" s="41" t="e">
        <f t="shared" si="569"/>
        <v>#DIV/0!</v>
      </c>
      <c r="AR379" s="321"/>
      <c r="AS379" s="505"/>
      <c r="AT379" s="506"/>
      <c r="AU379" s="43" t="e">
        <f t="shared" si="570"/>
        <v>#DIV/0!</v>
      </c>
      <c r="AV379" s="41" t="e">
        <f t="shared" si="571"/>
        <v>#DIV/0!</v>
      </c>
      <c r="AW379" s="323"/>
      <c r="AX379" s="505"/>
      <c r="AY379" s="505"/>
      <c r="AZ379" s="43" t="e">
        <f t="shared" si="572"/>
        <v>#DIV/0!</v>
      </c>
      <c r="BA379" s="41" t="e">
        <f t="shared" si="573"/>
        <v>#DIV/0!</v>
      </c>
      <c r="BB379" s="505"/>
      <c r="BC379" s="505"/>
      <c r="BD379" s="505"/>
      <c r="BE379" s="43" t="e">
        <f t="shared" si="574"/>
        <v>#DIV/0!</v>
      </c>
      <c r="BF379" s="41" t="e">
        <f t="shared" si="575"/>
        <v>#DIV/0!</v>
      </c>
      <c r="BG379" s="505"/>
      <c r="BH379" s="505"/>
      <c r="BI379" s="505"/>
      <c r="BJ379" s="43" t="e">
        <f t="shared" si="576"/>
        <v>#DIV/0!</v>
      </c>
      <c r="BK379" s="45" t="e">
        <f t="shared" si="577"/>
        <v>#DIV/0!</v>
      </c>
      <c r="BL379" s="324">
        <v>0</v>
      </c>
      <c r="BM379" s="325">
        <v>0</v>
      </c>
      <c r="BN379" s="328">
        <v>0</v>
      </c>
      <c r="BO379" s="49" t="e">
        <f t="shared" si="578"/>
        <v>#DIV/0!</v>
      </c>
    </row>
    <row r="380" spans="2:67" ht="15" outlineLevel="1" x14ac:dyDescent="0.2">
      <c r="B380" s="216" t="s">
        <v>103</v>
      </c>
      <c r="C380" s="41" t="e">
        <f t="shared" si="553"/>
        <v>#DIV/0!</v>
      </c>
      <c r="D380" s="565">
        <v>0</v>
      </c>
      <c r="E380" s="598">
        <v>0</v>
      </c>
      <c r="F380" s="565">
        <v>0</v>
      </c>
      <c r="G380" s="43" t="e">
        <f t="shared" si="554"/>
        <v>#DIV/0!</v>
      </c>
      <c r="H380" s="41" t="e">
        <f t="shared" si="555"/>
        <v>#DIV/0!</v>
      </c>
      <c r="I380" s="210">
        <v>0</v>
      </c>
      <c r="J380" s="210">
        <v>0</v>
      </c>
      <c r="K380" s="210">
        <v>0</v>
      </c>
      <c r="L380" s="43" t="e">
        <f t="shared" si="556"/>
        <v>#DIV/0!</v>
      </c>
      <c r="M380" s="41" t="e">
        <f t="shared" si="557"/>
        <v>#DIV/0!</v>
      </c>
      <c r="N380" s="210">
        <v>0</v>
      </c>
      <c r="O380" s="210">
        <v>0</v>
      </c>
      <c r="P380" s="210">
        <v>0</v>
      </c>
      <c r="Q380" s="43" t="e">
        <f t="shared" si="558"/>
        <v>#DIV/0!</v>
      </c>
      <c r="R380" s="41" t="e">
        <f t="shared" si="559"/>
        <v>#DIV/0!</v>
      </c>
      <c r="S380" s="210">
        <v>0</v>
      </c>
      <c r="T380" s="210">
        <v>0</v>
      </c>
      <c r="U380" s="210">
        <v>0</v>
      </c>
      <c r="V380" s="43" t="e">
        <f t="shared" si="560"/>
        <v>#DIV/0!</v>
      </c>
      <c r="W380" s="41" t="e">
        <f t="shared" si="561"/>
        <v>#DIV/0!</v>
      </c>
      <c r="X380" s="212">
        <v>0</v>
      </c>
      <c r="Y380" s="210">
        <v>0</v>
      </c>
      <c r="Z380" s="210">
        <v>0</v>
      </c>
      <c r="AA380" s="43" t="e">
        <f t="shared" si="562"/>
        <v>#DIV/0!</v>
      </c>
      <c r="AB380" s="41" t="e">
        <f t="shared" si="563"/>
        <v>#DIV/0!</v>
      </c>
      <c r="AC380" s="210">
        <v>0</v>
      </c>
      <c r="AD380" s="210">
        <v>0</v>
      </c>
      <c r="AE380" s="210">
        <v>0</v>
      </c>
      <c r="AF380" s="43" t="e">
        <f t="shared" si="564"/>
        <v>#DIV/0!</v>
      </c>
      <c r="AG380" s="41" t="e">
        <f t="shared" si="565"/>
        <v>#DIV/0!</v>
      </c>
      <c r="AH380" s="212">
        <v>0</v>
      </c>
      <c r="AI380" s="210">
        <v>0</v>
      </c>
      <c r="AJ380" s="210">
        <v>0</v>
      </c>
      <c r="AK380" s="43" t="e">
        <f t="shared" si="566"/>
        <v>#DIV/0!</v>
      </c>
      <c r="AL380" s="41" t="e">
        <f t="shared" si="567"/>
        <v>#DIV/0!</v>
      </c>
      <c r="AM380" s="212">
        <v>0</v>
      </c>
      <c r="AN380" s="210">
        <v>0</v>
      </c>
      <c r="AO380" s="210">
        <v>0</v>
      </c>
      <c r="AP380" s="43" t="e">
        <f t="shared" si="568"/>
        <v>#DIV/0!</v>
      </c>
      <c r="AQ380" s="41" t="e">
        <f t="shared" si="569"/>
        <v>#DIV/0!</v>
      </c>
      <c r="AR380" s="212">
        <v>0</v>
      </c>
      <c r="AS380" s="210">
        <v>0</v>
      </c>
      <c r="AT380" s="211">
        <v>0</v>
      </c>
      <c r="AU380" s="43" t="e">
        <f t="shared" si="570"/>
        <v>#DIV/0!</v>
      </c>
      <c r="AV380" s="41" t="e">
        <f t="shared" si="571"/>
        <v>#DIV/0!</v>
      </c>
      <c r="AW380" s="211">
        <v>0</v>
      </c>
      <c r="AX380" s="210">
        <v>0</v>
      </c>
      <c r="AY380" s="210">
        <v>0</v>
      </c>
      <c r="AZ380" s="43" t="e">
        <f t="shared" si="572"/>
        <v>#DIV/0!</v>
      </c>
      <c r="BA380" s="41" t="e">
        <f t="shared" si="573"/>
        <v>#DIV/0!</v>
      </c>
      <c r="BB380" s="210">
        <v>0</v>
      </c>
      <c r="BC380" s="210">
        <v>0</v>
      </c>
      <c r="BD380" s="210">
        <v>0</v>
      </c>
      <c r="BE380" s="43" t="e">
        <f t="shared" si="574"/>
        <v>#DIV/0!</v>
      </c>
      <c r="BF380" s="41" t="e">
        <f t="shared" si="575"/>
        <v>#DIV/0!</v>
      </c>
      <c r="BG380" s="210">
        <v>0</v>
      </c>
      <c r="BH380" s="210">
        <v>0</v>
      </c>
      <c r="BI380" s="210">
        <v>0</v>
      </c>
      <c r="BJ380" s="43" t="e">
        <f t="shared" si="576"/>
        <v>#DIV/0!</v>
      </c>
      <c r="BK380" s="45" t="e">
        <f t="shared" si="577"/>
        <v>#DIV/0!</v>
      </c>
      <c r="BL380" s="213">
        <v>0</v>
      </c>
      <c r="BM380" s="214">
        <v>0</v>
      </c>
      <c r="BN380" s="215">
        <v>0</v>
      </c>
      <c r="BO380" s="49" t="e">
        <f t="shared" si="578"/>
        <v>#DIV/0!</v>
      </c>
    </row>
    <row r="381" spans="2:67" ht="15" outlineLevel="1" x14ac:dyDescent="0.2">
      <c r="B381" s="216" t="s">
        <v>104</v>
      </c>
      <c r="C381" s="41" t="e">
        <f t="shared" si="553"/>
        <v>#DIV/0!</v>
      </c>
      <c r="D381" s="565">
        <v>0</v>
      </c>
      <c r="E381" s="598">
        <v>0</v>
      </c>
      <c r="F381" s="565">
        <v>0</v>
      </c>
      <c r="G381" s="43" t="e">
        <f t="shared" si="554"/>
        <v>#DIV/0!</v>
      </c>
      <c r="H381" s="41" t="e">
        <f t="shared" si="555"/>
        <v>#DIV/0!</v>
      </c>
      <c r="I381" s="210">
        <v>0</v>
      </c>
      <c r="J381" s="210">
        <v>0</v>
      </c>
      <c r="K381" s="210">
        <v>0</v>
      </c>
      <c r="L381" s="43" t="e">
        <f t="shared" si="556"/>
        <v>#DIV/0!</v>
      </c>
      <c r="M381" s="41" t="e">
        <f t="shared" si="557"/>
        <v>#DIV/0!</v>
      </c>
      <c r="N381" s="210">
        <v>0</v>
      </c>
      <c r="O381" s="210">
        <v>0</v>
      </c>
      <c r="P381" s="210">
        <v>0</v>
      </c>
      <c r="Q381" s="43" t="e">
        <f t="shared" si="558"/>
        <v>#DIV/0!</v>
      </c>
      <c r="R381" s="41" t="e">
        <f t="shared" si="559"/>
        <v>#DIV/0!</v>
      </c>
      <c r="S381" s="210">
        <v>0</v>
      </c>
      <c r="T381" s="210">
        <v>0</v>
      </c>
      <c r="U381" s="210">
        <v>0</v>
      </c>
      <c r="V381" s="43" t="e">
        <f t="shared" si="560"/>
        <v>#DIV/0!</v>
      </c>
      <c r="W381" s="41" t="e">
        <f t="shared" si="561"/>
        <v>#DIV/0!</v>
      </c>
      <c r="X381" s="212">
        <v>0</v>
      </c>
      <c r="Y381" s="210">
        <v>0</v>
      </c>
      <c r="Z381" s="210">
        <v>0</v>
      </c>
      <c r="AA381" s="43" t="e">
        <f t="shared" si="562"/>
        <v>#DIV/0!</v>
      </c>
      <c r="AB381" s="41" t="e">
        <f t="shared" si="563"/>
        <v>#DIV/0!</v>
      </c>
      <c r="AC381" s="210">
        <v>0</v>
      </c>
      <c r="AD381" s="210">
        <v>0</v>
      </c>
      <c r="AE381" s="210">
        <v>0</v>
      </c>
      <c r="AF381" s="43" t="e">
        <f t="shared" si="564"/>
        <v>#DIV/0!</v>
      </c>
      <c r="AG381" s="41" t="e">
        <f t="shared" si="565"/>
        <v>#DIV/0!</v>
      </c>
      <c r="AH381" s="212">
        <v>0</v>
      </c>
      <c r="AI381" s="210">
        <v>0</v>
      </c>
      <c r="AJ381" s="210">
        <v>0</v>
      </c>
      <c r="AK381" s="43" t="e">
        <f t="shared" si="566"/>
        <v>#DIV/0!</v>
      </c>
      <c r="AL381" s="41" t="e">
        <f t="shared" si="567"/>
        <v>#DIV/0!</v>
      </c>
      <c r="AM381" s="212">
        <v>0</v>
      </c>
      <c r="AN381" s="210">
        <v>0</v>
      </c>
      <c r="AO381" s="210">
        <v>0</v>
      </c>
      <c r="AP381" s="43" t="e">
        <f t="shared" si="568"/>
        <v>#DIV/0!</v>
      </c>
      <c r="AQ381" s="41" t="e">
        <f t="shared" si="569"/>
        <v>#DIV/0!</v>
      </c>
      <c r="AR381" s="212">
        <v>0</v>
      </c>
      <c r="AS381" s="210">
        <v>0</v>
      </c>
      <c r="AT381" s="211">
        <v>0</v>
      </c>
      <c r="AU381" s="43" t="e">
        <f t="shared" si="570"/>
        <v>#DIV/0!</v>
      </c>
      <c r="AV381" s="41" t="e">
        <f t="shared" si="571"/>
        <v>#DIV/0!</v>
      </c>
      <c r="AW381" s="211">
        <v>0</v>
      </c>
      <c r="AX381" s="210">
        <v>0</v>
      </c>
      <c r="AY381" s="210">
        <v>0</v>
      </c>
      <c r="AZ381" s="43" t="e">
        <f t="shared" si="572"/>
        <v>#DIV/0!</v>
      </c>
      <c r="BA381" s="41" t="e">
        <f t="shared" si="573"/>
        <v>#DIV/0!</v>
      </c>
      <c r="BB381" s="210">
        <v>0</v>
      </c>
      <c r="BC381" s="210">
        <v>0</v>
      </c>
      <c r="BD381" s="210">
        <v>0</v>
      </c>
      <c r="BE381" s="43" t="e">
        <f t="shared" si="574"/>
        <v>#DIV/0!</v>
      </c>
      <c r="BF381" s="41" t="e">
        <f t="shared" si="575"/>
        <v>#DIV/0!</v>
      </c>
      <c r="BG381" s="210">
        <v>0</v>
      </c>
      <c r="BH381" s="210">
        <v>0</v>
      </c>
      <c r="BI381" s="210">
        <v>0</v>
      </c>
      <c r="BJ381" s="43" t="e">
        <f t="shared" si="576"/>
        <v>#DIV/0!</v>
      </c>
      <c r="BK381" s="45" t="e">
        <f t="shared" si="577"/>
        <v>#DIV/0!</v>
      </c>
      <c r="BL381" s="213">
        <v>0</v>
      </c>
      <c r="BM381" s="214">
        <v>0</v>
      </c>
      <c r="BN381" s="215">
        <v>0</v>
      </c>
      <c r="BO381" s="49" t="e">
        <f t="shared" si="578"/>
        <v>#DIV/0!</v>
      </c>
    </row>
    <row r="382" spans="2:67" ht="15" outlineLevel="1" x14ac:dyDescent="0.2">
      <c r="B382" s="175" t="s">
        <v>105</v>
      </c>
      <c r="C382" s="53" t="e">
        <f t="shared" si="553"/>
        <v>#DIV/0!</v>
      </c>
      <c r="D382" s="682">
        <f>+D381+D380</f>
        <v>0</v>
      </c>
      <c r="E382" s="593">
        <v>0</v>
      </c>
      <c r="F382" s="561">
        <v>0</v>
      </c>
      <c r="G382" s="56" t="e">
        <f t="shared" si="554"/>
        <v>#DIV/0!</v>
      </c>
      <c r="H382" s="53" t="e">
        <f t="shared" si="555"/>
        <v>#DIV/0!</v>
      </c>
      <c r="I382" s="176">
        <v>0</v>
      </c>
      <c r="J382" s="176">
        <v>0</v>
      </c>
      <c r="K382" s="176">
        <v>0</v>
      </c>
      <c r="L382" s="56" t="e">
        <f t="shared" si="556"/>
        <v>#DIV/0!</v>
      </c>
      <c r="M382" s="53" t="e">
        <f t="shared" si="557"/>
        <v>#DIV/0!</v>
      </c>
      <c r="N382" s="176">
        <v>0</v>
      </c>
      <c r="O382" s="176">
        <v>0</v>
      </c>
      <c r="P382" s="176">
        <v>0</v>
      </c>
      <c r="Q382" s="56" t="e">
        <f t="shared" si="558"/>
        <v>#DIV/0!</v>
      </c>
      <c r="R382" s="53" t="e">
        <f t="shared" si="559"/>
        <v>#DIV/0!</v>
      </c>
      <c r="S382" s="176">
        <v>0</v>
      </c>
      <c r="T382" s="176">
        <v>0</v>
      </c>
      <c r="U382" s="176">
        <v>0</v>
      </c>
      <c r="V382" s="56" t="e">
        <f t="shared" si="560"/>
        <v>#DIV/0!</v>
      </c>
      <c r="W382" s="53" t="e">
        <f t="shared" si="561"/>
        <v>#DIV/0!</v>
      </c>
      <c r="X382" s="180">
        <v>0</v>
      </c>
      <c r="Y382" s="176">
        <v>0</v>
      </c>
      <c r="Z382" s="176">
        <v>0</v>
      </c>
      <c r="AA382" s="56" t="e">
        <f t="shared" si="562"/>
        <v>#DIV/0!</v>
      </c>
      <c r="AB382" s="53" t="e">
        <f t="shared" si="563"/>
        <v>#DIV/0!</v>
      </c>
      <c r="AC382" s="176">
        <v>0</v>
      </c>
      <c r="AD382" s="176">
        <v>0</v>
      </c>
      <c r="AE382" s="176">
        <v>0</v>
      </c>
      <c r="AF382" s="56" t="e">
        <f t="shared" si="564"/>
        <v>#DIV/0!</v>
      </c>
      <c r="AG382" s="53" t="e">
        <f t="shared" si="565"/>
        <v>#DIV/0!</v>
      </c>
      <c r="AH382" s="180">
        <v>0</v>
      </c>
      <c r="AI382" s="176">
        <v>0</v>
      </c>
      <c r="AJ382" s="176">
        <v>0</v>
      </c>
      <c r="AK382" s="56" t="e">
        <f t="shared" si="566"/>
        <v>#DIV/0!</v>
      </c>
      <c r="AL382" s="53" t="e">
        <f t="shared" si="567"/>
        <v>#DIV/0!</v>
      </c>
      <c r="AM382" s="180">
        <v>0</v>
      </c>
      <c r="AN382" s="176">
        <v>0</v>
      </c>
      <c r="AO382" s="176">
        <v>0</v>
      </c>
      <c r="AP382" s="56" t="e">
        <f t="shared" si="568"/>
        <v>#DIV/0!</v>
      </c>
      <c r="AQ382" s="53" t="e">
        <f t="shared" si="569"/>
        <v>#DIV/0!</v>
      </c>
      <c r="AR382" s="180">
        <v>0</v>
      </c>
      <c r="AS382" s="176">
        <v>0</v>
      </c>
      <c r="AT382" s="181">
        <v>0</v>
      </c>
      <c r="AU382" s="56" t="e">
        <f t="shared" si="570"/>
        <v>#DIV/0!</v>
      </c>
      <c r="AV382" s="53" t="e">
        <f t="shared" si="571"/>
        <v>#DIV/0!</v>
      </c>
      <c r="AW382" s="181">
        <v>0</v>
      </c>
      <c r="AX382" s="176">
        <v>0</v>
      </c>
      <c r="AY382" s="176">
        <v>0</v>
      </c>
      <c r="AZ382" s="56" t="e">
        <f t="shared" si="572"/>
        <v>#DIV/0!</v>
      </c>
      <c r="BA382" s="53" t="e">
        <f t="shared" si="573"/>
        <v>#DIV/0!</v>
      </c>
      <c r="BB382" s="176">
        <v>0</v>
      </c>
      <c r="BC382" s="176">
        <v>0</v>
      </c>
      <c r="BD382" s="176">
        <v>0</v>
      </c>
      <c r="BE382" s="56" t="e">
        <f t="shared" si="574"/>
        <v>#DIV/0!</v>
      </c>
      <c r="BF382" s="53" t="e">
        <f t="shared" si="575"/>
        <v>#DIV/0!</v>
      </c>
      <c r="BG382" s="176">
        <v>0</v>
      </c>
      <c r="BH382" s="176">
        <v>0</v>
      </c>
      <c r="BI382" s="176">
        <v>0</v>
      </c>
      <c r="BJ382" s="56" t="e">
        <f t="shared" si="576"/>
        <v>#DIV/0!</v>
      </c>
      <c r="BK382" s="57" t="e">
        <f t="shared" si="577"/>
        <v>#DIV/0!</v>
      </c>
      <c r="BL382" s="183">
        <v>0</v>
      </c>
      <c r="BM382" s="184">
        <v>0</v>
      </c>
      <c r="BN382" s="185">
        <v>0</v>
      </c>
      <c r="BO382" s="59" t="e">
        <f t="shared" si="578"/>
        <v>#DIV/0!</v>
      </c>
    </row>
    <row r="383" spans="2:67" ht="14.25" outlineLevel="1" x14ac:dyDescent="0.2">
      <c r="B383" s="306" t="s">
        <v>106</v>
      </c>
      <c r="C383" s="87" t="e">
        <f t="shared" si="553"/>
        <v>#DIV/0!</v>
      </c>
      <c r="D383" s="693">
        <f>+IFERROR(D381/D377,0)</f>
        <v>0</v>
      </c>
      <c r="E383" s="617"/>
      <c r="F383" s="582"/>
      <c r="G383" s="89" t="e">
        <f t="shared" si="554"/>
        <v>#DIV/0!</v>
      </c>
      <c r="H383" s="87" t="e">
        <f t="shared" si="555"/>
        <v>#DIV/0!</v>
      </c>
      <c r="I383" s="507"/>
      <c r="J383" s="507"/>
      <c r="K383" s="507"/>
      <c r="L383" s="89" t="e">
        <f t="shared" si="556"/>
        <v>#DIV/0!</v>
      </c>
      <c r="M383" s="87" t="e">
        <f t="shared" si="557"/>
        <v>#DIV/0!</v>
      </c>
      <c r="N383" s="507"/>
      <c r="O383" s="507"/>
      <c r="P383" s="507"/>
      <c r="Q383" s="89" t="e">
        <f t="shared" si="558"/>
        <v>#DIV/0!</v>
      </c>
      <c r="R383" s="87" t="e">
        <f t="shared" si="559"/>
        <v>#DIV/0!</v>
      </c>
      <c r="S383" s="507"/>
      <c r="T383" s="507"/>
      <c r="U383" s="507"/>
      <c r="V383" s="89" t="e">
        <f t="shared" si="560"/>
        <v>#DIV/0!</v>
      </c>
      <c r="W383" s="87" t="e">
        <f t="shared" si="561"/>
        <v>#DIV/0!</v>
      </c>
      <c r="X383" s="315"/>
      <c r="Y383" s="507"/>
      <c r="Z383" s="507"/>
      <c r="AA383" s="89" t="e">
        <f t="shared" si="562"/>
        <v>#DIV/0!</v>
      </c>
      <c r="AB383" s="87" t="e">
        <f t="shared" si="563"/>
        <v>#DIV/0!</v>
      </c>
      <c r="AC383" s="507"/>
      <c r="AD383" s="507"/>
      <c r="AE383" s="507"/>
      <c r="AF383" s="89" t="e">
        <f t="shared" si="564"/>
        <v>#DIV/0!</v>
      </c>
      <c r="AG383" s="87" t="e">
        <f t="shared" si="565"/>
        <v>#DIV/0!</v>
      </c>
      <c r="AH383" s="315"/>
      <c r="AI383" s="507"/>
      <c r="AJ383" s="507"/>
      <c r="AK383" s="89" t="e">
        <f t="shared" si="566"/>
        <v>#DIV/0!</v>
      </c>
      <c r="AL383" s="87" t="e">
        <f t="shared" si="567"/>
        <v>#DIV/0!</v>
      </c>
      <c r="AM383" s="315"/>
      <c r="AN383" s="507"/>
      <c r="AO383" s="507"/>
      <c r="AP383" s="89" t="e">
        <f t="shared" si="568"/>
        <v>#DIV/0!</v>
      </c>
      <c r="AQ383" s="87" t="e">
        <f t="shared" si="569"/>
        <v>#DIV/0!</v>
      </c>
      <c r="AR383" s="315"/>
      <c r="AS383" s="507"/>
      <c r="AT383" s="508"/>
      <c r="AU383" s="89" t="e">
        <f t="shared" si="570"/>
        <v>#DIV/0!</v>
      </c>
      <c r="AV383" s="87" t="e">
        <f t="shared" si="571"/>
        <v>#DIV/0!</v>
      </c>
      <c r="AW383" s="317"/>
      <c r="AX383" s="507"/>
      <c r="AY383" s="507"/>
      <c r="AZ383" s="89" t="e">
        <f t="shared" si="572"/>
        <v>#DIV/0!</v>
      </c>
      <c r="BA383" s="87" t="e">
        <f t="shared" si="573"/>
        <v>#DIV/0!</v>
      </c>
      <c r="BB383" s="507"/>
      <c r="BC383" s="507"/>
      <c r="BD383" s="507"/>
      <c r="BE383" s="89" t="e">
        <f t="shared" si="574"/>
        <v>#DIV/0!</v>
      </c>
      <c r="BF383" s="87" t="e">
        <f t="shared" si="575"/>
        <v>#DIV/0!</v>
      </c>
      <c r="BG383" s="507"/>
      <c r="BH383" s="507"/>
      <c r="BI383" s="507"/>
      <c r="BJ383" s="89" t="e">
        <f t="shared" si="576"/>
        <v>#DIV/0!</v>
      </c>
      <c r="BK383" s="91" t="e">
        <f t="shared" si="577"/>
        <v>#DIV/0!</v>
      </c>
      <c r="BL383" s="318"/>
      <c r="BM383" s="319"/>
      <c r="BN383" s="320"/>
      <c r="BO383" s="93" t="e">
        <f t="shared" si="578"/>
        <v>#DIV/0!</v>
      </c>
    </row>
    <row r="384" spans="2:67" ht="14.25" outlineLevel="1" x14ac:dyDescent="0.2">
      <c r="B384" s="306" t="s">
        <v>107</v>
      </c>
      <c r="C384" s="87" t="e">
        <f t="shared" si="553"/>
        <v>#DIV/0!</v>
      </c>
      <c r="D384" s="693">
        <f>+IFERROR(D381/D378,0)</f>
        <v>0</v>
      </c>
      <c r="E384" s="617"/>
      <c r="F384" s="582"/>
      <c r="G384" s="89" t="e">
        <f t="shared" si="554"/>
        <v>#DIV/0!</v>
      </c>
      <c r="H384" s="87" t="e">
        <f t="shared" si="555"/>
        <v>#DIV/0!</v>
      </c>
      <c r="I384" s="507"/>
      <c r="J384" s="507"/>
      <c r="K384" s="507"/>
      <c r="L384" s="89" t="e">
        <f t="shared" si="556"/>
        <v>#DIV/0!</v>
      </c>
      <c r="M384" s="87" t="e">
        <f t="shared" si="557"/>
        <v>#DIV/0!</v>
      </c>
      <c r="N384" s="507"/>
      <c r="O384" s="507"/>
      <c r="P384" s="507"/>
      <c r="Q384" s="89" t="e">
        <f t="shared" si="558"/>
        <v>#DIV/0!</v>
      </c>
      <c r="R384" s="87" t="e">
        <f t="shared" si="559"/>
        <v>#DIV/0!</v>
      </c>
      <c r="S384" s="507"/>
      <c r="T384" s="507"/>
      <c r="U384" s="507"/>
      <c r="V384" s="89" t="e">
        <f t="shared" si="560"/>
        <v>#DIV/0!</v>
      </c>
      <c r="W384" s="87" t="e">
        <f t="shared" si="561"/>
        <v>#DIV/0!</v>
      </c>
      <c r="X384" s="315"/>
      <c r="Y384" s="507"/>
      <c r="Z384" s="507"/>
      <c r="AA384" s="89" t="e">
        <f t="shared" si="562"/>
        <v>#DIV/0!</v>
      </c>
      <c r="AB384" s="87" t="e">
        <f t="shared" si="563"/>
        <v>#DIV/0!</v>
      </c>
      <c r="AC384" s="507"/>
      <c r="AD384" s="507"/>
      <c r="AE384" s="507"/>
      <c r="AF384" s="89" t="e">
        <f t="shared" si="564"/>
        <v>#DIV/0!</v>
      </c>
      <c r="AG384" s="87" t="e">
        <f t="shared" si="565"/>
        <v>#DIV/0!</v>
      </c>
      <c r="AH384" s="315"/>
      <c r="AI384" s="507"/>
      <c r="AJ384" s="507"/>
      <c r="AK384" s="89" t="e">
        <f t="shared" si="566"/>
        <v>#DIV/0!</v>
      </c>
      <c r="AL384" s="87" t="e">
        <f t="shared" si="567"/>
        <v>#DIV/0!</v>
      </c>
      <c r="AM384" s="315"/>
      <c r="AN384" s="507"/>
      <c r="AO384" s="507"/>
      <c r="AP384" s="89" t="e">
        <f t="shared" si="568"/>
        <v>#DIV/0!</v>
      </c>
      <c r="AQ384" s="87" t="e">
        <f t="shared" si="569"/>
        <v>#DIV/0!</v>
      </c>
      <c r="AR384" s="315"/>
      <c r="AS384" s="507"/>
      <c r="AT384" s="508"/>
      <c r="AU384" s="89" t="e">
        <f t="shared" si="570"/>
        <v>#DIV/0!</v>
      </c>
      <c r="AV384" s="87" t="e">
        <f t="shared" si="571"/>
        <v>#DIV/0!</v>
      </c>
      <c r="AW384" s="317"/>
      <c r="AX384" s="507"/>
      <c r="AY384" s="507"/>
      <c r="AZ384" s="89" t="e">
        <f t="shared" si="572"/>
        <v>#DIV/0!</v>
      </c>
      <c r="BA384" s="87" t="e">
        <f t="shared" si="573"/>
        <v>#DIV/0!</v>
      </c>
      <c r="BB384" s="507"/>
      <c r="BC384" s="507"/>
      <c r="BD384" s="507"/>
      <c r="BE384" s="89" t="e">
        <f t="shared" si="574"/>
        <v>#DIV/0!</v>
      </c>
      <c r="BF384" s="87" t="e">
        <f t="shared" si="575"/>
        <v>#DIV/0!</v>
      </c>
      <c r="BG384" s="507"/>
      <c r="BH384" s="507"/>
      <c r="BI384" s="507"/>
      <c r="BJ384" s="89" t="e">
        <f t="shared" si="576"/>
        <v>#DIV/0!</v>
      </c>
      <c r="BK384" s="91" t="e">
        <f t="shared" si="577"/>
        <v>#DIV/0!</v>
      </c>
      <c r="BL384" s="318"/>
      <c r="BM384" s="319"/>
      <c r="BN384" s="320"/>
      <c r="BO384" s="93" t="e">
        <f t="shared" si="578"/>
        <v>#DIV/0!</v>
      </c>
    </row>
    <row r="385" spans="2:67" ht="14.25" outlineLevel="1" x14ac:dyDescent="0.2">
      <c r="B385" s="306" t="s">
        <v>108</v>
      </c>
      <c r="C385" s="87" t="e">
        <f t="shared" si="553"/>
        <v>#DIV/0!</v>
      </c>
      <c r="D385" s="692">
        <f>+IFERROR(D382/D376,0)</f>
        <v>0</v>
      </c>
      <c r="E385" s="614"/>
      <c r="F385" s="579"/>
      <c r="G385" s="89" t="e">
        <f t="shared" si="554"/>
        <v>#DIV/0!</v>
      </c>
      <c r="H385" s="87" t="e">
        <f t="shared" si="555"/>
        <v>#DIV/0!</v>
      </c>
      <c r="I385" s="316"/>
      <c r="J385" s="316"/>
      <c r="K385" s="316"/>
      <c r="L385" s="89" t="e">
        <f t="shared" si="556"/>
        <v>#DIV/0!</v>
      </c>
      <c r="M385" s="87" t="e">
        <f t="shared" si="557"/>
        <v>#DIV/0!</v>
      </c>
      <c r="N385" s="316"/>
      <c r="O385" s="316"/>
      <c r="P385" s="316"/>
      <c r="Q385" s="89" t="e">
        <f t="shared" si="558"/>
        <v>#DIV/0!</v>
      </c>
      <c r="R385" s="87" t="e">
        <f t="shared" si="559"/>
        <v>#DIV/0!</v>
      </c>
      <c r="S385" s="316"/>
      <c r="T385" s="316"/>
      <c r="U385" s="316"/>
      <c r="V385" s="89" t="e">
        <f t="shared" si="560"/>
        <v>#DIV/0!</v>
      </c>
      <c r="W385" s="87" t="e">
        <f t="shared" si="561"/>
        <v>#DIV/0!</v>
      </c>
      <c r="X385" s="315"/>
      <c r="Y385" s="316"/>
      <c r="Z385" s="316"/>
      <c r="AA385" s="89" t="e">
        <f t="shared" si="562"/>
        <v>#DIV/0!</v>
      </c>
      <c r="AB385" s="87" t="e">
        <f t="shared" si="563"/>
        <v>#DIV/0!</v>
      </c>
      <c r="AC385" s="316"/>
      <c r="AD385" s="316"/>
      <c r="AE385" s="316"/>
      <c r="AF385" s="89" t="e">
        <f t="shared" si="564"/>
        <v>#DIV/0!</v>
      </c>
      <c r="AG385" s="87" t="e">
        <f t="shared" si="565"/>
        <v>#DIV/0!</v>
      </c>
      <c r="AH385" s="315"/>
      <c r="AI385" s="316"/>
      <c r="AJ385" s="316"/>
      <c r="AK385" s="89" t="e">
        <f t="shared" si="566"/>
        <v>#DIV/0!</v>
      </c>
      <c r="AL385" s="87" t="e">
        <f t="shared" si="567"/>
        <v>#DIV/0!</v>
      </c>
      <c r="AM385" s="315"/>
      <c r="AN385" s="316"/>
      <c r="AO385" s="316"/>
      <c r="AP385" s="89" t="e">
        <f t="shared" si="568"/>
        <v>#DIV/0!</v>
      </c>
      <c r="AQ385" s="87" t="e">
        <f t="shared" si="569"/>
        <v>#DIV/0!</v>
      </c>
      <c r="AR385" s="315"/>
      <c r="AS385" s="316"/>
      <c r="AT385" s="317"/>
      <c r="AU385" s="89" t="e">
        <f t="shared" si="570"/>
        <v>#DIV/0!</v>
      </c>
      <c r="AV385" s="87" t="e">
        <f t="shared" si="571"/>
        <v>#DIV/0!</v>
      </c>
      <c r="AW385" s="317"/>
      <c r="AX385" s="316"/>
      <c r="AY385" s="316"/>
      <c r="AZ385" s="89" t="e">
        <f t="shared" si="572"/>
        <v>#DIV/0!</v>
      </c>
      <c r="BA385" s="87" t="e">
        <f t="shared" si="573"/>
        <v>#DIV/0!</v>
      </c>
      <c r="BB385" s="316"/>
      <c r="BC385" s="316"/>
      <c r="BD385" s="316"/>
      <c r="BE385" s="89" t="e">
        <f t="shared" si="574"/>
        <v>#DIV/0!</v>
      </c>
      <c r="BF385" s="87" t="e">
        <f t="shared" si="575"/>
        <v>#DIV/0!</v>
      </c>
      <c r="BG385" s="316"/>
      <c r="BH385" s="316"/>
      <c r="BI385" s="316"/>
      <c r="BJ385" s="89" t="e">
        <f t="shared" si="576"/>
        <v>#DIV/0!</v>
      </c>
      <c r="BK385" s="91" t="e">
        <f t="shared" si="577"/>
        <v>#DIV/0!</v>
      </c>
      <c r="BL385" s="318"/>
      <c r="BM385" s="319"/>
      <c r="BN385" s="320"/>
      <c r="BO385" s="93" t="e">
        <f t="shared" si="578"/>
        <v>#DIV/0!</v>
      </c>
    </row>
    <row r="386" spans="2:67" ht="14.25" outlineLevel="1" x14ac:dyDescent="0.2">
      <c r="B386" s="306"/>
      <c r="C386" s="41" t="e">
        <f t="shared" si="553"/>
        <v>#DIV/0!</v>
      </c>
      <c r="D386" s="579"/>
      <c r="E386" s="614"/>
      <c r="F386" s="579"/>
      <c r="G386" s="43" t="e">
        <f t="shared" si="554"/>
        <v>#DIV/0!</v>
      </c>
      <c r="H386" s="41" t="e">
        <f t="shared" si="555"/>
        <v>#DIV/0!</v>
      </c>
      <c r="I386" s="316"/>
      <c r="J386" s="316"/>
      <c r="K386" s="316"/>
      <c r="L386" s="43" t="e">
        <f t="shared" si="556"/>
        <v>#DIV/0!</v>
      </c>
      <c r="M386" s="41" t="e">
        <f t="shared" si="557"/>
        <v>#DIV/0!</v>
      </c>
      <c r="N386" s="316"/>
      <c r="O386" s="316"/>
      <c r="P386" s="316"/>
      <c r="Q386" s="43" t="e">
        <f t="shared" si="558"/>
        <v>#DIV/0!</v>
      </c>
      <c r="R386" s="41" t="e">
        <f t="shared" si="559"/>
        <v>#DIV/0!</v>
      </c>
      <c r="S386" s="316"/>
      <c r="T386" s="316"/>
      <c r="U386" s="316"/>
      <c r="V386" s="43" t="e">
        <f t="shared" si="560"/>
        <v>#DIV/0!</v>
      </c>
      <c r="W386" s="41" t="e">
        <f t="shared" si="561"/>
        <v>#DIV/0!</v>
      </c>
      <c r="X386" s="315"/>
      <c r="Y386" s="316"/>
      <c r="Z386" s="316"/>
      <c r="AA386" s="43" t="e">
        <f t="shared" si="562"/>
        <v>#DIV/0!</v>
      </c>
      <c r="AB386" s="41" t="e">
        <f t="shared" si="563"/>
        <v>#DIV/0!</v>
      </c>
      <c r="AC386" s="316"/>
      <c r="AD386" s="316"/>
      <c r="AE386" s="316"/>
      <c r="AF386" s="43" t="e">
        <f t="shared" si="564"/>
        <v>#DIV/0!</v>
      </c>
      <c r="AG386" s="41" t="e">
        <f t="shared" si="565"/>
        <v>#DIV/0!</v>
      </c>
      <c r="AH386" s="315"/>
      <c r="AI386" s="316"/>
      <c r="AJ386" s="316"/>
      <c r="AK386" s="43" t="e">
        <f t="shared" si="566"/>
        <v>#DIV/0!</v>
      </c>
      <c r="AL386" s="41" t="e">
        <f t="shared" si="567"/>
        <v>#DIV/0!</v>
      </c>
      <c r="AM386" s="315"/>
      <c r="AN386" s="316"/>
      <c r="AO386" s="316"/>
      <c r="AP386" s="43" t="e">
        <f t="shared" si="568"/>
        <v>#DIV/0!</v>
      </c>
      <c r="AQ386" s="41" t="e">
        <f t="shared" si="569"/>
        <v>#DIV/0!</v>
      </c>
      <c r="AR386" s="315"/>
      <c r="AS386" s="316"/>
      <c r="AT386" s="317"/>
      <c r="AU386" s="43" t="e">
        <f t="shared" si="570"/>
        <v>#DIV/0!</v>
      </c>
      <c r="AV386" s="41" t="e">
        <f t="shared" si="571"/>
        <v>#DIV/0!</v>
      </c>
      <c r="AW386" s="317"/>
      <c r="AX386" s="316"/>
      <c r="AY386" s="316"/>
      <c r="AZ386" s="43" t="e">
        <f t="shared" si="572"/>
        <v>#DIV/0!</v>
      </c>
      <c r="BA386" s="41" t="e">
        <f t="shared" si="573"/>
        <v>#DIV/0!</v>
      </c>
      <c r="BB386" s="316"/>
      <c r="BC386" s="316"/>
      <c r="BD386" s="316"/>
      <c r="BE386" s="43" t="e">
        <f t="shared" si="574"/>
        <v>#DIV/0!</v>
      </c>
      <c r="BF386" s="41" t="e">
        <f t="shared" si="575"/>
        <v>#DIV/0!</v>
      </c>
      <c r="BG386" s="316"/>
      <c r="BH386" s="316"/>
      <c r="BI386" s="316"/>
      <c r="BJ386" s="43" t="e">
        <f t="shared" si="576"/>
        <v>#DIV/0!</v>
      </c>
      <c r="BK386" s="45" t="e">
        <f t="shared" si="577"/>
        <v>#DIV/0!</v>
      </c>
      <c r="BL386" s="318"/>
      <c r="BM386" s="319"/>
      <c r="BN386" s="320"/>
      <c r="BO386" s="49" t="e">
        <f t="shared" si="578"/>
        <v>#DIV/0!</v>
      </c>
    </row>
    <row r="387" spans="2:67" ht="15" outlineLevel="1" x14ac:dyDescent="0.2">
      <c r="B387" s="504" t="s">
        <v>126</v>
      </c>
      <c r="C387" s="41" t="e">
        <f t="shared" si="553"/>
        <v>#DIV/0!</v>
      </c>
      <c r="D387" s="577"/>
      <c r="E387" s="611"/>
      <c r="F387" s="577"/>
      <c r="G387" s="43" t="e">
        <f t="shared" si="554"/>
        <v>#DIV/0!</v>
      </c>
      <c r="H387" s="41" t="e">
        <f t="shared" si="555"/>
        <v>#DIV/0!</v>
      </c>
      <c r="I387" s="300"/>
      <c r="J387" s="300"/>
      <c r="K387" s="300"/>
      <c r="L387" s="43" t="e">
        <f t="shared" si="556"/>
        <v>#DIV/0!</v>
      </c>
      <c r="M387" s="41" t="e">
        <f t="shared" si="557"/>
        <v>#DIV/0!</v>
      </c>
      <c r="N387" s="300"/>
      <c r="O387" s="300"/>
      <c r="P387" s="300"/>
      <c r="Q387" s="43" t="e">
        <f t="shared" si="558"/>
        <v>#DIV/0!</v>
      </c>
      <c r="R387" s="41" t="e">
        <f t="shared" si="559"/>
        <v>#DIV/0!</v>
      </c>
      <c r="S387" s="300"/>
      <c r="T387" s="300"/>
      <c r="U387" s="300"/>
      <c r="V387" s="43" t="e">
        <f t="shared" si="560"/>
        <v>#DIV/0!</v>
      </c>
      <c r="W387" s="41" t="e">
        <f t="shared" si="561"/>
        <v>#DIV/0!</v>
      </c>
      <c r="X387" s="305"/>
      <c r="Y387" s="300"/>
      <c r="Z387" s="300"/>
      <c r="AA387" s="43" t="e">
        <f t="shared" si="562"/>
        <v>#DIV/0!</v>
      </c>
      <c r="AB387" s="41" t="e">
        <f t="shared" si="563"/>
        <v>#DIV/0!</v>
      </c>
      <c r="AC387" s="300"/>
      <c r="AD387" s="300"/>
      <c r="AE387" s="300"/>
      <c r="AF387" s="43" t="e">
        <f t="shared" si="564"/>
        <v>#DIV/0!</v>
      </c>
      <c r="AG387" s="41" t="e">
        <f t="shared" si="565"/>
        <v>#DIV/0!</v>
      </c>
      <c r="AH387" s="305"/>
      <c r="AI387" s="300"/>
      <c r="AJ387" s="300"/>
      <c r="AK387" s="43" t="e">
        <f t="shared" si="566"/>
        <v>#DIV/0!</v>
      </c>
      <c r="AL387" s="41" t="e">
        <f t="shared" si="567"/>
        <v>#DIV/0!</v>
      </c>
      <c r="AM387" s="305"/>
      <c r="AN387" s="300"/>
      <c r="AO387" s="300"/>
      <c r="AP387" s="43" t="e">
        <f t="shared" si="568"/>
        <v>#DIV/0!</v>
      </c>
      <c r="AQ387" s="41" t="e">
        <f t="shared" si="569"/>
        <v>#DIV/0!</v>
      </c>
      <c r="AR387" s="305"/>
      <c r="AS387" s="300"/>
      <c r="AT387" s="301"/>
      <c r="AU387" s="43" t="e">
        <f t="shared" si="570"/>
        <v>#DIV/0!</v>
      </c>
      <c r="AV387" s="41" t="e">
        <f t="shared" si="571"/>
        <v>#DIV/0!</v>
      </c>
      <c r="AW387" s="301"/>
      <c r="AX387" s="300"/>
      <c r="AY387" s="300"/>
      <c r="AZ387" s="43" t="e">
        <f t="shared" si="572"/>
        <v>#DIV/0!</v>
      </c>
      <c r="BA387" s="41" t="e">
        <f t="shared" si="573"/>
        <v>#DIV/0!</v>
      </c>
      <c r="BB387" s="300"/>
      <c r="BC387" s="300"/>
      <c r="BD387" s="300"/>
      <c r="BE387" s="43" t="e">
        <f t="shared" si="574"/>
        <v>#DIV/0!</v>
      </c>
      <c r="BF387" s="41" t="e">
        <f t="shared" si="575"/>
        <v>#DIV/0!</v>
      </c>
      <c r="BG387" s="300"/>
      <c r="BH387" s="300"/>
      <c r="BI387" s="300"/>
      <c r="BJ387" s="43" t="e">
        <f t="shared" si="576"/>
        <v>#DIV/0!</v>
      </c>
      <c r="BK387" s="45" t="e">
        <f t="shared" si="577"/>
        <v>#DIV/0!</v>
      </c>
      <c r="BL387" s="302"/>
      <c r="BM387" s="303"/>
      <c r="BN387" s="304"/>
      <c r="BO387" s="49" t="e">
        <f t="shared" si="578"/>
        <v>#DIV/0!</v>
      </c>
    </row>
    <row r="388" spans="2:67" ht="15" outlineLevel="1" x14ac:dyDescent="0.2">
      <c r="B388" s="175" t="s">
        <v>97</v>
      </c>
      <c r="C388" s="53" t="e">
        <f t="shared" si="553"/>
        <v>#DIV/0!</v>
      </c>
      <c r="D388" s="682">
        <f>+D389+D390</f>
        <v>0</v>
      </c>
      <c r="E388" s="593">
        <v>0</v>
      </c>
      <c r="F388" s="561">
        <v>0</v>
      </c>
      <c r="G388" s="56" t="e">
        <f t="shared" si="554"/>
        <v>#DIV/0!</v>
      </c>
      <c r="H388" s="53" t="e">
        <f t="shared" si="555"/>
        <v>#DIV/0!</v>
      </c>
      <c r="I388" s="176">
        <v>0</v>
      </c>
      <c r="J388" s="176">
        <v>0</v>
      </c>
      <c r="K388" s="176">
        <v>0</v>
      </c>
      <c r="L388" s="56" t="e">
        <f t="shared" si="556"/>
        <v>#DIV/0!</v>
      </c>
      <c r="M388" s="53" t="e">
        <f t="shared" si="557"/>
        <v>#DIV/0!</v>
      </c>
      <c r="N388" s="176">
        <v>0</v>
      </c>
      <c r="O388" s="176">
        <v>0</v>
      </c>
      <c r="P388" s="176">
        <v>0</v>
      </c>
      <c r="Q388" s="56" t="e">
        <f t="shared" si="558"/>
        <v>#DIV/0!</v>
      </c>
      <c r="R388" s="53" t="e">
        <f t="shared" si="559"/>
        <v>#DIV/0!</v>
      </c>
      <c r="S388" s="176">
        <v>0</v>
      </c>
      <c r="T388" s="176">
        <v>0</v>
      </c>
      <c r="U388" s="176">
        <v>0</v>
      </c>
      <c r="V388" s="56" t="e">
        <f t="shared" si="560"/>
        <v>#DIV/0!</v>
      </c>
      <c r="W388" s="53" t="e">
        <f t="shared" si="561"/>
        <v>#DIV/0!</v>
      </c>
      <c r="X388" s="180">
        <v>0</v>
      </c>
      <c r="Y388" s="176">
        <v>0</v>
      </c>
      <c r="Z388" s="176">
        <v>0</v>
      </c>
      <c r="AA388" s="56" t="e">
        <f t="shared" si="562"/>
        <v>#DIV/0!</v>
      </c>
      <c r="AB388" s="53" t="e">
        <f t="shared" si="563"/>
        <v>#DIV/0!</v>
      </c>
      <c r="AC388" s="176">
        <v>0</v>
      </c>
      <c r="AD388" s="176">
        <v>0</v>
      </c>
      <c r="AE388" s="176">
        <v>0</v>
      </c>
      <c r="AF388" s="56" t="e">
        <f t="shared" si="564"/>
        <v>#DIV/0!</v>
      </c>
      <c r="AG388" s="53" t="e">
        <f t="shared" si="565"/>
        <v>#DIV/0!</v>
      </c>
      <c r="AH388" s="180">
        <v>0</v>
      </c>
      <c r="AI388" s="176">
        <v>0</v>
      </c>
      <c r="AJ388" s="176">
        <v>0</v>
      </c>
      <c r="AK388" s="56" t="e">
        <f t="shared" si="566"/>
        <v>#DIV/0!</v>
      </c>
      <c r="AL388" s="53" t="e">
        <f t="shared" si="567"/>
        <v>#DIV/0!</v>
      </c>
      <c r="AM388" s="180">
        <v>0</v>
      </c>
      <c r="AN388" s="176">
        <v>0</v>
      </c>
      <c r="AO388" s="176">
        <v>0</v>
      </c>
      <c r="AP388" s="56" t="e">
        <f t="shared" si="568"/>
        <v>#DIV/0!</v>
      </c>
      <c r="AQ388" s="53" t="e">
        <f t="shared" si="569"/>
        <v>#DIV/0!</v>
      </c>
      <c r="AR388" s="180">
        <v>0</v>
      </c>
      <c r="AS388" s="176">
        <v>0</v>
      </c>
      <c r="AT388" s="181">
        <v>0</v>
      </c>
      <c r="AU388" s="56" t="e">
        <f t="shared" si="570"/>
        <v>#DIV/0!</v>
      </c>
      <c r="AV388" s="53" t="e">
        <f t="shared" si="571"/>
        <v>#DIV/0!</v>
      </c>
      <c r="AW388" s="181">
        <v>0</v>
      </c>
      <c r="AX388" s="176">
        <v>0</v>
      </c>
      <c r="AY388" s="176">
        <v>0</v>
      </c>
      <c r="AZ388" s="56" t="e">
        <f t="shared" si="572"/>
        <v>#DIV/0!</v>
      </c>
      <c r="BA388" s="53" t="e">
        <f t="shared" si="573"/>
        <v>#DIV/0!</v>
      </c>
      <c r="BB388" s="176">
        <v>0</v>
      </c>
      <c r="BC388" s="176">
        <v>0</v>
      </c>
      <c r="BD388" s="176">
        <v>0</v>
      </c>
      <c r="BE388" s="56" t="e">
        <f t="shared" si="574"/>
        <v>#DIV/0!</v>
      </c>
      <c r="BF388" s="53" t="e">
        <f t="shared" si="575"/>
        <v>#DIV/0!</v>
      </c>
      <c r="BG388" s="176">
        <v>0</v>
      </c>
      <c r="BH388" s="176">
        <v>0</v>
      </c>
      <c r="BI388" s="176">
        <v>0</v>
      </c>
      <c r="BJ388" s="56" t="e">
        <f t="shared" si="576"/>
        <v>#DIV/0!</v>
      </c>
      <c r="BK388" s="57" t="e">
        <f t="shared" si="577"/>
        <v>#DIV/0!</v>
      </c>
      <c r="BL388" s="183">
        <v>0</v>
      </c>
      <c r="BM388" s="184">
        <v>0</v>
      </c>
      <c r="BN388" s="185">
        <v>0</v>
      </c>
      <c r="BO388" s="59" t="e">
        <f t="shared" si="578"/>
        <v>#DIV/0!</v>
      </c>
    </row>
    <row r="389" spans="2:67" ht="15" outlineLevel="1" x14ac:dyDescent="0.2">
      <c r="B389" s="218" t="s">
        <v>98</v>
      </c>
      <c r="C389" s="41" t="e">
        <f t="shared" si="553"/>
        <v>#DIV/0!</v>
      </c>
      <c r="D389" s="578">
        <v>0</v>
      </c>
      <c r="E389" s="612"/>
      <c r="F389" s="578"/>
      <c r="G389" s="43" t="e">
        <f t="shared" si="554"/>
        <v>#DIV/0!</v>
      </c>
      <c r="H389" s="41" t="e">
        <f t="shared" si="555"/>
        <v>#DIV/0!</v>
      </c>
      <c r="I389" s="499"/>
      <c r="J389" s="499"/>
      <c r="K389" s="499"/>
      <c r="L389" s="43" t="e">
        <f t="shared" si="556"/>
        <v>#DIV/0!</v>
      </c>
      <c r="M389" s="41" t="e">
        <f t="shared" si="557"/>
        <v>#DIV/0!</v>
      </c>
      <c r="N389" s="499"/>
      <c r="O389" s="499"/>
      <c r="P389" s="499"/>
      <c r="Q389" s="43" t="e">
        <f t="shared" si="558"/>
        <v>#DIV/0!</v>
      </c>
      <c r="R389" s="41" t="e">
        <f t="shared" si="559"/>
        <v>#DIV/0!</v>
      </c>
      <c r="S389" s="499"/>
      <c r="T389" s="499"/>
      <c r="U389" s="499"/>
      <c r="V389" s="43" t="e">
        <f t="shared" si="560"/>
        <v>#DIV/0!</v>
      </c>
      <c r="W389" s="41" t="e">
        <f t="shared" si="561"/>
        <v>#DIV/0!</v>
      </c>
      <c r="X389" s="245"/>
      <c r="Y389" s="499"/>
      <c r="Z389" s="499"/>
      <c r="AA389" s="43" t="e">
        <f t="shared" si="562"/>
        <v>#DIV/0!</v>
      </c>
      <c r="AB389" s="41" t="e">
        <f t="shared" si="563"/>
        <v>#DIV/0!</v>
      </c>
      <c r="AC389" s="499"/>
      <c r="AD389" s="499"/>
      <c r="AE389" s="499"/>
      <c r="AF389" s="43" t="e">
        <f t="shared" si="564"/>
        <v>#DIV/0!</v>
      </c>
      <c r="AG389" s="41" t="e">
        <f t="shared" si="565"/>
        <v>#DIV/0!</v>
      </c>
      <c r="AH389" s="245"/>
      <c r="AI389" s="499"/>
      <c r="AJ389" s="499"/>
      <c r="AK389" s="43" t="e">
        <f t="shared" si="566"/>
        <v>#DIV/0!</v>
      </c>
      <c r="AL389" s="41" t="e">
        <f t="shared" si="567"/>
        <v>#DIV/0!</v>
      </c>
      <c r="AM389" s="245"/>
      <c r="AN389" s="499"/>
      <c r="AO389" s="499"/>
      <c r="AP389" s="43" t="e">
        <f t="shared" si="568"/>
        <v>#DIV/0!</v>
      </c>
      <c r="AQ389" s="41" t="e">
        <f t="shared" si="569"/>
        <v>#DIV/0!</v>
      </c>
      <c r="AR389" s="245"/>
      <c r="AS389" s="499"/>
      <c r="AT389" s="500"/>
      <c r="AU389" s="43" t="e">
        <f t="shared" si="570"/>
        <v>#DIV/0!</v>
      </c>
      <c r="AV389" s="41" t="e">
        <f t="shared" si="571"/>
        <v>#DIV/0!</v>
      </c>
      <c r="AW389" s="246"/>
      <c r="AX389" s="499"/>
      <c r="AY389" s="499"/>
      <c r="AZ389" s="43" t="e">
        <f t="shared" si="572"/>
        <v>#DIV/0!</v>
      </c>
      <c r="BA389" s="41" t="e">
        <f t="shared" si="573"/>
        <v>#DIV/0!</v>
      </c>
      <c r="BB389" s="499"/>
      <c r="BC389" s="499"/>
      <c r="BD389" s="499"/>
      <c r="BE389" s="43" t="e">
        <f t="shared" si="574"/>
        <v>#DIV/0!</v>
      </c>
      <c r="BF389" s="41" t="e">
        <f t="shared" si="575"/>
        <v>#DIV/0!</v>
      </c>
      <c r="BG389" s="499"/>
      <c r="BH389" s="499"/>
      <c r="BI389" s="499"/>
      <c r="BJ389" s="43" t="e">
        <f t="shared" si="576"/>
        <v>#DIV/0!</v>
      </c>
      <c r="BK389" s="45" t="e">
        <f t="shared" si="577"/>
        <v>#DIV/0!</v>
      </c>
      <c r="BL389" s="247">
        <v>0</v>
      </c>
      <c r="BM389" s="248">
        <v>0</v>
      </c>
      <c r="BN389" s="249">
        <v>0</v>
      </c>
      <c r="BO389" s="49" t="e">
        <f t="shared" si="578"/>
        <v>#DIV/0!</v>
      </c>
    </row>
    <row r="390" spans="2:67" ht="15" outlineLevel="1" x14ac:dyDescent="0.2">
      <c r="B390" s="218" t="s">
        <v>102</v>
      </c>
      <c r="C390" s="41" t="e">
        <f t="shared" si="553"/>
        <v>#DIV/0!</v>
      </c>
      <c r="D390" s="570">
        <v>0</v>
      </c>
      <c r="E390" s="603">
        <v>0</v>
      </c>
      <c r="F390" s="570">
        <v>0</v>
      </c>
      <c r="G390" s="43" t="e">
        <f t="shared" si="554"/>
        <v>#DIV/0!</v>
      </c>
      <c r="H390" s="41" t="e">
        <f t="shared" si="555"/>
        <v>#DIV/0!</v>
      </c>
      <c r="I390" s="244">
        <v>0</v>
      </c>
      <c r="J390" s="244">
        <v>0</v>
      </c>
      <c r="K390" s="244">
        <v>0</v>
      </c>
      <c r="L390" s="43" t="e">
        <f t="shared" si="556"/>
        <v>#DIV/0!</v>
      </c>
      <c r="M390" s="41" t="e">
        <f t="shared" si="557"/>
        <v>#DIV/0!</v>
      </c>
      <c r="N390" s="244">
        <v>0</v>
      </c>
      <c r="O390" s="244">
        <v>0</v>
      </c>
      <c r="P390" s="244">
        <v>0</v>
      </c>
      <c r="Q390" s="43" t="e">
        <f t="shared" si="558"/>
        <v>#DIV/0!</v>
      </c>
      <c r="R390" s="41" t="e">
        <f t="shared" si="559"/>
        <v>#DIV/0!</v>
      </c>
      <c r="S390" s="244">
        <v>0</v>
      </c>
      <c r="T390" s="244">
        <v>0</v>
      </c>
      <c r="U390" s="244">
        <v>0</v>
      </c>
      <c r="V390" s="43" t="e">
        <f t="shared" si="560"/>
        <v>#DIV/0!</v>
      </c>
      <c r="W390" s="41" t="e">
        <f t="shared" si="561"/>
        <v>#DIV/0!</v>
      </c>
      <c r="X390" s="245">
        <v>0</v>
      </c>
      <c r="Y390" s="244">
        <v>0</v>
      </c>
      <c r="Z390" s="244">
        <v>0</v>
      </c>
      <c r="AA390" s="43" t="e">
        <f t="shared" si="562"/>
        <v>#DIV/0!</v>
      </c>
      <c r="AB390" s="41" t="e">
        <f t="shared" si="563"/>
        <v>#DIV/0!</v>
      </c>
      <c r="AC390" s="244">
        <v>0</v>
      </c>
      <c r="AD390" s="244">
        <v>0</v>
      </c>
      <c r="AE390" s="244">
        <v>0</v>
      </c>
      <c r="AF390" s="43" t="e">
        <f t="shared" si="564"/>
        <v>#DIV/0!</v>
      </c>
      <c r="AG390" s="41" t="e">
        <f t="shared" si="565"/>
        <v>#DIV/0!</v>
      </c>
      <c r="AH390" s="245">
        <v>0</v>
      </c>
      <c r="AI390" s="244">
        <v>0</v>
      </c>
      <c r="AJ390" s="244">
        <v>0</v>
      </c>
      <c r="AK390" s="43" t="e">
        <f t="shared" si="566"/>
        <v>#DIV/0!</v>
      </c>
      <c r="AL390" s="41" t="e">
        <f t="shared" si="567"/>
        <v>#DIV/0!</v>
      </c>
      <c r="AM390" s="245">
        <v>0</v>
      </c>
      <c r="AN390" s="244">
        <v>0</v>
      </c>
      <c r="AO390" s="244">
        <v>0</v>
      </c>
      <c r="AP390" s="43" t="e">
        <f t="shared" si="568"/>
        <v>#DIV/0!</v>
      </c>
      <c r="AQ390" s="41" t="e">
        <f t="shared" si="569"/>
        <v>#DIV/0!</v>
      </c>
      <c r="AR390" s="245">
        <v>0</v>
      </c>
      <c r="AS390" s="244">
        <v>0</v>
      </c>
      <c r="AT390" s="246">
        <v>0</v>
      </c>
      <c r="AU390" s="43" t="e">
        <f t="shared" si="570"/>
        <v>#DIV/0!</v>
      </c>
      <c r="AV390" s="41" t="e">
        <f t="shared" si="571"/>
        <v>#DIV/0!</v>
      </c>
      <c r="AW390" s="246">
        <v>0</v>
      </c>
      <c r="AX390" s="244">
        <v>0</v>
      </c>
      <c r="AY390" s="244">
        <v>0</v>
      </c>
      <c r="AZ390" s="43" t="e">
        <f t="shared" si="572"/>
        <v>#DIV/0!</v>
      </c>
      <c r="BA390" s="41" t="e">
        <f t="shared" si="573"/>
        <v>#DIV/0!</v>
      </c>
      <c r="BB390" s="244">
        <v>0</v>
      </c>
      <c r="BC390" s="244">
        <v>0</v>
      </c>
      <c r="BD390" s="244">
        <v>0</v>
      </c>
      <c r="BE390" s="43" t="e">
        <f t="shared" si="574"/>
        <v>#DIV/0!</v>
      </c>
      <c r="BF390" s="41" t="e">
        <f t="shared" si="575"/>
        <v>#DIV/0!</v>
      </c>
      <c r="BG390" s="244">
        <v>0</v>
      </c>
      <c r="BH390" s="244">
        <v>0</v>
      </c>
      <c r="BI390" s="244">
        <v>0</v>
      </c>
      <c r="BJ390" s="43" t="e">
        <f t="shared" si="576"/>
        <v>#DIV/0!</v>
      </c>
      <c r="BK390" s="45" t="e">
        <f t="shared" si="577"/>
        <v>#DIV/0!</v>
      </c>
      <c r="BL390" s="247">
        <v>0</v>
      </c>
      <c r="BM390" s="248">
        <v>0</v>
      </c>
      <c r="BN390" s="249">
        <v>0</v>
      </c>
      <c r="BO390" s="49" t="e">
        <f t="shared" si="578"/>
        <v>#DIV/0!</v>
      </c>
    </row>
    <row r="391" spans="2:67" ht="14.25" outlineLevel="1" x14ac:dyDescent="0.2">
      <c r="B391" s="295" t="s">
        <v>123</v>
      </c>
      <c r="C391" s="41" t="e">
        <f t="shared" si="553"/>
        <v>#DIV/0!</v>
      </c>
      <c r="D391" s="581"/>
      <c r="E391" s="616"/>
      <c r="F391" s="581"/>
      <c r="G391" s="43" t="e">
        <f t="shared" si="554"/>
        <v>#DIV/0!</v>
      </c>
      <c r="H391" s="41" t="e">
        <f t="shared" si="555"/>
        <v>#DIV/0!</v>
      </c>
      <c r="I391" s="505"/>
      <c r="J391" s="505"/>
      <c r="K391" s="505"/>
      <c r="L391" s="43" t="e">
        <f t="shared" si="556"/>
        <v>#DIV/0!</v>
      </c>
      <c r="M391" s="41" t="e">
        <f t="shared" si="557"/>
        <v>#DIV/0!</v>
      </c>
      <c r="N391" s="505"/>
      <c r="O391" s="505"/>
      <c r="P391" s="505"/>
      <c r="Q391" s="43" t="e">
        <f t="shared" si="558"/>
        <v>#DIV/0!</v>
      </c>
      <c r="R391" s="41" t="e">
        <f t="shared" si="559"/>
        <v>#DIV/0!</v>
      </c>
      <c r="S391" s="505"/>
      <c r="T391" s="505"/>
      <c r="U391" s="505"/>
      <c r="V391" s="43" t="e">
        <f t="shared" si="560"/>
        <v>#DIV/0!</v>
      </c>
      <c r="W391" s="41" t="e">
        <f t="shared" si="561"/>
        <v>#DIV/0!</v>
      </c>
      <c r="X391" s="321"/>
      <c r="Y391" s="505"/>
      <c r="Z391" s="505"/>
      <c r="AA391" s="43" t="e">
        <f t="shared" si="562"/>
        <v>#DIV/0!</v>
      </c>
      <c r="AB391" s="41" t="e">
        <f t="shared" si="563"/>
        <v>#DIV/0!</v>
      </c>
      <c r="AC391" s="505"/>
      <c r="AD391" s="505"/>
      <c r="AE391" s="505"/>
      <c r="AF391" s="43" t="e">
        <f t="shared" si="564"/>
        <v>#DIV/0!</v>
      </c>
      <c r="AG391" s="41" t="e">
        <f t="shared" si="565"/>
        <v>#DIV/0!</v>
      </c>
      <c r="AH391" s="321"/>
      <c r="AI391" s="505"/>
      <c r="AJ391" s="505"/>
      <c r="AK391" s="43" t="e">
        <f t="shared" si="566"/>
        <v>#DIV/0!</v>
      </c>
      <c r="AL391" s="41" t="e">
        <f t="shared" si="567"/>
        <v>#DIV/0!</v>
      </c>
      <c r="AM391" s="321"/>
      <c r="AN391" s="505"/>
      <c r="AO391" s="505"/>
      <c r="AP391" s="43" t="e">
        <f t="shared" si="568"/>
        <v>#DIV/0!</v>
      </c>
      <c r="AQ391" s="41" t="e">
        <f t="shared" si="569"/>
        <v>#DIV/0!</v>
      </c>
      <c r="AR391" s="321"/>
      <c r="AS391" s="505"/>
      <c r="AT391" s="506"/>
      <c r="AU391" s="43" t="e">
        <f t="shared" si="570"/>
        <v>#DIV/0!</v>
      </c>
      <c r="AV391" s="41" t="e">
        <f t="shared" si="571"/>
        <v>#DIV/0!</v>
      </c>
      <c r="AW391" s="323"/>
      <c r="AX391" s="505"/>
      <c r="AY391" s="505"/>
      <c r="AZ391" s="43" t="e">
        <f t="shared" si="572"/>
        <v>#DIV/0!</v>
      </c>
      <c r="BA391" s="41" t="e">
        <f t="shared" si="573"/>
        <v>#DIV/0!</v>
      </c>
      <c r="BB391" s="505"/>
      <c r="BC391" s="505"/>
      <c r="BD391" s="505"/>
      <c r="BE391" s="43" t="e">
        <f t="shared" si="574"/>
        <v>#DIV/0!</v>
      </c>
      <c r="BF391" s="41" t="e">
        <f t="shared" si="575"/>
        <v>#DIV/0!</v>
      </c>
      <c r="BG391" s="505"/>
      <c r="BH391" s="505"/>
      <c r="BI391" s="505"/>
      <c r="BJ391" s="43" t="e">
        <f t="shared" si="576"/>
        <v>#DIV/0!</v>
      </c>
      <c r="BK391" s="45" t="e">
        <f t="shared" si="577"/>
        <v>#DIV/0!</v>
      </c>
      <c r="BL391" s="324">
        <v>0</v>
      </c>
      <c r="BM391" s="325">
        <v>0</v>
      </c>
      <c r="BN391" s="328">
        <v>0</v>
      </c>
      <c r="BO391" s="49" t="e">
        <f t="shared" si="578"/>
        <v>#DIV/0!</v>
      </c>
    </row>
    <row r="392" spans="2:67" ht="15" outlineLevel="1" x14ac:dyDescent="0.2">
      <c r="B392" s="216" t="s">
        <v>103</v>
      </c>
      <c r="C392" s="41" t="e">
        <f t="shared" si="553"/>
        <v>#DIV/0!</v>
      </c>
      <c r="D392" s="565">
        <v>0</v>
      </c>
      <c r="E392" s="598">
        <v>0</v>
      </c>
      <c r="F392" s="565">
        <v>0</v>
      </c>
      <c r="G392" s="43" t="e">
        <f t="shared" si="554"/>
        <v>#DIV/0!</v>
      </c>
      <c r="H392" s="41" t="e">
        <f t="shared" si="555"/>
        <v>#DIV/0!</v>
      </c>
      <c r="I392" s="210">
        <v>0</v>
      </c>
      <c r="J392" s="210">
        <v>0</v>
      </c>
      <c r="K392" s="210">
        <v>0</v>
      </c>
      <c r="L392" s="43" t="e">
        <f t="shared" si="556"/>
        <v>#DIV/0!</v>
      </c>
      <c r="M392" s="41" t="e">
        <f t="shared" si="557"/>
        <v>#DIV/0!</v>
      </c>
      <c r="N392" s="210">
        <v>0</v>
      </c>
      <c r="O392" s="210">
        <v>0</v>
      </c>
      <c r="P392" s="210">
        <v>0</v>
      </c>
      <c r="Q392" s="43" t="e">
        <f t="shared" si="558"/>
        <v>#DIV/0!</v>
      </c>
      <c r="R392" s="41" t="e">
        <f t="shared" si="559"/>
        <v>#DIV/0!</v>
      </c>
      <c r="S392" s="210">
        <v>0</v>
      </c>
      <c r="T392" s="210">
        <v>0</v>
      </c>
      <c r="U392" s="210">
        <v>0</v>
      </c>
      <c r="V392" s="43" t="e">
        <f t="shared" si="560"/>
        <v>#DIV/0!</v>
      </c>
      <c r="W392" s="41" t="e">
        <f t="shared" si="561"/>
        <v>#DIV/0!</v>
      </c>
      <c r="X392" s="212">
        <v>0</v>
      </c>
      <c r="Y392" s="210">
        <v>0</v>
      </c>
      <c r="Z392" s="210">
        <v>0</v>
      </c>
      <c r="AA392" s="43" t="e">
        <f t="shared" si="562"/>
        <v>#DIV/0!</v>
      </c>
      <c r="AB392" s="41" t="e">
        <f t="shared" si="563"/>
        <v>#DIV/0!</v>
      </c>
      <c r="AC392" s="210">
        <v>0</v>
      </c>
      <c r="AD392" s="210">
        <v>0</v>
      </c>
      <c r="AE392" s="210">
        <v>0</v>
      </c>
      <c r="AF392" s="43" t="e">
        <f t="shared" si="564"/>
        <v>#DIV/0!</v>
      </c>
      <c r="AG392" s="41" t="e">
        <f t="shared" si="565"/>
        <v>#DIV/0!</v>
      </c>
      <c r="AH392" s="212">
        <v>0</v>
      </c>
      <c r="AI392" s="210">
        <v>0</v>
      </c>
      <c r="AJ392" s="210">
        <v>0</v>
      </c>
      <c r="AK392" s="43" t="e">
        <f t="shared" si="566"/>
        <v>#DIV/0!</v>
      </c>
      <c r="AL392" s="41" t="e">
        <f t="shared" si="567"/>
        <v>#DIV/0!</v>
      </c>
      <c r="AM392" s="212">
        <v>0</v>
      </c>
      <c r="AN392" s="210">
        <v>0</v>
      </c>
      <c r="AO392" s="210">
        <v>0</v>
      </c>
      <c r="AP392" s="43" t="e">
        <f t="shared" si="568"/>
        <v>#DIV/0!</v>
      </c>
      <c r="AQ392" s="41" t="e">
        <f t="shared" si="569"/>
        <v>#DIV/0!</v>
      </c>
      <c r="AR392" s="212">
        <v>0</v>
      </c>
      <c r="AS392" s="210">
        <v>0</v>
      </c>
      <c r="AT392" s="211">
        <v>0</v>
      </c>
      <c r="AU392" s="43" t="e">
        <f t="shared" si="570"/>
        <v>#DIV/0!</v>
      </c>
      <c r="AV392" s="41" t="e">
        <f t="shared" si="571"/>
        <v>#DIV/0!</v>
      </c>
      <c r="AW392" s="211">
        <v>0</v>
      </c>
      <c r="AX392" s="210">
        <v>0</v>
      </c>
      <c r="AY392" s="210">
        <v>0</v>
      </c>
      <c r="AZ392" s="43" t="e">
        <f t="shared" si="572"/>
        <v>#DIV/0!</v>
      </c>
      <c r="BA392" s="41" t="e">
        <f t="shared" si="573"/>
        <v>#DIV/0!</v>
      </c>
      <c r="BB392" s="210">
        <v>0</v>
      </c>
      <c r="BC392" s="210">
        <v>0</v>
      </c>
      <c r="BD392" s="210">
        <v>0</v>
      </c>
      <c r="BE392" s="43" t="e">
        <f t="shared" si="574"/>
        <v>#DIV/0!</v>
      </c>
      <c r="BF392" s="41" t="e">
        <f t="shared" si="575"/>
        <v>#DIV/0!</v>
      </c>
      <c r="BG392" s="210">
        <v>0</v>
      </c>
      <c r="BH392" s="210">
        <v>0</v>
      </c>
      <c r="BI392" s="210">
        <v>0</v>
      </c>
      <c r="BJ392" s="43" t="e">
        <f t="shared" si="576"/>
        <v>#DIV/0!</v>
      </c>
      <c r="BK392" s="45" t="e">
        <f t="shared" si="577"/>
        <v>#DIV/0!</v>
      </c>
      <c r="BL392" s="213">
        <v>0</v>
      </c>
      <c r="BM392" s="214">
        <v>0</v>
      </c>
      <c r="BN392" s="215">
        <v>0</v>
      </c>
      <c r="BO392" s="49" t="e">
        <f t="shared" si="578"/>
        <v>#DIV/0!</v>
      </c>
    </row>
    <row r="393" spans="2:67" ht="15" outlineLevel="1" x14ac:dyDescent="0.2">
      <c r="B393" s="216" t="s">
        <v>104</v>
      </c>
      <c r="C393" s="41" t="e">
        <f t="shared" si="553"/>
        <v>#DIV/0!</v>
      </c>
      <c r="D393" s="565">
        <v>0</v>
      </c>
      <c r="E393" s="598">
        <v>0</v>
      </c>
      <c r="F393" s="565">
        <v>0</v>
      </c>
      <c r="G393" s="43" t="e">
        <f t="shared" si="554"/>
        <v>#DIV/0!</v>
      </c>
      <c r="H393" s="41" t="e">
        <f t="shared" si="555"/>
        <v>#DIV/0!</v>
      </c>
      <c r="I393" s="210">
        <v>0</v>
      </c>
      <c r="J393" s="210">
        <v>0</v>
      </c>
      <c r="K393" s="210">
        <v>0</v>
      </c>
      <c r="L393" s="43" t="e">
        <f t="shared" si="556"/>
        <v>#DIV/0!</v>
      </c>
      <c r="M393" s="41" t="e">
        <f t="shared" si="557"/>
        <v>#DIV/0!</v>
      </c>
      <c r="N393" s="210">
        <v>0</v>
      </c>
      <c r="O393" s="210">
        <v>0</v>
      </c>
      <c r="P393" s="210">
        <v>0</v>
      </c>
      <c r="Q393" s="43" t="e">
        <f t="shared" si="558"/>
        <v>#DIV/0!</v>
      </c>
      <c r="R393" s="41" t="e">
        <f t="shared" si="559"/>
        <v>#DIV/0!</v>
      </c>
      <c r="S393" s="210">
        <v>0</v>
      </c>
      <c r="T393" s="210">
        <v>0</v>
      </c>
      <c r="U393" s="210">
        <v>0</v>
      </c>
      <c r="V393" s="43" t="e">
        <f t="shared" si="560"/>
        <v>#DIV/0!</v>
      </c>
      <c r="W393" s="41" t="e">
        <f t="shared" si="561"/>
        <v>#DIV/0!</v>
      </c>
      <c r="X393" s="212">
        <v>0</v>
      </c>
      <c r="Y393" s="210">
        <v>0</v>
      </c>
      <c r="Z393" s="210">
        <v>0</v>
      </c>
      <c r="AA393" s="43" t="e">
        <f t="shared" si="562"/>
        <v>#DIV/0!</v>
      </c>
      <c r="AB393" s="41" t="e">
        <f t="shared" si="563"/>
        <v>#DIV/0!</v>
      </c>
      <c r="AC393" s="210">
        <v>0</v>
      </c>
      <c r="AD393" s="210">
        <v>0</v>
      </c>
      <c r="AE393" s="210">
        <v>0</v>
      </c>
      <c r="AF393" s="43" t="e">
        <f t="shared" si="564"/>
        <v>#DIV/0!</v>
      </c>
      <c r="AG393" s="41" t="e">
        <f t="shared" si="565"/>
        <v>#DIV/0!</v>
      </c>
      <c r="AH393" s="212">
        <v>0</v>
      </c>
      <c r="AI393" s="210">
        <v>0</v>
      </c>
      <c r="AJ393" s="210">
        <v>0</v>
      </c>
      <c r="AK393" s="43" t="e">
        <f t="shared" si="566"/>
        <v>#DIV/0!</v>
      </c>
      <c r="AL393" s="41" t="e">
        <f t="shared" si="567"/>
        <v>#DIV/0!</v>
      </c>
      <c r="AM393" s="212">
        <v>0</v>
      </c>
      <c r="AN393" s="210">
        <v>0</v>
      </c>
      <c r="AO393" s="210">
        <v>0</v>
      </c>
      <c r="AP393" s="43" t="e">
        <f t="shared" si="568"/>
        <v>#DIV/0!</v>
      </c>
      <c r="AQ393" s="41" t="e">
        <f t="shared" si="569"/>
        <v>#DIV/0!</v>
      </c>
      <c r="AR393" s="212">
        <v>0</v>
      </c>
      <c r="AS393" s="210">
        <v>0</v>
      </c>
      <c r="AT393" s="211">
        <v>0</v>
      </c>
      <c r="AU393" s="43" t="e">
        <f t="shared" si="570"/>
        <v>#DIV/0!</v>
      </c>
      <c r="AV393" s="41" t="e">
        <f t="shared" si="571"/>
        <v>#DIV/0!</v>
      </c>
      <c r="AW393" s="211">
        <v>0</v>
      </c>
      <c r="AX393" s="210">
        <v>0</v>
      </c>
      <c r="AY393" s="210">
        <v>0</v>
      </c>
      <c r="AZ393" s="43" t="e">
        <f t="shared" si="572"/>
        <v>#DIV/0!</v>
      </c>
      <c r="BA393" s="41" t="e">
        <f t="shared" si="573"/>
        <v>#DIV/0!</v>
      </c>
      <c r="BB393" s="210">
        <v>0</v>
      </c>
      <c r="BC393" s="210">
        <v>0</v>
      </c>
      <c r="BD393" s="210">
        <v>0</v>
      </c>
      <c r="BE393" s="43" t="e">
        <f t="shared" si="574"/>
        <v>#DIV/0!</v>
      </c>
      <c r="BF393" s="41" t="e">
        <f t="shared" si="575"/>
        <v>#DIV/0!</v>
      </c>
      <c r="BG393" s="210">
        <v>0</v>
      </c>
      <c r="BH393" s="210">
        <v>0</v>
      </c>
      <c r="BI393" s="210">
        <v>0</v>
      </c>
      <c r="BJ393" s="43" t="e">
        <f t="shared" si="576"/>
        <v>#DIV/0!</v>
      </c>
      <c r="BK393" s="45" t="e">
        <f t="shared" si="577"/>
        <v>#DIV/0!</v>
      </c>
      <c r="BL393" s="213">
        <v>0</v>
      </c>
      <c r="BM393" s="214">
        <v>0</v>
      </c>
      <c r="BN393" s="215">
        <v>0</v>
      </c>
      <c r="BO393" s="49" t="e">
        <f t="shared" si="578"/>
        <v>#DIV/0!</v>
      </c>
    </row>
    <row r="394" spans="2:67" ht="15" outlineLevel="1" x14ac:dyDescent="0.2">
      <c r="B394" s="175" t="s">
        <v>105</v>
      </c>
      <c r="C394" s="53" t="e">
        <f t="shared" si="553"/>
        <v>#DIV/0!</v>
      </c>
      <c r="D394" s="682">
        <f>+D393+D392</f>
        <v>0</v>
      </c>
      <c r="E394" s="593">
        <v>0</v>
      </c>
      <c r="F394" s="561">
        <v>0</v>
      </c>
      <c r="G394" s="56" t="e">
        <f t="shared" si="554"/>
        <v>#DIV/0!</v>
      </c>
      <c r="H394" s="53" t="e">
        <f t="shared" si="555"/>
        <v>#DIV/0!</v>
      </c>
      <c r="I394" s="176">
        <v>0</v>
      </c>
      <c r="J394" s="176">
        <v>0</v>
      </c>
      <c r="K394" s="176">
        <v>0</v>
      </c>
      <c r="L394" s="56" t="e">
        <f t="shared" si="556"/>
        <v>#DIV/0!</v>
      </c>
      <c r="M394" s="53" t="e">
        <f t="shared" si="557"/>
        <v>#DIV/0!</v>
      </c>
      <c r="N394" s="176">
        <v>0</v>
      </c>
      <c r="O394" s="176">
        <v>0</v>
      </c>
      <c r="P394" s="176">
        <v>0</v>
      </c>
      <c r="Q394" s="56" t="e">
        <f t="shared" si="558"/>
        <v>#DIV/0!</v>
      </c>
      <c r="R394" s="53" t="e">
        <f t="shared" si="559"/>
        <v>#DIV/0!</v>
      </c>
      <c r="S394" s="176">
        <v>0</v>
      </c>
      <c r="T394" s="176">
        <v>0</v>
      </c>
      <c r="U394" s="176">
        <v>0</v>
      </c>
      <c r="V394" s="56" t="e">
        <f t="shared" si="560"/>
        <v>#DIV/0!</v>
      </c>
      <c r="W394" s="53" t="e">
        <f t="shared" si="561"/>
        <v>#DIV/0!</v>
      </c>
      <c r="X394" s="180">
        <v>0</v>
      </c>
      <c r="Y394" s="176">
        <v>0</v>
      </c>
      <c r="Z394" s="176">
        <v>0</v>
      </c>
      <c r="AA394" s="56" t="e">
        <f t="shared" si="562"/>
        <v>#DIV/0!</v>
      </c>
      <c r="AB394" s="53" t="e">
        <f t="shared" si="563"/>
        <v>#DIV/0!</v>
      </c>
      <c r="AC394" s="176">
        <v>0</v>
      </c>
      <c r="AD394" s="176">
        <v>0</v>
      </c>
      <c r="AE394" s="176">
        <v>0</v>
      </c>
      <c r="AF394" s="56" t="e">
        <f t="shared" si="564"/>
        <v>#DIV/0!</v>
      </c>
      <c r="AG394" s="53" t="e">
        <f t="shared" si="565"/>
        <v>#DIV/0!</v>
      </c>
      <c r="AH394" s="180">
        <v>0</v>
      </c>
      <c r="AI394" s="176">
        <v>0</v>
      </c>
      <c r="AJ394" s="176">
        <v>0</v>
      </c>
      <c r="AK394" s="56" t="e">
        <f t="shared" si="566"/>
        <v>#DIV/0!</v>
      </c>
      <c r="AL394" s="53" t="e">
        <f t="shared" si="567"/>
        <v>#DIV/0!</v>
      </c>
      <c r="AM394" s="180">
        <v>0</v>
      </c>
      <c r="AN394" s="176">
        <v>0</v>
      </c>
      <c r="AO394" s="176">
        <v>0</v>
      </c>
      <c r="AP394" s="56" t="e">
        <f t="shared" si="568"/>
        <v>#DIV/0!</v>
      </c>
      <c r="AQ394" s="53" t="e">
        <f t="shared" si="569"/>
        <v>#DIV/0!</v>
      </c>
      <c r="AR394" s="180">
        <v>0</v>
      </c>
      <c r="AS394" s="176">
        <v>0</v>
      </c>
      <c r="AT394" s="181">
        <v>0</v>
      </c>
      <c r="AU394" s="56" t="e">
        <f t="shared" si="570"/>
        <v>#DIV/0!</v>
      </c>
      <c r="AV394" s="53" t="e">
        <f t="shared" si="571"/>
        <v>#DIV/0!</v>
      </c>
      <c r="AW394" s="181">
        <v>0</v>
      </c>
      <c r="AX394" s="176">
        <v>0</v>
      </c>
      <c r="AY394" s="176">
        <v>0</v>
      </c>
      <c r="AZ394" s="56" t="e">
        <f t="shared" si="572"/>
        <v>#DIV/0!</v>
      </c>
      <c r="BA394" s="53" t="e">
        <f t="shared" si="573"/>
        <v>#DIV/0!</v>
      </c>
      <c r="BB394" s="176">
        <v>0</v>
      </c>
      <c r="BC394" s="176">
        <v>0</v>
      </c>
      <c r="BD394" s="176">
        <v>0</v>
      </c>
      <c r="BE394" s="56" t="e">
        <f t="shared" si="574"/>
        <v>#DIV/0!</v>
      </c>
      <c r="BF394" s="53" t="e">
        <f t="shared" si="575"/>
        <v>#DIV/0!</v>
      </c>
      <c r="BG394" s="176">
        <v>0</v>
      </c>
      <c r="BH394" s="176">
        <v>0</v>
      </c>
      <c r="BI394" s="176">
        <v>0</v>
      </c>
      <c r="BJ394" s="56" t="e">
        <f t="shared" si="576"/>
        <v>#DIV/0!</v>
      </c>
      <c r="BK394" s="57" t="e">
        <f t="shared" si="577"/>
        <v>#DIV/0!</v>
      </c>
      <c r="BL394" s="183">
        <v>0</v>
      </c>
      <c r="BM394" s="184">
        <v>0</v>
      </c>
      <c r="BN394" s="185">
        <v>0</v>
      </c>
      <c r="BO394" s="59" t="e">
        <f t="shared" si="578"/>
        <v>#DIV/0!</v>
      </c>
    </row>
    <row r="395" spans="2:67" ht="14.25" outlineLevel="1" x14ac:dyDescent="0.2">
      <c r="B395" s="306" t="s">
        <v>106</v>
      </c>
      <c r="C395" s="87" t="e">
        <f t="shared" si="553"/>
        <v>#DIV/0!</v>
      </c>
      <c r="D395" s="693">
        <f>+IFERROR(D393/D389,0)</f>
        <v>0</v>
      </c>
      <c r="E395" s="617"/>
      <c r="F395" s="582"/>
      <c r="G395" s="89" t="e">
        <f t="shared" si="554"/>
        <v>#DIV/0!</v>
      </c>
      <c r="H395" s="87" t="e">
        <f t="shared" si="555"/>
        <v>#DIV/0!</v>
      </c>
      <c r="I395" s="507"/>
      <c r="J395" s="507"/>
      <c r="K395" s="507"/>
      <c r="L395" s="89" t="e">
        <f t="shared" si="556"/>
        <v>#DIV/0!</v>
      </c>
      <c r="M395" s="87" t="e">
        <f t="shared" si="557"/>
        <v>#DIV/0!</v>
      </c>
      <c r="N395" s="507"/>
      <c r="O395" s="507"/>
      <c r="P395" s="507"/>
      <c r="Q395" s="89" t="e">
        <f t="shared" si="558"/>
        <v>#DIV/0!</v>
      </c>
      <c r="R395" s="87" t="e">
        <f t="shared" si="559"/>
        <v>#DIV/0!</v>
      </c>
      <c r="S395" s="507"/>
      <c r="T395" s="507"/>
      <c r="U395" s="507"/>
      <c r="V395" s="89" t="e">
        <f t="shared" si="560"/>
        <v>#DIV/0!</v>
      </c>
      <c r="W395" s="87" t="e">
        <f t="shared" si="561"/>
        <v>#DIV/0!</v>
      </c>
      <c r="X395" s="315"/>
      <c r="Y395" s="507"/>
      <c r="Z395" s="507"/>
      <c r="AA395" s="89" t="e">
        <f t="shared" si="562"/>
        <v>#DIV/0!</v>
      </c>
      <c r="AB395" s="87" t="e">
        <f t="shared" si="563"/>
        <v>#DIV/0!</v>
      </c>
      <c r="AC395" s="507"/>
      <c r="AD395" s="507"/>
      <c r="AE395" s="507"/>
      <c r="AF395" s="89" t="e">
        <f t="shared" si="564"/>
        <v>#DIV/0!</v>
      </c>
      <c r="AG395" s="87" t="e">
        <f t="shared" si="565"/>
        <v>#DIV/0!</v>
      </c>
      <c r="AH395" s="315"/>
      <c r="AI395" s="507"/>
      <c r="AJ395" s="507"/>
      <c r="AK395" s="89" t="e">
        <f t="shared" si="566"/>
        <v>#DIV/0!</v>
      </c>
      <c r="AL395" s="87" t="e">
        <f t="shared" si="567"/>
        <v>#DIV/0!</v>
      </c>
      <c r="AM395" s="315"/>
      <c r="AN395" s="507"/>
      <c r="AO395" s="507"/>
      <c r="AP395" s="89" t="e">
        <f t="shared" si="568"/>
        <v>#DIV/0!</v>
      </c>
      <c r="AQ395" s="87" t="e">
        <f t="shared" si="569"/>
        <v>#DIV/0!</v>
      </c>
      <c r="AR395" s="315"/>
      <c r="AS395" s="507"/>
      <c r="AT395" s="508"/>
      <c r="AU395" s="89" t="e">
        <f t="shared" si="570"/>
        <v>#DIV/0!</v>
      </c>
      <c r="AV395" s="87" t="e">
        <f t="shared" si="571"/>
        <v>#DIV/0!</v>
      </c>
      <c r="AW395" s="317"/>
      <c r="AX395" s="507"/>
      <c r="AY395" s="507"/>
      <c r="AZ395" s="89" t="e">
        <f t="shared" si="572"/>
        <v>#DIV/0!</v>
      </c>
      <c r="BA395" s="87" t="e">
        <f t="shared" si="573"/>
        <v>#DIV/0!</v>
      </c>
      <c r="BB395" s="507"/>
      <c r="BC395" s="507"/>
      <c r="BD395" s="507"/>
      <c r="BE395" s="89" t="e">
        <f t="shared" si="574"/>
        <v>#DIV/0!</v>
      </c>
      <c r="BF395" s="87" t="e">
        <f t="shared" si="575"/>
        <v>#DIV/0!</v>
      </c>
      <c r="BG395" s="507"/>
      <c r="BH395" s="507"/>
      <c r="BI395" s="507"/>
      <c r="BJ395" s="89" t="e">
        <f t="shared" si="576"/>
        <v>#DIV/0!</v>
      </c>
      <c r="BK395" s="91" t="e">
        <f t="shared" si="577"/>
        <v>#DIV/0!</v>
      </c>
      <c r="BL395" s="318"/>
      <c r="BM395" s="319"/>
      <c r="BN395" s="320"/>
      <c r="BO395" s="93" t="e">
        <f t="shared" si="578"/>
        <v>#DIV/0!</v>
      </c>
    </row>
    <row r="396" spans="2:67" ht="14.25" outlineLevel="1" x14ac:dyDescent="0.2">
      <c r="B396" s="306" t="s">
        <v>107</v>
      </c>
      <c r="C396" s="87" t="e">
        <f t="shared" si="553"/>
        <v>#DIV/0!</v>
      </c>
      <c r="D396" s="693">
        <f>+IFERROR(D393/D390,0)</f>
        <v>0</v>
      </c>
      <c r="E396" s="617"/>
      <c r="F396" s="582"/>
      <c r="G396" s="89" t="e">
        <f t="shared" si="554"/>
        <v>#DIV/0!</v>
      </c>
      <c r="H396" s="87" t="e">
        <f t="shared" si="555"/>
        <v>#DIV/0!</v>
      </c>
      <c r="I396" s="507"/>
      <c r="J396" s="507"/>
      <c r="K396" s="507"/>
      <c r="L396" s="89" t="e">
        <f t="shared" si="556"/>
        <v>#DIV/0!</v>
      </c>
      <c r="M396" s="87" t="e">
        <f t="shared" si="557"/>
        <v>#DIV/0!</v>
      </c>
      <c r="N396" s="507"/>
      <c r="O396" s="507"/>
      <c r="P396" s="507"/>
      <c r="Q396" s="89" t="e">
        <f t="shared" si="558"/>
        <v>#DIV/0!</v>
      </c>
      <c r="R396" s="87" t="e">
        <f t="shared" si="559"/>
        <v>#DIV/0!</v>
      </c>
      <c r="S396" s="507"/>
      <c r="T396" s="507"/>
      <c r="U396" s="507"/>
      <c r="V396" s="89" t="e">
        <f t="shared" si="560"/>
        <v>#DIV/0!</v>
      </c>
      <c r="W396" s="87" t="e">
        <f t="shared" si="561"/>
        <v>#DIV/0!</v>
      </c>
      <c r="X396" s="315"/>
      <c r="Y396" s="507"/>
      <c r="Z396" s="507"/>
      <c r="AA396" s="89" t="e">
        <f t="shared" si="562"/>
        <v>#DIV/0!</v>
      </c>
      <c r="AB396" s="87" t="e">
        <f t="shared" si="563"/>
        <v>#DIV/0!</v>
      </c>
      <c r="AC396" s="507"/>
      <c r="AD396" s="507"/>
      <c r="AE396" s="507"/>
      <c r="AF396" s="89" t="e">
        <f t="shared" si="564"/>
        <v>#DIV/0!</v>
      </c>
      <c r="AG396" s="87" t="e">
        <f t="shared" si="565"/>
        <v>#DIV/0!</v>
      </c>
      <c r="AH396" s="315"/>
      <c r="AI396" s="507"/>
      <c r="AJ396" s="507"/>
      <c r="AK396" s="89" t="e">
        <f t="shared" si="566"/>
        <v>#DIV/0!</v>
      </c>
      <c r="AL396" s="87" t="e">
        <f t="shared" si="567"/>
        <v>#DIV/0!</v>
      </c>
      <c r="AM396" s="315"/>
      <c r="AN396" s="507"/>
      <c r="AO396" s="507"/>
      <c r="AP396" s="89" t="e">
        <f t="shared" si="568"/>
        <v>#DIV/0!</v>
      </c>
      <c r="AQ396" s="87" t="e">
        <f t="shared" si="569"/>
        <v>#DIV/0!</v>
      </c>
      <c r="AR396" s="315"/>
      <c r="AS396" s="507"/>
      <c r="AT396" s="508"/>
      <c r="AU396" s="89" t="e">
        <f t="shared" si="570"/>
        <v>#DIV/0!</v>
      </c>
      <c r="AV396" s="87" t="e">
        <f t="shared" si="571"/>
        <v>#DIV/0!</v>
      </c>
      <c r="AW396" s="317"/>
      <c r="AX396" s="507"/>
      <c r="AY396" s="507"/>
      <c r="AZ396" s="89" t="e">
        <f t="shared" si="572"/>
        <v>#DIV/0!</v>
      </c>
      <c r="BA396" s="87" t="e">
        <f t="shared" si="573"/>
        <v>#DIV/0!</v>
      </c>
      <c r="BB396" s="507"/>
      <c r="BC396" s="507"/>
      <c r="BD396" s="507"/>
      <c r="BE396" s="89" t="e">
        <f t="shared" si="574"/>
        <v>#DIV/0!</v>
      </c>
      <c r="BF396" s="87" t="e">
        <f t="shared" si="575"/>
        <v>#DIV/0!</v>
      </c>
      <c r="BG396" s="507"/>
      <c r="BH396" s="507"/>
      <c r="BI396" s="507"/>
      <c r="BJ396" s="89" t="e">
        <f t="shared" si="576"/>
        <v>#DIV/0!</v>
      </c>
      <c r="BK396" s="91" t="e">
        <f t="shared" si="577"/>
        <v>#DIV/0!</v>
      </c>
      <c r="BL396" s="318"/>
      <c r="BM396" s="319"/>
      <c r="BN396" s="320"/>
      <c r="BO396" s="93" t="e">
        <f t="shared" si="578"/>
        <v>#DIV/0!</v>
      </c>
    </row>
    <row r="397" spans="2:67" ht="14.25" outlineLevel="1" x14ac:dyDescent="0.2">
      <c r="B397" s="306" t="s">
        <v>108</v>
      </c>
      <c r="C397" s="87" t="e">
        <f t="shared" si="553"/>
        <v>#DIV/0!</v>
      </c>
      <c r="D397" s="692">
        <f>+IFERROR(D394/D388,0)</f>
        <v>0</v>
      </c>
      <c r="E397" s="614"/>
      <c r="F397" s="579"/>
      <c r="G397" s="89" t="e">
        <f t="shared" si="554"/>
        <v>#DIV/0!</v>
      </c>
      <c r="H397" s="87" t="e">
        <f t="shared" si="555"/>
        <v>#DIV/0!</v>
      </c>
      <c r="I397" s="316"/>
      <c r="J397" s="316"/>
      <c r="K397" s="316"/>
      <c r="L397" s="89" t="e">
        <f t="shared" si="556"/>
        <v>#DIV/0!</v>
      </c>
      <c r="M397" s="87" t="e">
        <f t="shared" si="557"/>
        <v>#DIV/0!</v>
      </c>
      <c r="N397" s="316"/>
      <c r="O397" s="316"/>
      <c r="P397" s="316"/>
      <c r="Q397" s="89" t="e">
        <f t="shared" si="558"/>
        <v>#DIV/0!</v>
      </c>
      <c r="R397" s="87" t="e">
        <f t="shared" si="559"/>
        <v>#DIV/0!</v>
      </c>
      <c r="S397" s="316"/>
      <c r="T397" s="316"/>
      <c r="U397" s="316"/>
      <c r="V397" s="89" t="e">
        <f t="shared" si="560"/>
        <v>#DIV/0!</v>
      </c>
      <c r="W397" s="87" t="e">
        <f t="shared" si="561"/>
        <v>#DIV/0!</v>
      </c>
      <c r="X397" s="315"/>
      <c r="Y397" s="316"/>
      <c r="Z397" s="316"/>
      <c r="AA397" s="89" t="e">
        <f t="shared" si="562"/>
        <v>#DIV/0!</v>
      </c>
      <c r="AB397" s="87" t="e">
        <f t="shared" si="563"/>
        <v>#DIV/0!</v>
      </c>
      <c r="AC397" s="316"/>
      <c r="AD397" s="316"/>
      <c r="AE397" s="316"/>
      <c r="AF397" s="89" t="e">
        <f t="shared" si="564"/>
        <v>#DIV/0!</v>
      </c>
      <c r="AG397" s="87" t="e">
        <f t="shared" si="565"/>
        <v>#DIV/0!</v>
      </c>
      <c r="AH397" s="315"/>
      <c r="AI397" s="316"/>
      <c r="AJ397" s="316"/>
      <c r="AK397" s="89" t="e">
        <f t="shared" si="566"/>
        <v>#DIV/0!</v>
      </c>
      <c r="AL397" s="87" t="e">
        <f t="shared" si="567"/>
        <v>#DIV/0!</v>
      </c>
      <c r="AM397" s="315"/>
      <c r="AN397" s="316"/>
      <c r="AO397" s="316"/>
      <c r="AP397" s="89" t="e">
        <f t="shared" si="568"/>
        <v>#DIV/0!</v>
      </c>
      <c r="AQ397" s="87" t="e">
        <f t="shared" si="569"/>
        <v>#DIV/0!</v>
      </c>
      <c r="AR397" s="315"/>
      <c r="AS397" s="316"/>
      <c r="AT397" s="317"/>
      <c r="AU397" s="89" t="e">
        <f t="shared" si="570"/>
        <v>#DIV/0!</v>
      </c>
      <c r="AV397" s="87" t="e">
        <f t="shared" si="571"/>
        <v>#DIV/0!</v>
      </c>
      <c r="AW397" s="317"/>
      <c r="AX397" s="316"/>
      <c r="AY397" s="316"/>
      <c r="AZ397" s="89" t="e">
        <f t="shared" si="572"/>
        <v>#DIV/0!</v>
      </c>
      <c r="BA397" s="87" t="e">
        <f t="shared" si="573"/>
        <v>#DIV/0!</v>
      </c>
      <c r="BB397" s="316"/>
      <c r="BC397" s="316"/>
      <c r="BD397" s="316"/>
      <c r="BE397" s="89" t="e">
        <f t="shared" si="574"/>
        <v>#DIV/0!</v>
      </c>
      <c r="BF397" s="87" t="e">
        <f t="shared" si="575"/>
        <v>#DIV/0!</v>
      </c>
      <c r="BG397" s="316"/>
      <c r="BH397" s="316"/>
      <c r="BI397" s="316"/>
      <c r="BJ397" s="89" t="e">
        <f t="shared" si="576"/>
        <v>#DIV/0!</v>
      </c>
      <c r="BK397" s="91" t="e">
        <f t="shared" si="577"/>
        <v>#DIV/0!</v>
      </c>
      <c r="BL397" s="318"/>
      <c r="BM397" s="319"/>
      <c r="BN397" s="320"/>
      <c r="BO397" s="93" t="e">
        <f t="shared" si="578"/>
        <v>#DIV/0!</v>
      </c>
    </row>
    <row r="398" spans="2:67" ht="14.25" outlineLevel="1" x14ac:dyDescent="0.2">
      <c r="B398" s="306"/>
      <c r="C398" s="41" t="e">
        <f t="shared" si="553"/>
        <v>#DIV/0!</v>
      </c>
      <c r="D398" s="579"/>
      <c r="E398" s="614"/>
      <c r="F398" s="579"/>
      <c r="G398" s="43" t="e">
        <f t="shared" si="554"/>
        <v>#DIV/0!</v>
      </c>
      <c r="H398" s="41" t="e">
        <f t="shared" si="555"/>
        <v>#DIV/0!</v>
      </c>
      <c r="I398" s="316"/>
      <c r="J398" s="316"/>
      <c r="K398" s="316"/>
      <c r="L398" s="43" t="e">
        <f t="shared" si="556"/>
        <v>#DIV/0!</v>
      </c>
      <c r="M398" s="41" t="e">
        <f t="shared" si="557"/>
        <v>#DIV/0!</v>
      </c>
      <c r="N398" s="316"/>
      <c r="O398" s="316"/>
      <c r="P398" s="316"/>
      <c r="Q398" s="43" t="e">
        <f t="shared" si="558"/>
        <v>#DIV/0!</v>
      </c>
      <c r="R398" s="41" t="e">
        <f t="shared" si="559"/>
        <v>#DIV/0!</v>
      </c>
      <c r="S398" s="316"/>
      <c r="T398" s="316"/>
      <c r="U398" s="316"/>
      <c r="V398" s="43" t="e">
        <f t="shared" si="560"/>
        <v>#DIV/0!</v>
      </c>
      <c r="W398" s="41" t="e">
        <f t="shared" si="561"/>
        <v>#DIV/0!</v>
      </c>
      <c r="X398" s="315"/>
      <c r="Y398" s="316"/>
      <c r="Z398" s="316"/>
      <c r="AA398" s="43" t="e">
        <f t="shared" si="562"/>
        <v>#DIV/0!</v>
      </c>
      <c r="AB398" s="41" t="e">
        <f t="shared" si="563"/>
        <v>#DIV/0!</v>
      </c>
      <c r="AC398" s="316"/>
      <c r="AD398" s="316"/>
      <c r="AE398" s="316"/>
      <c r="AF398" s="43" t="e">
        <f t="shared" si="564"/>
        <v>#DIV/0!</v>
      </c>
      <c r="AG398" s="41" t="e">
        <f t="shared" si="565"/>
        <v>#DIV/0!</v>
      </c>
      <c r="AH398" s="315"/>
      <c r="AI398" s="316"/>
      <c r="AJ398" s="316"/>
      <c r="AK398" s="43" t="e">
        <f t="shared" si="566"/>
        <v>#DIV/0!</v>
      </c>
      <c r="AL398" s="41" t="e">
        <f t="shared" si="567"/>
        <v>#DIV/0!</v>
      </c>
      <c r="AM398" s="315"/>
      <c r="AN398" s="316"/>
      <c r="AO398" s="316"/>
      <c r="AP398" s="43" t="e">
        <f t="shared" si="568"/>
        <v>#DIV/0!</v>
      </c>
      <c r="AQ398" s="41" t="e">
        <f t="shared" si="569"/>
        <v>#DIV/0!</v>
      </c>
      <c r="AR398" s="315"/>
      <c r="AS398" s="316"/>
      <c r="AT398" s="317"/>
      <c r="AU398" s="43" t="e">
        <f t="shared" si="570"/>
        <v>#DIV/0!</v>
      </c>
      <c r="AV398" s="41" t="e">
        <f t="shared" si="571"/>
        <v>#DIV/0!</v>
      </c>
      <c r="AW398" s="317"/>
      <c r="AX398" s="316"/>
      <c r="AY398" s="316"/>
      <c r="AZ398" s="43" t="e">
        <f t="shared" si="572"/>
        <v>#DIV/0!</v>
      </c>
      <c r="BA398" s="41" t="e">
        <f t="shared" si="573"/>
        <v>#DIV/0!</v>
      </c>
      <c r="BB398" s="316"/>
      <c r="BC398" s="316"/>
      <c r="BD398" s="316"/>
      <c r="BE398" s="43" t="e">
        <f t="shared" si="574"/>
        <v>#DIV/0!</v>
      </c>
      <c r="BF398" s="41" t="e">
        <f t="shared" si="575"/>
        <v>#DIV/0!</v>
      </c>
      <c r="BG398" s="316"/>
      <c r="BH398" s="316"/>
      <c r="BI398" s="316"/>
      <c r="BJ398" s="43" t="e">
        <f t="shared" si="576"/>
        <v>#DIV/0!</v>
      </c>
      <c r="BK398" s="45" t="e">
        <f t="shared" si="577"/>
        <v>#DIV/0!</v>
      </c>
      <c r="BL398" s="318"/>
      <c r="BM398" s="319"/>
      <c r="BN398" s="320"/>
      <c r="BO398" s="49" t="e">
        <f t="shared" si="578"/>
        <v>#DIV/0!</v>
      </c>
    </row>
    <row r="399" spans="2:67" ht="15" outlineLevel="1" x14ac:dyDescent="0.2">
      <c r="B399" s="504" t="s">
        <v>127</v>
      </c>
      <c r="C399" s="41" t="e">
        <f t="shared" si="553"/>
        <v>#DIV/0!</v>
      </c>
      <c r="D399" s="577"/>
      <c r="E399" s="611"/>
      <c r="F399" s="577"/>
      <c r="G399" s="43" t="e">
        <f t="shared" si="554"/>
        <v>#DIV/0!</v>
      </c>
      <c r="H399" s="41" t="e">
        <f t="shared" si="555"/>
        <v>#DIV/0!</v>
      </c>
      <c r="I399" s="300"/>
      <c r="J399" s="300"/>
      <c r="K399" s="300"/>
      <c r="L399" s="43" t="e">
        <f t="shared" si="556"/>
        <v>#DIV/0!</v>
      </c>
      <c r="M399" s="41" t="e">
        <f t="shared" si="557"/>
        <v>#DIV/0!</v>
      </c>
      <c r="N399" s="300"/>
      <c r="O399" s="300"/>
      <c r="P399" s="300"/>
      <c r="Q399" s="43" t="e">
        <f t="shared" si="558"/>
        <v>#DIV/0!</v>
      </c>
      <c r="R399" s="41" t="e">
        <f t="shared" si="559"/>
        <v>#DIV/0!</v>
      </c>
      <c r="S399" s="300"/>
      <c r="T399" s="300"/>
      <c r="U399" s="300"/>
      <c r="V399" s="43" t="e">
        <f t="shared" si="560"/>
        <v>#DIV/0!</v>
      </c>
      <c r="W399" s="41" t="e">
        <f t="shared" si="561"/>
        <v>#DIV/0!</v>
      </c>
      <c r="X399" s="305"/>
      <c r="Y399" s="300"/>
      <c r="Z399" s="300"/>
      <c r="AA399" s="43" t="e">
        <f t="shared" si="562"/>
        <v>#DIV/0!</v>
      </c>
      <c r="AB399" s="41" t="e">
        <f t="shared" si="563"/>
        <v>#DIV/0!</v>
      </c>
      <c r="AC399" s="300"/>
      <c r="AD399" s="300"/>
      <c r="AE399" s="300"/>
      <c r="AF399" s="43" t="e">
        <f t="shared" si="564"/>
        <v>#DIV/0!</v>
      </c>
      <c r="AG399" s="41" t="e">
        <f t="shared" si="565"/>
        <v>#DIV/0!</v>
      </c>
      <c r="AH399" s="305"/>
      <c r="AI399" s="300"/>
      <c r="AJ399" s="300"/>
      <c r="AK399" s="43" t="e">
        <f t="shared" si="566"/>
        <v>#DIV/0!</v>
      </c>
      <c r="AL399" s="41" t="e">
        <f t="shared" si="567"/>
        <v>#DIV/0!</v>
      </c>
      <c r="AM399" s="305"/>
      <c r="AN399" s="300"/>
      <c r="AO399" s="300"/>
      <c r="AP399" s="43" t="e">
        <f t="shared" si="568"/>
        <v>#DIV/0!</v>
      </c>
      <c r="AQ399" s="41" t="e">
        <f t="shared" si="569"/>
        <v>#DIV/0!</v>
      </c>
      <c r="AR399" s="305"/>
      <c r="AS399" s="300"/>
      <c r="AT399" s="301"/>
      <c r="AU399" s="43" t="e">
        <f t="shared" si="570"/>
        <v>#DIV/0!</v>
      </c>
      <c r="AV399" s="41" t="e">
        <f t="shared" si="571"/>
        <v>#DIV/0!</v>
      </c>
      <c r="AW399" s="301"/>
      <c r="AX399" s="300"/>
      <c r="AY399" s="300"/>
      <c r="AZ399" s="43" t="e">
        <f t="shared" si="572"/>
        <v>#DIV/0!</v>
      </c>
      <c r="BA399" s="41" t="e">
        <f t="shared" si="573"/>
        <v>#DIV/0!</v>
      </c>
      <c r="BB399" s="300"/>
      <c r="BC399" s="300"/>
      <c r="BD399" s="300"/>
      <c r="BE399" s="43" t="e">
        <f t="shared" si="574"/>
        <v>#DIV/0!</v>
      </c>
      <c r="BF399" s="41" t="e">
        <f t="shared" si="575"/>
        <v>#DIV/0!</v>
      </c>
      <c r="BG399" s="300"/>
      <c r="BH399" s="300"/>
      <c r="BI399" s="300"/>
      <c r="BJ399" s="43" t="e">
        <f t="shared" si="576"/>
        <v>#DIV/0!</v>
      </c>
      <c r="BK399" s="45" t="e">
        <f t="shared" si="577"/>
        <v>#DIV/0!</v>
      </c>
      <c r="BL399" s="302"/>
      <c r="BM399" s="303"/>
      <c r="BN399" s="304"/>
      <c r="BO399" s="49" t="e">
        <f t="shared" si="578"/>
        <v>#DIV/0!</v>
      </c>
    </row>
    <row r="400" spans="2:67" ht="15" outlineLevel="1" x14ac:dyDescent="0.2">
      <c r="B400" s="175" t="s">
        <v>97</v>
      </c>
      <c r="C400" s="53" t="e">
        <f t="shared" si="553"/>
        <v>#DIV/0!</v>
      </c>
      <c r="D400" s="682">
        <f>+D401+D402</f>
        <v>0</v>
      </c>
      <c r="E400" s="593">
        <v>0</v>
      </c>
      <c r="F400" s="561">
        <v>0</v>
      </c>
      <c r="G400" s="56" t="e">
        <f t="shared" si="554"/>
        <v>#DIV/0!</v>
      </c>
      <c r="H400" s="53" t="e">
        <f t="shared" si="555"/>
        <v>#DIV/0!</v>
      </c>
      <c r="I400" s="176">
        <v>0</v>
      </c>
      <c r="J400" s="176">
        <v>0</v>
      </c>
      <c r="K400" s="176">
        <v>0</v>
      </c>
      <c r="L400" s="56" t="e">
        <f t="shared" si="556"/>
        <v>#DIV/0!</v>
      </c>
      <c r="M400" s="53" t="e">
        <f t="shared" si="557"/>
        <v>#DIV/0!</v>
      </c>
      <c r="N400" s="176">
        <v>0</v>
      </c>
      <c r="O400" s="176">
        <v>0</v>
      </c>
      <c r="P400" s="176">
        <v>0</v>
      </c>
      <c r="Q400" s="56" t="e">
        <f t="shared" si="558"/>
        <v>#DIV/0!</v>
      </c>
      <c r="R400" s="53" t="e">
        <f t="shared" si="559"/>
        <v>#DIV/0!</v>
      </c>
      <c r="S400" s="176">
        <v>0</v>
      </c>
      <c r="T400" s="176">
        <v>0</v>
      </c>
      <c r="U400" s="176">
        <v>0</v>
      </c>
      <c r="V400" s="56" t="e">
        <f t="shared" si="560"/>
        <v>#DIV/0!</v>
      </c>
      <c r="W400" s="53" t="e">
        <f t="shared" si="561"/>
        <v>#DIV/0!</v>
      </c>
      <c r="X400" s="180">
        <v>0</v>
      </c>
      <c r="Y400" s="176">
        <v>0</v>
      </c>
      <c r="Z400" s="176">
        <v>0</v>
      </c>
      <c r="AA400" s="56" t="e">
        <f t="shared" si="562"/>
        <v>#DIV/0!</v>
      </c>
      <c r="AB400" s="53" t="e">
        <f t="shared" si="563"/>
        <v>#DIV/0!</v>
      </c>
      <c r="AC400" s="176">
        <v>0</v>
      </c>
      <c r="AD400" s="176">
        <v>0</v>
      </c>
      <c r="AE400" s="176">
        <v>0</v>
      </c>
      <c r="AF400" s="56" t="e">
        <f t="shared" si="564"/>
        <v>#DIV/0!</v>
      </c>
      <c r="AG400" s="53" t="e">
        <f t="shared" si="565"/>
        <v>#DIV/0!</v>
      </c>
      <c r="AH400" s="180">
        <v>0</v>
      </c>
      <c r="AI400" s="176">
        <v>0</v>
      </c>
      <c r="AJ400" s="176">
        <v>0</v>
      </c>
      <c r="AK400" s="56" t="e">
        <f t="shared" si="566"/>
        <v>#DIV/0!</v>
      </c>
      <c r="AL400" s="53" t="e">
        <f t="shared" si="567"/>
        <v>#DIV/0!</v>
      </c>
      <c r="AM400" s="180">
        <v>0</v>
      </c>
      <c r="AN400" s="176">
        <v>0</v>
      </c>
      <c r="AO400" s="176">
        <v>0</v>
      </c>
      <c r="AP400" s="56" t="e">
        <f t="shared" si="568"/>
        <v>#DIV/0!</v>
      </c>
      <c r="AQ400" s="53" t="e">
        <f t="shared" si="569"/>
        <v>#DIV/0!</v>
      </c>
      <c r="AR400" s="180">
        <v>0</v>
      </c>
      <c r="AS400" s="176">
        <v>0</v>
      </c>
      <c r="AT400" s="181">
        <v>0</v>
      </c>
      <c r="AU400" s="56" t="e">
        <f t="shared" si="570"/>
        <v>#DIV/0!</v>
      </c>
      <c r="AV400" s="53" t="e">
        <f t="shared" si="571"/>
        <v>#DIV/0!</v>
      </c>
      <c r="AW400" s="181">
        <v>0</v>
      </c>
      <c r="AX400" s="176">
        <v>0</v>
      </c>
      <c r="AY400" s="176">
        <v>0</v>
      </c>
      <c r="AZ400" s="56" t="e">
        <f t="shared" si="572"/>
        <v>#DIV/0!</v>
      </c>
      <c r="BA400" s="53" t="e">
        <f t="shared" si="573"/>
        <v>#DIV/0!</v>
      </c>
      <c r="BB400" s="176">
        <v>0</v>
      </c>
      <c r="BC400" s="176">
        <v>0</v>
      </c>
      <c r="BD400" s="176">
        <v>0</v>
      </c>
      <c r="BE400" s="56" t="e">
        <f t="shared" si="574"/>
        <v>#DIV/0!</v>
      </c>
      <c r="BF400" s="53" t="e">
        <f t="shared" si="575"/>
        <v>#DIV/0!</v>
      </c>
      <c r="BG400" s="176">
        <v>0</v>
      </c>
      <c r="BH400" s="176">
        <v>0</v>
      </c>
      <c r="BI400" s="176">
        <v>0</v>
      </c>
      <c r="BJ400" s="56" t="e">
        <f t="shared" si="576"/>
        <v>#DIV/0!</v>
      </c>
      <c r="BK400" s="57" t="e">
        <f t="shared" si="577"/>
        <v>#DIV/0!</v>
      </c>
      <c r="BL400" s="183">
        <v>0</v>
      </c>
      <c r="BM400" s="184">
        <v>0</v>
      </c>
      <c r="BN400" s="185">
        <v>0</v>
      </c>
      <c r="BO400" s="59" t="e">
        <f t="shared" si="578"/>
        <v>#DIV/0!</v>
      </c>
    </row>
    <row r="401" spans="2:67" ht="15" outlineLevel="1" x14ac:dyDescent="0.2">
      <c r="B401" s="218" t="s">
        <v>98</v>
      </c>
      <c r="C401" s="41" t="e">
        <f t="shared" si="553"/>
        <v>#DIV/0!</v>
      </c>
      <c r="D401" s="578">
        <v>0</v>
      </c>
      <c r="E401" s="612"/>
      <c r="F401" s="578"/>
      <c r="G401" s="43" t="e">
        <f t="shared" si="554"/>
        <v>#DIV/0!</v>
      </c>
      <c r="H401" s="41" t="e">
        <f t="shared" si="555"/>
        <v>#DIV/0!</v>
      </c>
      <c r="I401" s="499"/>
      <c r="J401" s="499"/>
      <c r="K401" s="499"/>
      <c r="L401" s="43" t="e">
        <f t="shared" si="556"/>
        <v>#DIV/0!</v>
      </c>
      <c r="M401" s="41" t="e">
        <f t="shared" si="557"/>
        <v>#DIV/0!</v>
      </c>
      <c r="N401" s="499"/>
      <c r="O401" s="499"/>
      <c r="P401" s="499"/>
      <c r="Q401" s="43" t="e">
        <f t="shared" si="558"/>
        <v>#DIV/0!</v>
      </c>
      <c r="R401" s="41" t="e">
        <f t="shared" si="559"/>
        <v>#DIV/0!</v>
      </c>
      <c r="S401" s="499"/>
      <c r="T401" s="499"/>
      <c r="U401" s="499"/>
      <c r="V401" s="43" t="e">
        <f t="shared" si="560"/>
        <v>#DIV/0!</v>
      </c>
      <c r="W401" s="41" t="e">
        <f t="shared" si="561"/>
        <v>#DIV/0!</v>
      </c>
      <c r="X401" s="245"/>
      <c r="Y401" s="499"/>
      <c r="Z401" s="499"/>
      <c r="AA401" s="43" t="e">
        <f t="shared" si="562"/>
        <v>#DIV/0!</v>
      </c>
      <c r="AB401" s="41" t="e">
        <f t="shared" si="563"/>
        <v>#DIV/0!</v>
      </c>
      <c r="AC401" s="499"/>
      <c r="AD401" s="499"/>
      <c r="AE401" s="499"/>
      <c r="AF401" s="43" t="e">
        <f t="shared" si="564"/>
        <v>#DIV/0!</v>
      </c>
      <c r="AG401" s="41" t="e">
        <f t="shared" si="565"/>
        <v>#DIV/0!</v>
      </c>
      <c r="AH401" s="245"/>
      <c r="AI401" s="499"/>
      <c r="AJ401" s="499"/>
      <c r="AK401" s="43" t="e">
        <f t="shared" si="566"/>
        <v>#DIV/0!</v>
      </c>
      <c r="AL401" s="41" t="e">
        <f t="shared" si="567"/>
        <v>#DIV/0!</v>
      </c>
      <c r="AM401" s="245"/>
      <c r="AN401" s="499"/>
      <c r="AO401" s="499"/>
      <c r="AP401" s="43" t="e">
        <f t="shared" si="568"/>
        <v>#DIV/0!</v>
      </c>
      <c r="AQ401" s="41" t="e">
        <f t="shared" si="569"/>
        <v>#DIV/0!</v>
      </c>
      <c r="AR401" s="245"/>
      <c r="AS401" s="499"/>
      <c r="AT401" s="500"/>
      <c r="AU401" s="43" t="e">
        <f t="shared" si="570"/>
        <v>#DIV/0!</v>
      </c>
      <c r="AV401" s="41" t="e">
        <f t="shared" si="571"/>
        <v>#DIV/0!</v>
      </c>
      <c r="AW401" s="246"/>
      <c r="AX401" s="499"/>
      <c r="AY401" s="499"/>
      <c r="AZ401" s="43" t="e">
        <f t="shared" si="572"/>
        <v>#DIV/0!</v>
      </c>
      <c r="BA401" s="41" t="e">
        <f t="shared" si="573"/>
        <v>#DIV/0!</v>
      </c>
      <c r="BB401" s="499"/>
      <c r="BC401" s="499"/>
      <c r="BD401" s="499"/>
      <c r="BE401" s="43" t="e">
        <f t="shared" si="574"/>
        <v>#DIV/0!</v>
      </c>
      <c r="BF401" s="41" t="e">
        <f t="shared" si="575"/>
        <v>#DIV/0!</v>
      </c>
      <c r="BG401" s="499"/>
      <c r="BH401" s="499"/>
      <c r="BI401" s="499"/>
      <c r="BJ401" s="43" t="e">
        <f t="shared" si="576"/>
        <v>#DIV/0!</v>
      </c>
      <c r="BK401" s="45" t="e">
        <f t="shared" si="577"/>
        <v>#DIV/0!</v>
      </c>
      <c r="BL401" s="247">
        <v>0</v>
      </c>
      <c r="BM401" s="248">
        <v>0</v>
      </c>
      <c r="BN401" s="249">
        <v>0</v>
      </c>
      <c r="BO401" s="49" t="e">
        <f t="shared" si="578"/>
        <v>#DIV/0!</v>
      </c>
    </row>
    <row r="402" spans="2:67" ht="15" outlineLevel="1" x14ac:dyDescent="0.2">
      <c r="B402" s="218" t="s">
        <v>102</v>
      </c>
      <c r="C402" s="41" t="e">
        <f t="shared" si="553"/>
        <v>#DIV/0!</v>
      </c>
      <c r="D402" s="570">
        <v>0</v>
      </c>
      <c r="E402" s="603">
        <v>0</v>
      </c>
      <c r="F402" s="570">
        <v>0</v>
      </c>
      <c r="G402" s="43" t="e">
        <f t="shared" si="554"/>
        <v>#DIV/0!</v>
      </c>
      <c r="H402" s="41" t="e">
        <f t="shared" si="555"/>
        <v>#DIV/0!</v>
      </c>
      <c r="I402" s="244">
        <v>0</v>
      </c>
      <c r="J402" s="244">
        <v>0</v>
      </c>
      <c r="K402" s="244">
        <v>0</v>
      </c>
      <c r="L402" s="43" t="e">
        <f t="shared" si="556"/>
        <v>#DIV/0!</v>
      </c>
      <c r="M402" s="41" t="e">
        <f t="shared" si="557"/>
        <v>#DIV/0!</v>
      </c>
      <c r="N402" s="244">
        <v>0</v>
      </c>
      <c r="O402" s="244">
        <v>0</v>
      </c>
      <c r="P402" s="244">
        <v>0</v>
      </c>
      <c r="Q402" s="43" t="e">
        <f t="shared" si="558"/>
        <v>#DIV/0!</v>
      </c>
      <c r="R402" s="41" t="e">
        <f t="shared" si="559"/>
        <v>#DIV/0!</v>
      </c>
      <c r="S402" s="244">
        <v>0</v>
      </c>
      <c r="T402" s="244">
        <v>0</v>
      </c>
      <c r="U402" s="244">
        <v>0</v>
      </c>
      <c r="V402" s="43" t="e">
        <f t="shared" si="560"/>
        <v>#DIV/0!</v>
      </c>
      <c r="W402" s="41" t="e">
        <f t="shared" si="561"/>
        <v>#DIV/0!</v>
      </c>
      <c r="X402" s="245">
        <v>0</v>
      </c>
      <c r="Y402" s="244">
        <v>0</v>
      </c>
      <c r="Z402" s="244">
        <v>0</v>
      </c>
      <c r="AA402" s="43" t="e">
        <f t="shared" si="562"/>
        <v>#DIV/0!</v>
      </c>
      <c r="AB402" s="41" t="e">
        <f t="shared" si="563"/>
        <v>#DIV/0!</v>
      </c>
      <c r="AC402" s="244">
        <v>0</v>
      </c>
      <c r="AD402" s="244">
        <v>0</v>
      </c>
      <c r="AE402" s="244">
        <v>0</v>
      </c>
      <c r="AF402" s="43" t="e">
        <f t="shared" si="564"/>
        <v>#DIV/0!</v>
      </c>
      <c r="AG402" s="41" t="e">
        <f t="shared" si="565"/>
        <v>#DIV/0!</v>
      </c>
      <c r="AH402" s="245">
        <v>0</v>
      </c>
      <c r="AI402" s="244">
        <v>0</v>
      </c>
      <c r="AJ402" s="244">
        <v>0</v>
      </c>
      <c r="AK402" s="43" t="e">
        <f t="shared" si="566"/>
        <v>#DIV/0!</v>
      </c>
      <c r="AL402" s="41" t="e">
        <f t="shared" si="567"/>
        <v>#DIV/0!</v>
      </c>
      <c r="AM402" s="245">
        <v>0</v>
      </c>
      <c r="AN402" s="244">
        <v>0</v>
      </c>
      <c r="AO402" s="244">
        <v>0</v>
      </c>
      <c r="AP402" s="43" t="e">
        <f t="shared" si="568"/>
        <v>#DIV/0!</v>
      </c>
      <c r="AQ402" s="41" t="e">
        <f t="shared" si="569"/>
        <v>#DIV/0!</v>
      </c>
      <c r="AR402" s="245">
        <v>0</v>
      </c>
      <c r="AS402" s="244">
        <v>0</v>
      </c>
      <c r="AT402" s="246">
        <v>0</v>
      </c>
      <c r="AU402" s="43" t="e">
        <f t="shared" si="570"/>
        <v>#DIV/0!</v>
      </c>
      <c r="AV402" s="41" t="e">
        <f t="shared" si="571"/>
        <v>#DIV/0!</v>
      </c>
      <c r="AW402" s="246">
        <v>0</v>
      </c>
      <c r="AX402" s="244">
        <v>0</v>
      </c>
      <c r="AY402" s="244">
        <v>0</v>
      </c>
      <c r="AZ402" s="43" t="e">
        <f t="shared" si="572"/>
        <v>#DIV/0!</v>
      </c>
      <c r="BA402" s="41" t="e">
        <f t="shared" si="573"/>
        <v>#DIV/0!</v>
      </c>
      <c r="BB402" s="244">
        <v>0</v>
      </c>
      <c r="BC402" s="244">
        <v>0</v>
      </c>
      <c r="BD402" s="244">
        <v>0</v>
      </c>
      <c r="BE402" s="43" t="e">
        <f t="shared" si="574"/>
        <v>#DIV/0!</v>
      </c>
      <c r="BF402" s="41" t="e">
        <f t="shared" si="575"/>
        <v>#DIV/0!</v>
      </c>
      <c r="BG402" s="244">
        <v>0</v>
      </c>
      <c r="BH402" s="244">
        <v>0</v>
      </c>
      <c r="BI402" s="244">
        <v>0</v>
      </c>
      <c r="BJ402" s="43" t="e">
        <f t="shared" si="576"/>
        <v>#DIV/0!</v>
      </c>
      <c r="BK402" s="45" t="e">
        <f t="shared" si="577"/>
        <v>#DIV/0!</v>
      </c>
      <c r="BL402" s="247">
        <v>0</v>
      </c>
      <c r="BM402" s="248">
        <v>0</v>
      </c>
      <c r="BN402" s="249">
        <v>0</v>
      </c>
      <c r="BO402" s="49" t="e">
        <f t="shared" si="578"/>
        <v>#DIV/0!</v>
      </c>
    </row>
    <row r="403" spans="2:67" ht="14.25" outlineLevel="1" x14ac:dyDescent="0.2">
      <c r="B403" s="295" t="s">
        <v>123</v>
      </c>
      <c r="C403" s="41" t="e">
        <f t="shared" si="553"/>
        <v>#DIV/0!</v>
      </c>
      <c r="D403" s="581"/>
      <c r="E403" s="616"/>
      <c r="F403" s="581"/>
      <c r="G403" s="43" t="e">
        <f t="shared" si="554"/>
        <v>#DIV/0!</v>
      </c>
      <c r="H403" s="41" t="e">
        <f t="shared" si="555"/>
        <v>#DIV/0!</v>
      </c>
      <c r="I403" s="505"/>
      <c r="J403" s="505"/>
      <c r="K403" s="505"/>
      <c r="L403" s="43" t="e">
        <f t="shared" si="556"/>
        <v>#DIV/0!</v>
      </c>
      <c r="M403" s="41" t="e">
        <f t="shared" si="557"/>
        <v>#DIV/0!</v>
      </c>
      <c r="N403" s="505"/>
      <c r="O403" s="505"/>
      <c r="P403" s="505"/>
      <c r="Q403" s="43" t="e">
        <f t="shared" si="558"/>
        <v>#DIV/0!</v>
      </c>
      <c r="R403" s="41" t="e">
        <f t="shared" si="559"/>
        <v>#DIV/0!</v>
      </c>
      <c r="S403" s="505"/>
      <c r="T403" s="505"/>
      <c r="U403" s="505"/>
      <c r="V403" s="43" t="e">
        <f t="shared" si="560"/>
        <v>#DIV/0!</v>
      </c>
      <c r="W403" s="41" t="e">
        <f t="shared" si="561"/>
        <v>#DIV/0!</v>
      </c>
      <c r="X403" s="321"/>
      <c r="Y403" s="505"/>
      <c r="Z403" s="505"/>
      <c r="AA403" s="43" t="e">
        <f t="shared" si="562"/>
        <v>#DIV/0!</v>
      </c>
      <c r="AB403" s="41" t="e">
        <f t="shared" si="563"/>
        <v>#DIV/0!</v>
      </c>
      <c r="AC403" s="505"/>
      <c r="AD403" s="505"/>
      <c r="AE403" s="505"/>
      <c r="AF403" s="43" t="e">
        <f t="shared" si="564"/>
        <v>#DIV/0!</v>
      </c>
      <c r="AG403" s="41" t="e">
        <f t="shared" si="565"/>
        <v>#DIV/0!</v>
      </c>
      <c r="AH403" s="321"/>
      <c r="AI403" s="505"/>
      <c r="AJ403" s="505"/>
      <c r="AK403" s="43" t="e">
        <f t="shared" si="566"/>
        <v>#DIV/0!</v>
      </c>
      <c r="AL403" s="41" t="e">
        <f t="shared" si="567"/>
        <v>#DIV/0!</v>
      </c>
      <c r="AM403" s="321"/>
      <c r="AN403" s="505"/>
      <c r="AO403" s="505"/>
      <c r="AP403" s="43" t="e">
        <f t="shared" si="568"/>
        <v>#DIV/0!</v>
      </c>
      <c r="AQ403" s="41" t="e">
        <f t="shared" si="569"/>
        <v>#DIV/0!</v>
      </c>
      <c r="AR403" s="321"/>
      <c r="AS403" s="505"/>
      <c r="AT403" s="506"/>
      <c r="AU403" s="43" t="e">
        <f t="shared" si="570"/>
        <v>#DIV/0!</v>
      </c>
      <c r="AV403" s="41" t="e">
        <f t="shared" si="571"/>
        <v>#DIV/0!</v>
      </c>
      <c r="AW403" s="323"/>
      <c r="AX403" s="505"/>
      <c r="AY403" s="505"/>
      <c r="AZ403" s="43" t="e">
        <f t="shared" si="572"/>
        <v>#DIV/0!</v>
      </c>
      <c r="BA403" s="41" t="e">
        <f t="shared" si="573"/>
        <v>#DIV/0!</v>
      </c>
      <c r="BB403" s="505"/>
      <c r="BC403" s="505"/>
      <c r="BD403" s="505"/>
      <c r="BE403" s="43" t="e">
        <f t="shared" si="574"/>
        <v>#DIV/0!</v>
      </c>
      <c r="BF403" s="41" t="e">
        <f t="shared" si="575"/>
        <v>#DIV/0!</v>
      </c>
      <c r="BG403" s="505"/>
      <c r="BH403" s="505"/>
      <c r="BI403" s="505"/>
      <c r="BJ403" s="43" t="e">
        <f t="shared" si="576"/>
        <v>#DIV/0!</v>
      </c>
      <c r="BK403" s="45" t="e">
        <f t="shared" si="577"/>
        <v>#DIV/0!</v>
      </c>
      <c r="BL403" s="324">
        <v>0</v>
      </c>
      <c r="BM403" s="325">
        <v>0</v>
      </c>
      <c r="BN403" s="328">
        <v>0</v>
      </c>
      <c r="BO403" s="49" t="e">
        <f t="shared" si="578"/>
        <v>#DIV/0!</v>
      </c>
    </row>
    <row r="404" spans="2:67" ht="15" outlineLevel="1" x14ac:dyDescent="0.2">
      <c r="B404" s="216" t="s">
        <v>103</v>
      </c>
      <c r="C404" s="41" t="e">
        <f t="shared" si="553"/>
        <v>#DIV/0!</v>
      </c>
      <c r="D404" s="565">
        <v>0</v>
      </c>
      <c r="E404" s="598">
        <v>0</v>
      </c>
      <c r="F404" s="565">
        <v>0</v>
      </c>
      <c r="G404" s="43" t="e">
        <f t="shared" si="554"/>
        <v>#DIV/0!</v>
      </c>
      <c r="H404" s="41" t="e">
        <f t="shared" si="555"/>
        <v>#DIV/0!</v>
      </c>
      <c r="I404" s="210">
        <v>0</v>
      </c>
      <c r="J404" s="210">
        <v>0</v>
      </c>
      <c r="K404" s="210">
        <v>0</v>
      </c>
      <c r="L404" s="43" t="e">
        <f t="shared" si="556"/>
        <v>#DIV/0!</v>
      </c>
      <c r="M404" s="41" t="e">
        <f t="shared" si="557"/>
        <v>#DIV/0!</v>
      </c>
      <c r="N404" s="210">
        <v>0</v>
      </c>
      <c r="O404" s="210">
        <v>0</v>
      </c>
      <c r="P404" s="210">
        <v>0</v>
      </c>
      <c r="Q404" s="43" t="e">
        <f t="shared" si="558"/>
        <v>#DIV/0!</v>
      </c>
      <c r="R404" s="41" t="e">
        <f t="shared" si="559"/>
        <v>#DIV/0!</v>
      </c>
      <c r="S404" s="210">
        <v>0</v>
      </c>
      <c r="T404" s="210">
        <v>0</v>
      </c>
      <c r="U404" s="210">
        <v>0</v>
      </c>
      <c r="V404" s="43" t="e">
        <f t="shared" si="560"/>
        <v>#DIV/0!</v>
      </c>
      <c r="W404" s="41" t="e">
        <f t="shared" si="561"/>
        <v>#DIV/0!</v>
      </c>
      <c r="X404" s="212">
        <v>0</v>
      </c>
      <c r="Y404" s="210">
        <v>0</v>
      </c>
      <c r="Z404" s="210">
        <v>0</v>
      </c>
      <c r="AA404" s="43" t="e">
        <f t="shared" si="562"/>
        <v>#DIV/0!</v>
      </c>
      <c r="AB404" s="41" t="e">
        <f t="shared" si="563"/>
        <v>#DIV/0!</v>
      </c>
      <c r="AC404" s="210">
        <v>0</v>
      </c>
      <c r="AD404" s="210">
        <v>0</v>
      </c>
      <c r="AE404" s="210">
        <v>0</v>
      </c>
      <c r="AF404" s="43" t="e">
        <f t="shared" si="564"/>
        <v>#DIV/0!</v>
      </c>
      <c r="AG404" s="41" t="e">
        <f t="shared" si="565"/>
        <v>#DIV/0!</v>
      </c>
      <c r="AH404" s="212">
        <v>0</v>
      </c>
      <c r="AI404" s="210">
        <v>0</v>
      </c>
      <c r="AJ404" s="210">
        <v>0</v>
      </c>
      <c r="AK404" s="43" t="e">
        <f t="shared" si="566"/>
        <v>#DIV/0!</v>
      </c>
      <c r="AL404" s="41" t="e">
        <f t="shared" si="567"/>
        <v>#DIV/0!</v>
      </c>
      <c r="AM404" s="212">
        <v>0</v>
      </c>
      <c r="AN404" s="210">
        <v>0</v>
      </c>
      <c r="AO404" s="210">
        <v>0</v>
      </c>
      <c r="AP404" s="43" t="e">
        <f t="shared" si="568"/>
        <v>#DIV/0!</v>
      </c>
      <c r="AQ404" s="41" t="e">
        <f t="shared" si="569"/>
        <v>#DIV/0!</v>
      </c>
      <c r="AR404" s="212">
        <v>0</v>
      </c>
      <c r="AS404" s="210">
        <v>0</v>
      </c>
      <c r="AT404" s="211">
        <v>0</v>
      </c>
      <c r="AU404" s="43" t="e">
        <f t="shared" si="570"/>
        <v>#DIV/0!</v>
      </c>
      <c r="AV404" s="41" t="e">
        <f t="shared" si="571"/>
        <v>#DIV/0!</v>
      </c>
      <c r="AW404" s="211">
        <v>0</v>
      </c>
      <c r="AX404" s="210">
        <v>0</v>
      </c>
      <c r="AY404" s="210">
        <v>0</v>
      </c>
      <c r="AZ404" s="43" t="e">
        <f t="shared" si="572"/>
        <v>#DIV/0!</v>
      </c>
      <c r="BA404" s="41" t="e">
        <f t="shared" si="573"/>
        <v>#DIV/0!</v>
      </c>
      <c r="BB404" s="210">
        <v>0</v>
      </c>
      <c r="BC404" s="210">
        <v>0</v>
      </c>
      <c r="BD404" s="210">
        <v>0</v>
      </c>
      <c r="BE404" s="43" t="e">
        <f t="shared" si="574"/>
        <v>#DIV/0!</v>
      </c>
      <c r="BF404" s="41" t="e">
        <f t="shared" si="575"/>
        <v>#DIV/0!</v>
      </c>
      <c r="BG404" s="210">
        <v>0</v>
      </c>
      <c r="BH404" s="210">
        <v>0</v>
      </c>
      <c r="BI404" s="210">
        <v>0</v>
      </c>
      <c r="BJ404" s="43" t="e">
        <f t="shared" si="576"/>
        <v>#DIV/0!</v>
      </c>
      <c r="BK404" s="45" t="e">
        <f t="shared" si="577"/>
        <v>#DIV/0!</v>
      </c>
      <c r="BL404" s="213">
        <v>0</v>
      </c>
      <c r="BM404" s="214">
        <v>0</v>
      </c>
      <c r="BN404" s="215">
        <v>0</v>
      </c>
      <c r="BO404" s="49" t="e">
        <f t="shared" si="578"/>
        <v>#DIV/0!</v>
      </c>
    </row>
    <row r="405" spans="2:67" ht="15" outlineLevel="1" x14ac:dyDescent="0.2">
      <c r="B405" s="216" t="s">
        <v>104</v>
      </c>
      <c r="C405" s="41" t="e">
        <f t="shared" si="553"/>
        <v>#DIV/0!</v>
      </c>
      <c r="D405" s="565">
        <v>0</v>
      </c>
      <c r="E405" s="598">
        <v>0</v>
      </c>
      <c r="F405" s="565">
        <v>0</v>
      </c>
      <c r="G405" s="43" t="e">
        <f t="shared" si="554"/>
        <v>#DIV/0!</v>
      </c>
      <c r="H405" s="41" t="e">
        <f t="shared" si="555"/>
        <v>#DIV/0!</v>
      </c>
      <c r="I405" s="210">
        <v>0</v>
      </c>
      <c r="J405" s="210">
        <v>0</v>
      </c>
      <c r="K405" s="210">
        <v>0</v>
      </c>
      <c r="L405" s="43" t="e">
        <f t="shared" si="556"/>
        <v>#DIV/0!</v>
      </c>
      <c r="M405" s="41" t="e">
        <f t="shared" si="557"/>
        <v>#DIV/0!</v>
      </c>
      <c r="N405" s="210">
        <v>0</v>
      </c>
      <c r="O405" s="210">
        <v>0</v>
      </c>
      <c r="P405" s="210">
        <v>0</v>
      </c>
      <c r="Q405" s="43" t="e">
        <f t="shared" si="558"/>
        <v>#DIV/0!</v>
      </c>
      <c r="R405" s="41" t="e">
        <f t="shared" si="559"/>
        <v>#DIV/0!</v>
      </c>
      <c r="S405" s="210">
        <v>0</v>
      </c>
      <c r="T405" s="210">
        <v>0</v>
      </c>
      <c r="U405" s="210">
        <v>0</v>
      </c>
      <c r="V405" s="43" t="e">
        <f t="shared" si="560"/>
        <v>#DIV/0!</v>
      </c>
      <c r="W405" s="41" t="e">
        <f t="shared" si="561"/>
        <v>#DIV/0!</v>
      </c>
      <c r="X405" s="212">
        <v>0</v>
      </c>
      <c r="Y405" s="210">
        <v>0</v>
      </c>
      <c r="Z405" s="210">
        <v>0</v>
      </c>
      <c r="AA405" s="43" t="e">
        <f t="shared" si="562"/>
        <v>#DIV/0!</v>
      </c>
      <c r="AB405" s="41" t="e">
        <f t="shared" si="563"/>
        <v>#DIV/0!</v>
      </c>
      <c r="AC405" s="210">
        <v>0</v>
      </c>
      <c r="AD405" s="210">
        <v>0</v>
      </c>
      <c r="AE405" s="210">
        <v>0</v>
      </c>
      <c r="AF405" s="43" t="e">
        <f t="shared" si="564"/>
        <v>#DIV/0!</v>
      </c>
      <c r="AG405" s="41" t="e">
        <f t="shared" si="565"/>
        <v>#DIV/0!</v>
      </c>
      <c r="AH405" s="212">
        <v>0</v>
      </c>
      <c r="AI405" s="210">
        <v>0</v>
      </c>
      <c r="AJ405" s="210">
        <v>0</v>
      </c>
      <c r="AK405" s="43" t="e">
        <f t="shared" si="566"/>
        <v>#DIV/0!</v>
      </c>
      <c r="AL405" s="41" t="e">
        <f t="shared" si="567"/>
        <v>#DIV/0!</v>
      </c>
      <c r="AM405" s="212">
        <v>0</v>
      </c>
      <c r="AN405" s="210">
        <v>0</v>
      </c>
      <c r="AO405" s="210">
        <v>0</v>
      </c>
      <c r="AP405" s="43" t="e">
        <f t="shared" si="568"/>
        <v>#DIV/0!</v>
      </c>
      <c r="AQ405" s="41" t="e">
        <f t="shared" si="569"/>
        <v>#DIV/0!</v>
      </c>
      <c r="AR405" s="212">
        <v>0</v>
      </c>
      <c r="AS405" s="210">
        <v>0</v>
      </c>
      <c r="AT405" s="211">
        <v>0</v>
      </c>
      <c r="AU405" s="43" t="e">
        <f t="shared" si="570"/>
        <v>#DIV/0!</v>
      </c>
      <c r="AV405" s="41" t="e">
        <f t="shared" si="571"/>
        <v>#DIV/0!</v>
      </c>
      <c r="AW405" s="211">
        <v>0</v>
      </c>
      <c r="AX405" s="210">
        <v>0</v>
      </c>
      <c r="AY405" s="210">
        <v>0</v>
      </c>
      <c r="AZ405" s="43" t="e">
        <f t="shared" si="572"/>
        <v>#DIV/0!</v>
      </c>
      <c r="BA405" s="41" t="e">
        <f t="shared" si="573"/>
        <v>#DIV/0!</v>
      </c>
      <c r="BB405" s="210">
        <v>0</v>
      </c>
      <c r="BC405" s="210">
        <v>0</v>
      </c>
      <c r="BD405" s="210">
        <v>0</v>
      </c>
      <c r="BE405" s="43" t="e">
        <f t="shared" si="574"/>
        <v>#DIV/0!</v>
      </c>
      <c r="BF405" s="41" t="e">
        <f t="shared" si="575"/>
        <v>#DIV/0!</v>
      </c>
      <c r="BG405" s="210">
        <v>0</v>
      </c>
      <c r="BH405" s="210">
        <v>0</v>
      </c>
      <c r="BI405" s="210">
        <v>0</v>
      </c>
      <c r="BJ405" s="43" t="e">
        <f t="shared" si="576"/>
        <v>#DIV/0!</v>
      </c>
      <c r="BK405" s="45" t="e">
        <f t="shared" si="577"/>
        <v>#DIV/0!</v>
      </c>
      <c r="BL405" s="213">
        <v>0</v>
      </c>
      <c r="BM405" s="214">
        <v>0</v>
      </c>
      <c r="BN405" s="215">
        <v>0</v>
      </c>
      <c r="BO405" s="49" t="e">
        <f t="shared" si="578"/>
        <v>#DIV/0!</v>
      </c>
    </row>
    <row r="406" spans="2:67" ht="15" outlineLevel="1" x14ac:dyDescent="0.2">
      <c r="B406" s="175" t="s">
        <v>105</v>
      </c>
      <c r="C406" s="53" t="e">
        <f t="shared" si="553"/>
        <v>#DIV/0!</v>
      </c>
      <c r="D406" s="682">
        <f>+D405+D404</f>
        <v>0</v>
      </c>
      <c r="E406" s="593">
        <v>0</v>
      </c>
      <c r="F406" s="561">
        <v>0</v>
      </c>
      <c r="G406" s="56" t="e">
        <f t="shared" si="554"/>
        <v>#DIV/0!</v>
      </c>
      <c r="H406" s="53" t="e">
        <f t="shared" si="555"/>
        <v>#DIV/0!</v>
      </c>
      <c r="I406" s="176">
        <v>0</v>
      </c>
      <c r="J406" s="176">
        <v>0</v>
      </c>
      <c r="K406" s="176">
        <v>0</v>
      </c>
      <c r="L406" s="56" t="e">
        <f t="shared" si="556"/>
        <v>#DIV/0!</v>
      </c>
      <c r="M406" s="53" t="e">
        <f t="shared" si="557"/>
        <v>#DIV/0!</v>
      </c>
      <c r="N406" s="176">
        <v>0</v>
      </c>
      <c r="O406" s="176">
        <v>0</v>
      </c>
      <c r="P406" s="176">
        <v>0</v>
      </c>
      <c r="Q406" s="56" t="e">
        <f t="shared" si="558"/>
        <v>#DIV/0!</v>
      </c>
      <c r="R406" s="53" t="e">
        <f t="shared" si="559"/>
        <v>#DIV/0!</v>
      </c>
      <c r="S406" s="176">
        <v>0</v>
      </c>
      <c r="T406" s="176">
        <v>0</v>
      </c>
      <c r="U406" s="176">
        <v>0</v>
      </c>
      <c r="V406" s="56" t="e">
        <f t="shared" si="560"/>
        <v>#DIV/0!</v>
      </c>
      <c r="W406" s="53" t="e">
        <f t="shared" si="561"/>
        <v>#DIV/0!</v>
      </c>
      <c r="X406" s="180">
        <v>0</v>
      </c>
      <c r="Y406" s="176">
        <v>0</v>
      </c>
      <c r="Z406" s="176">
        <v>0</v>
      </c>
      <c r="AA406" s="56" t="e">
        <f t="shared" si="562"/>
        <v>#DIV/0!</v>
      </c>
      <c r="AB406" s="53" t="e">
        <f t="shared" si="563"/>
        <v>#DIV/0!</v>
      </c>
      <c r="AC406" s="176">
        <v>0</v>
      </c>
      <c r="AD406" s="176">
        <v>0</v>
      </c>
      <c r="AE406" s="176">
        <v>0</v>
      </c>
      <c r="AF406" s="56" t="e">
        <f t="shared" si="564"/>
        <v>#DIV/0!</v>
      </c>
      <c r="AG406" s="53" t="e">
        <f t="shared" si="565"/>
        <v>#DIV/0!</v>
      </c>
      <c r="AH406" s="180">
        <v>0</v>
      </c>
      <c r="AI406" s="176">
        <v>0</v>
      </c>
      <c r="AJ406" s="176">
        <v>0</v>
      </c>
      <c r="AK406" s="56" t="e">
        <f t="shared" si="566"/>
        <v>#DIV/0!</v>
      </c>
      <c r="AL406" s="53" t="e">
        <f t="shared" si="567"/>
        <v>#DIV/0!</v>
      </c>
      <c r="AM406" s="180">
        <v>0</v>
      </c>
      <c r="AN406" s="176">
        <v>0</v>
      </c>
      <c r="AO406" s="176">
        <v>0</v>
      </c>
      <c r="AP406" s="56" t="e">
        <f t="shared" si="568"/>
        <v>#DIV/0!</v>
      </c>
      <c r="AQ406" s="53" t="e">
        <f t="shared" si="569"/>
        <v>#DIV/0!</v>
      </c>
      <c r="AR406" s="180">
        <v>0</v>
      </c>
      <c r="AS406" s="176">
        <v>0</v>
      </c>
      <c r="AT406" s="181">
        <v>0</v>
      </c>
      <c r="AU406" s="56" t="e">
        <f t="shared" si="570"/>
        <v>#DIV/0!</v>
      </c>
      <c r="AV406" s="53" t="e">
        <f t="shared" si="571"/>
        <v>#DIV/0!</v>
      </c>
      <c r="AW406" s="181">
        <v>0</v>
      </c>
      <c r="AX406" s="176">
        <v>0</v>
      </c>
      <c r="AY406" s="176">
        <v>0</v>
      </c>
      <c r="AZ406" s="56" t="e">
        <f t="shared" si="572"/>
        <v>#DIV/0!</v>
      </c>
      <c r="BA406" s="53" t="e">
        <f t="shared" si="573"/>
        <v>#DIV/0!</v>
      </c>
      <c r="BB406" s="176">
        <v>0</v>
      </c>
      <c r="BC406" s="176">
        <v>0</v>
      </c>
      <c r="BD406" s="176">
        <v>0</v>
      </c>
      <c r="BE406" s="56" t="e">
        <f t="shared" si="574"/>
        <v>#DIV/0!</v>
      </c>
      <c r="BF406" s="53" t="e">
        <f t="shared" si="575"/>
        <v>#DIV/0!</v>
      </c>
      <c r="BG406" s="176">
        <v>0</v>
      </c>
      <c r="BH406" s="176">
        <v>0</v>
      </c>
      <c r="BI406" s="176">
        <v>0</v>
      </c>
      <c r="BJ406" s="56" t="e">
        <f t="shared" si="576"/>
        <v>#DIV/0!</v>
      </c>
      <c r="BK406" s="57" t="e">
        <f t="shared" si="577"/>
        <v>#DIV/0!</v>
      </c>
      <c r="BL406" s="183">
        <v>0</v>
      </c>
      <c r="BM406" s="184">
        <v>0</v>
      </c>
      <c r="BN406" s="185">
        <v>0</v>
      </c>
      <c r="BO406" s="59" t="e">
        <f t="shared" si="578"/>
        <v>#DIV/0!</v>
      </c>
    </row>
    <row r="407" spans="2:67" ht="14.25" outlineLevel="1" x14ac:dyDescent="0.2">
      <c r="B407" s="306" t="s">
        <v>106</v>
      </c>
      <c r="C407" s="87" t="e">
        <f t="shared" si="553"/>
        <v>#DIV/0!</v>
      </c>
      <c r="D407" s="693">
        <f>+IFERROR(D405/D401,0)</f>
        <v>0</v>
      </c>
      <c r="E407" s="617"/>
      <c r="F407" s="582"/>
      <c r="G407" s="89" t="e">
        <f t="shared" si="554"/>
        <v>#DIV/0!</v>
      </c>
      <c r="H407" s="87" t="e">
        <f t="shared" si="555"/>
        <v>#DIV/0!</v>
      </c>
      <c r="I407" s="507"/>
      <c r="J407" s="507"/>
      <c r="K407" s="507"/>
      <c r="L407" s="89" t="e">
        <f t="shared" si="556"/>
        <v>#DIV/0!</v>
      </c>
      <c r="M407" s="87" t="e">
        <f t="shared" si="557"/>
        <v>#DIV/0!</v>
      </c>
      <c r="N407" s="507"/>
      <c r="O407" s="507"/>
      <c r="P407" s="507"/>
      <c r="Q407" s="89" t="e">
        <f t="shared" si="558"/>
        <v>#DIV/0!</v>
      </c>
      <c r="R407" s="87" t="e">
        <f t="shared" si="559"/>
        <v>#DIV/0!</v>
      </c>
      <c r="S407" s="507"/>
      <c r="T407" s="507"/>
      <c r="U407" s="507"/>
      <c r="V407" s="89" t="e">
        <f t="shared" si="560"/>
        <v>#DIV/0!</v>
      </c>
      <c r="W407" s="87" t="e">
        <f t="shared" si="561"/>
        <v>#DIV/0!</v>
      </c>
      <c r="X407" s="315"/>
      <c r="Y407" s="507"/>
      <c r="Z407" s="507"/>
      <c r="AA407" s="89" t="e">
        <f t="shared" si="562"/>
        <v>#DIV/0!</v>
      </c>
      <c r="AB407" s="87" t="e">
        <f t="shared" si="563"/>
        <v>#DIV/0!</v>
      </c>
      <c r="AC407" s="507"/>
      <c r="AD407" s="507"/>
      <c r="AE407" s="507"/>
      <c r="AF407" s="89" t="e">
        <f t="shared" si="564"/>
        <v>#DIV/0!</v>
      </c>
      <c r="AG407" s="87" t="e">
        <f t="shared" si="565"/>
        <v>#DIV/0!</v>
      </c>
      <c r="AH407" s="315"/>
      <c r="AI407" s="507"/>
      <c r="AJ407" s="507"/>
      <c r="AK407" s="89" t="e">
        <f t="shared" si="566"/>
        <v>#DIV/0!</v>
      </c>
      <c r="AL407" s="87" t="e">
        <f t="shared" si="567"/>
        <v>#DIV/0!</v>
      </c>
      <c r="AM407" s="315"/>
      <c r="AN407" s="507"/>
      <c r="AO407" s="507"/>
      <c r="AP407" s="89" t="e">
        <f t="shared" si="568"/>
        <v>#DIV/0!</v>
      </c>
      <c r="AQ407" s="87" t="e">
        <f t="shared" si="569"/>
        <v>#DIV/0!</v>
      </c>
      <c r="AR407" s="315"/>
      <c r="AS407" s="507"/>
      <c r="AT407" s="508"/>
      <c r="AU407" s="89" t="e">
        <f t="shared" si="570"/>
        <v>#DIV/0!</v>
      </c>
      <c r="AV407" s="87" t="e">
        <f t="shared" si="571"/>
        <v>#DIV/0!</v>
      </c>
      <c r="AW407" s="317"/>
      <c r="AX407" s="507"/>
      <c r="AY407" s="507"/>
      <c r="AZ407" s="89" t="e">
        <f t="shared" si="572"/>
        <v>#DIV/0!</v>
      </c>
      <c r="BA407" s="87" t="e">
        <f t="shared" si="573"/>
        <v>#DIV/0!</v>
      </c>
      <c r="BB407" s="507"/>
      <c r="BC407" s="507"/>
      <c r="BD407" s="507"/>
      <c r="BE407" s="89" t="e">
        <f t="shared" si="574"/>
        <v>#DIV/0!</v>
      </c>
      <c r="BF407" s="87" t="e">
        <f t="shared" si="575"/>
        <v>#DIV/0!</v>
      </c>
      <c r="BG407" s="507"/>
      <c r="BH407" s="507"/>
      <c r="BI407" s="507"/>
      <c r="BJ407" s="89" t="e">
        <f t="shared" si="576"/>
        <v>#DIV/0!</v>
      </c>
      <c r="BK407" s="91" t="e">
        <f t="shared" si="577"/>
        <v>#DIV/0!</v>
      </c>
      <c r="BL407" s="318"/>
      <c r="BM407" s="319"/>
      <c r="BN407" s="320"/>
      <c r="BO407" s="93" t="e">
        <f t="shared" si="578"/>
        <v>#DIV/0!</v>
      </c>
    </row>
    <row r="408" spans="2:67" ht="14.25" outlineLevel="1" x14ac:dyDescent="0.2">
      <c r="B408" s="306" t="s">
        <v>107</v>
      </c>
      <c r="C408" s="87" t="e">
        <f t="shared" si="553"/>
        <v>#DIV/0!</v>
      </c>
      <c r="D408" s="693">
        <f>+IFERROR(D405/D402,0)</f>
        <v>0</v>
      </c>
      <c r="E408" s="617"/>
      <c r="F408" s="582"/>
      <c r="G408" s="89" t="e">
        <f t="shared" si="554"/>
        <v>#DIV/0!</v>
      </c>
      <c r="H408" s="87" t="e">
        <f t="shared" si="555"/>
        <v>#DIV/0!</v>
      </c>
      <c r="I408" s="507"/>
      <c r="J408" s="507"/>
      <c r="K408" s="507"/>
      <c r="L408" s="89" t="e">
        <f t="shared" si="556"/>
        <v>#DIV/0!</v>
      </c>
      <c r="M408" s="87" t="e">
        <f t="shared" si="557"/>
        <v>#DIV/0!</v>
      </c>
      <c r="N408" s="507"/>
      <c r="O408" s="507"/>
      <c r="P408" s="507"/>
      <c r="Q408" s="89" t="e">
        <f t="shared" si="558"/>
        <v>#DIV/0!</v>
      </c>
      <c r="R408" s="87" t="e">
        <f t="shared" si="559"/>
        <v>#DIV/0!</v>
      </c>
      <c r="S408" s="507"/>
      <c r="T408" s="507"/>
      <c r="U408" s="507"/>
      <c r="V408" s="89" t="e">
        <f t="shared" si="560"/>
        <v>#DIV/0!</v>
      </c>
      <c r="W408" s="87" t="e">
        <f t="shared" si="561"/>
        <v>#DIV/0!</v>
      </c>
      <c r="X408" s="315"/>
      <c r="Y408" s="507"/>
      <c r="Z408" s="507"/>
      <c r="AA408" s="89" t="e">
        <f t="shared" si="562"/>
        <v>#DIV/0!</v>
      </c>
      <c r="AB408" s="87" t="e">
        <f t="shared" si="563"/>
        <v>#DIV/0!</v>
      </c>
      <c r="AC408" s="507"/>
      <c r="AD408" s="507"/>
      <c r="AE408" s="507"/>
      <c r="AF408" s="89" t="e">
        <f t="shared" si="564"/>
        <v>#DIV/0!</v>
      </c>
      <c r="AG408" s="87" t="e">
        <f t="shared" si="565"/>
        <v>#DIV/0!</v>
      </c>
      <c r="AH408" s="315"/>
      <c r="AI408" s="507"/>
      <c r="AJ408" s="507"/>
      <c r="AK408" s="89" t="e">
        <f t="shared" si="566"/>
        <v>#DIV/0!</v>
      </c>
      <c r="AL408" s="87" t="e">
        <f t="shared" si="567"/>
        <v>#DIV/0!</v>
      </c>
      <c r="AM408" s="315"/>
      <c r="AN408" s="507"/>
      <c r="AO408" s="507"/>
      <c r="AP408" s="89" t="e">
        <f t="shared" si="568"/>
        <v>#DIV/0!</v>
      </c>
      <c r="AQ408" s="87" t="e">
        <f t="shared" si="569"/>
        <v>#DIV/0!</v>
      </c>
      <c r="AR408" s="315"/>
      <c r="AS408" s="507"/>
      <c r="AT408" s="508"/>
      <c r="AU408" s="89" t="e">
        <f t="shared" si="570"/>
        <v>#DIV/0!</v>
      </c>
      <c r="AV408" s="87" t="e">
        <f t="shared" si="571"/>
        <v>#DIV/0!</v>
      </c>
      <c r="AW408" s="317"/>
      <c r="AX408" s="507"/>
      <c r="AY408" s="507"/>
      <c r="AZ408" s="89" t="e">
        <f t="shared" si="572"/>
        <v>#DIV/0!</v>
      </c>
      <c r="BA408" s="87" t="e">
        <f t="shared" si="573"/>
        <v>#DIV/0!</v>
      </c>
      <c r="BB408" s="507"/>
      <c r="BC408" s="507"/>
      <c r="BD408" s="507"/>
      <c r="BE408" s="89" t="e">
        <f t="shared" si="574"/>
        <v>#DIV/0!</v>
      </c>
      <c r="BF408" s="87" t="e">
        <f t="shared" si="575"/>
        <v>#DIV/0!</v>
      </c>
      <c r="BG408" s="507"/>
      <c r="BH408" s="507"/>
      <c r="BI408" s="507"/>
      <c r="BJ408" s="89" t="e">
        <f t="shared" si="576"/>
        <v>#DIV/0!</v>
      </c>
      <c r="BK408" s="91" t="e">
        <f t="shared" si="577"/>
        <v>#DIV/0!</v>
      </c>
      <c r="BL408" s="318"/>
      <c r="BM408" s="319"/>
      <c r="BN408" s="320"/>
      <c r="BO408" s="93" t="e">
        <f t="shared" si="578"/>
        <v>#DIV/0!</v>
      </c>
    </row>
    <row r="409" spans="2:67" ht="14.25" outlineLevel="1" x14ac:dyDescent="0.2">
      <c r="B409" s="306" t="s">
        <v>108</v>
      </c>
      <c r="C409" s="87" t="e">
        <f t="shared" si="553"/>
        <v>#DIV/0!</v>
      </c>
      <c r="D409" s="692">
        <f>+IFERROR(D406/D400,0)</f>
        <v>0</v>
      </c>
      <c r="E409" s="614"/>
      <c r="F409" s="579"/>
      <c r="G409" s="89" t="e">
        <f t="shared" si="554"/>
        <v>#DIV/0!</v>
      </c>
      <c r="H409" s="87" t="e">
        <f t="shared" si="555"/>
        <v>#DIV/0!</v>
      </c>
      <c r="I409" s="316"/>
      <c r="J409" s="316"/>
      <c r="K409" s="316"/>
      <c r="L409" s="89" t="e">
        <f t="shared" si="556"/>
        <v>#DIV/0!</v>
      </c>
      <c r="M409" s="87" t="e">
        <f t="shared" si="557"/>
        <v>#DIV/0!</v>
      </c>
      <c r="N409" s="316"/>
      <c r="O409" s="316"/>
      <c r="P409" s="316"/>
      <c r="Q409" s="89" t="e">
        <f t="shared" si="558"/>
        <v>#DIV/0!</v>
      </c>
      <c r="R409" s="87" t="e">
        <f t="shared" si="559"/>
        <v>#DIV/0!</v>
      </c>
      <c r="S409" s="316"/>
      <c r="T409" s="316"/>
      <c r="U409" s="316"/>
      <c r="V409" s="89" t="e">
        <f t="shared" si="560"/>
        <v>#DIV/0!</v>
      </c>
      <c r="W409" s="87" t="e">
        <f t="shared" si="561"/>
        <v>#DIV/0!</v>
      </c>
      <c r="X409" s="315"/>
      <c r="Y409" s="316"/>
      <c r="Z409" s="316"/>
      <c r="AA409" s="89" t="e">
        <f t="shared" si="562"/>
        <v>#DIV/0!</v>
      </c>
      <c r="AB409" s="87" t="e">
        <f t="shared" si="563"/>
        <v>#DIV/0!</v>
      </c>
      <c r="AC409" s="316"/>
      <c r="AD409" s="316"/>
      <c r="AE409" s="316"/>
      <c r="AF409" s="89" t="e">
        <f t="shared" si="564"/>
        <v>#DIV/0!</v>
      </c>
      <c r="AG409" s="87" t="e">
        <f t="shared" si="565"/>
        <v>#DIV/0!</v>
      </c>
      <c r="AH409" s="315"/>
      <c r="AI409" s="316"/>
      <c r="AJ409" s="316"/>
      <c r="AK409" s="89" t="e">
        <f t="shared" si="566"/>
        <v>#DIV/0!</v>
      </c>
      <c r="AL409" s="87" t="e">
        <f t="shared" si="567"/>
        <v>#DIV/0!</v>
      </c>
      <c r="AM409" s="315"/>
      <c r="AN409" s="316"/>
      <c r="AO409" s="316"/>
      <c r="AP409" s="89" t="e">
        <f t="shared" si="568"/>
        <v>#DIV/0!</v>
      </c>
      <c r="AQ409" s="87" t="e">
        <f t="shared" si="569"/>
        <v>#DIV/0!</v>
      </c>
      <c r="AR409" s="315"/>
      <c r="AS409" s="316"/>
      <c r="AT409" s="317"/>
      <c r="AU409" s="89" t="e">
        <f t="shared" si="570"/>
        <v>#DIV/0!</v>
      </c>
      <c r="AV409" s="87" t="e">
        <f t="shared" si="571"/>
        <v>#DIV/0!</v>
      </c>
      <c r="AW409" s="317"/>
      <c r="AX409" s="316"/>
      <c r="AY409" s="316"/>
      <c r="AZ409" s="89" t="e">
        <f t="shared" si="572"/>
        <v>#DIV/0!</v>
      </c>
      <c r="BA409" s="87" t="e">
        <f t="shared" si="573"/>
        <v>#DIV/0!</v>
      </c>
      <c r="BB409" s="316"/>
      <c r="BC409" s="316"/>
      <c r="BD409" s="316"/>
      <c r="BE409" s="89" t="e">
        <f t="shared" si="574"/>
        <v>#DIV/0!</v>
      </c>
      <c r="BF409" s="87" t="e">
        <f t="shared" si="575"/>
        <v>#DIV/0!</v>
      </c>
      <c r="BG409" s="316"/>
      <c r="BH409" s="316"/>
      <c r="BI409" s="316"/>
      <c r="BJ409" s="89" t="e">
        <f t="shared" si="576"/>
        <v>#DIV/0!</v>
      </c>
      <c r="BK409" s="91" t="e">
        <f t="shared" si="577"/>
        <v>#DIV/0!</v>
      </c>
      <c r="BL409" s="318"/>
      <c r="BM409" s="319"/>
      <c r="BN409" s="320"/>
      <c r="BO409" s="93" t="e">
        <f t="shared" si="578"/>
        <v>#DIV/0!</v>
      </c>
    </row>
    <row r="410" spans="2:67" ht="14.25" outlineLevel="1" x14ac:dyDescent="0.2">
      <c r="B410" s="306"/>
      <c r="C410" s="41" t="e">
        <f t="shared" si="553"/>
        <v>#DIV/0!</v>
      </c>
      <c r="D410" s="579"/>
      <c r="E410" s="614"/>
      <c r="F410" s="579"/>
      <c r="G410" s="43" t="e">
        <f t="shared" si="554"/>
        <v>#DIV/0!</v>
      </c>
      <c r="H410" s="41" t="e">
        <f t="shared" si="555"/>
        <v>#DIV/0!</v>
      </c>
      <c r="I410" s="316"/>
      <c r="J410" s="316"/>
      <c r="K410" s="316"/>
      <c r="L410" s="43" t="e">
        <f t="shared" si="556"/>
        <v>#DIV/0!</v>
      </c>
      <c r="M410" s="41" t="e">
        <f t="shared" si="557"/>
        <v>#DIV/0!</v>
      </c>
      <c r="N410" s="316"/>
      <c r="O410" s="316"/>
      <c r="P410" s="316"/>
      <c r="Q410" s="43" t="e">
        <f t="shared" si="558"/>
        <v>#DIV/0!</v>
      </c>
      <c r="R410" s="41" t="e">
        <f t="shared" si="559"/>
        <v>#DIV/0!</v>
      </c>
      <c r="S410" s="316"/>
      <c r="T410" s="316"/>
      <c r="U410" s="316"/>
      <c r="V410" s="43" t="e">
        <f t="shared" si="560"/>
        <v>#DIV/0!</v>
      </c>
      <c r="W410" s="41" t="e">
        <f t="shared" si="561"/>
        <v>#DIV/0!</v>
      </c>
      <c r="X410" s="315"/>
      <c r="Y410" s="316"/>
      <c r="Z410" s="316"/>
      <c r="AA410" s="43" t="e">
        <f t="shared" si="562"/>
        <v>#DIV/0!</v>
      </c>
      <c r="AB410" s="41" t="e">
        <f t="shared" si="563"/>
        <v>#DIV/0!</v>
      </c>
      <c r="AC410" s="316"/>
      <c r="AD410" s="316"/>
      <c r="AE410" s="316"/>
      <c r="AF410" s="43" t="e">
        <f t="shared" si="564"/>
        <v>#DIV/0!</v>
      </c>
      <c r="AG410" s="41" t="e">
        <f t="shared" si="565"/>
        <v>#DIV/0!</v>
      </c>
      <c r="AH410" s="315"/>
      <c r="AI410" s="316"/>
      <c r="AJ410" s="316"/>
      <c r="AK410" s="43" t="e">
        <f t="shared" si="566"/>
        <v>#DIV/0!</v>
      </c>
      <c r="AL410" s="41" t="e">
        <f t="shared" si="567"/>
        <v>#DIV/0!</v>
      </c>
      <c r="AM410" s="315"/>
      <c r="AN410" s="316"/>
      <c r="AO410" s="316"/>
      <c r="AP410" s="43" t="e">
        <f t="shared" si="568"/>
        <v>#DIV/0!</v>
      </c>
      <c r="AQ410" s="41" t="e">
        <f t="shared" si="569"/>
        <v>#DIV/0!</v>
      </c>
      <c r="AR410" s="315"/>
      <c r="AS410" s="316"/>
      <c r="AT410" s="317"/>
      <c r="AU410" s="43" t="e">
        <f t="shared" si="570"/>
        <v>#DIV/0!</v>
      </c>
      <c r="AV410" s="41" t="e">
        <f t="shared" si="571"/>
        <v>#DIV/0!</v>
      </c>
      <c r="AW410" s="317"/>
      <c r="AX410" s="316"/>
      <c r="AY410" s="316"/>
      <c r="AZ410" s="43" t="e">
        <f t="shared" si="572"/>
        <v>#DIV/0!</v>
      </c>
      <c r="BA410" s="41" t="e">
        <f t="shared" si="573"/>
        <v>#DIV/0!</v>
      </c>
      <c r="BB410" s="316"/>
      <c r="BC410" s="316"/>
      <c r="BD410" s="316"/>
      <c r="BE410" s="43" t="e">
        <f t="shared" si="574"/>
        <v>#DIV/0!</v>
      </c>
      <c r="BF410" s="41" t="e">
        <f t="shared" si="575"/>
        <v>#DIV/0!</v>
      </c>
      <c r="BG410" s="316"/>
      <c r="BH410" s="316"/>
      <c r="BI410" s="316"/>
      <c r="BJ410" s="43" t="e">
        <f t="shared" si="576"/>
        <v>#DIV/0!</v>
      </c>
      <c r="BK410" s="45" t="e">
        <f t="shared" si="577"/>
        <v>#DIV/0!</v>
      </c>
      <c r="BL410" s="318"/>
      <c r="BM410" s="319"/>
      <c r="BN410" s="320"/>
      <c r="BO410" s="49" t="e">
        <f t="shared" si="578"/>
        <v>#DIV/0!</v>
      </c>
    </row>
    <row r="411" spans="2:67" ht="15" outlineLevel="1" x14ac:dyDescent="0.2">
      <c r="B411" s="175" t="s">
        <v>128</v>
      </c>
      <c r="C411" s="41" t="e">
        <f t="shared" si="553"/>
        <v>#DIV/0!</v>
      </c>
      <c r="D411" s="577"/>
      <c r="E411" s="611"/>
      <c r="F411" s="577"/>
      <c r="G411" s="43" t="e">
        <f t="shared" si="554"/>
        <v>#DIV/0!</v>
      </c>
      <c r="H411" s="41" t="e">
        <f t="shared" si="555"/>
        <v>#DIV/0!</v>
      </c>
      <c r="I411" s="300"/>
      <c r="J411" s="300"/>
      <c r="K411" s="300"/>
      <c r="L411" s="43" t="e">
        <f t="shared" si="556"/>
        <v>#DIV/0!</v>
      </c>
      <c r="M411" s="41" t="e">
        <f t="shared" si="557"/>
        <v>#DIV/0!</v>
      </c>
      <c r="N411" s="300"/>
      <c r="O411" s="300"/>
      <c r="P411" s="300"/>
      <c r="Q411" s="43" t="e">
        <f t="shared" si="558"/>
        <v>#DIV/0!</v>
      </c>
      <c r="R411" s="41" t="e">
        <f t="shared" si="559"/>
        <v>#DIV/0!</v>
      </c>
      <c r="S411" s="300"/>
      <c r="T411" s="300"/>
      <c r="U411" s="300"/>
      <c r="V411" s="43" t="e">
        <f t="shared" si="560"/>
        <v>#DIV/0!</v>
      </c>
      <c r="W411" s="41" t="e">
        <f t="shared" si="561"/>
        <v>#DIV/0!</v>
      </c>
      <c r="X411" s="305"/>
      <c r="Y411" s="300"/>
      <c r="Z411" s="300"/>
      <c r="AA411" s="43" t="e">
        <f t="shared" si="562"/>
        <v>#DIV/0!</v>
      </c>
      <c r="AB411" s="41" t="e">
        <f t="shared" si="563"/>
        <v>#DIV/0!</v>
      </c>
      <c r="AC411" s="300"/>
      <c r="AD411" s="300"/>
      <c r="AE411" s="300"/>
      <c r="AF411" s="43" t="e">
        <f t="shared" si="564"/>
        <v>#DIV/0!</v>
      </c>
      <c r="AG411" s="41" t="e">
        <f t="shared" si="565"/>
        <v>#DIV/0!</v>
      </c>
      <c r="AH411" s="305"/>
      <c r="AI411" s="300"/>
      <c r="AJ411" s="300"/>
      <c r="AK411" s="43" t="e">
        <f t="shared" si="566"/>
        <v>#DIV/0!</v>
      </c>
      <c r="AL411" s="41" t="e">
        <f t="shared" si="567"/>
        <v>#DIV/0!</v>
      </c>
      <c r="AM411" s="305"/>
      <c r="AN411" s="300"/>
      <c r="AO411" s="300"/>
      <c r="AP411" s="43" t="e">
        <f t="shared" si="568"/>
        <v>#DIV/0!</v>
      </c>
      <c r="AQ411" s="41" t="e">
        <f t="shared" si="569"/>
        <v>#DIV/0!</v>
      </c>
      <c r="AR411" s="305"/>
      <c r="AS411" s="300"/>
      <c r="AT411" s="301"/>
      <c r="AU411" s="43" t="e">
        <f t="shared" si="570"/>
        <v>#DIV/0!</v>
      </c>
      <c r="AV411" s="41" t="e">
        <f t="shared" si="571"/>
        <v>#DIV/0!</v>
      </c>
      <c r="AW411" s="301"/>
      <c r="AX411" s="300"/>
      <c r="AY411" s="300"/>
      <c r="AZ411" s="43" t="e">
        <f t="shared" si="572"/>
        <v>#DIV/0!</v>
      </c>
      <c r="BA411" s="41" t="e">
        <f t="shared" si="573"/>
        <v>#DIV/0!</v>
      </c>
      <c r="BB411" s="300"/>
      <c r="BC411" s="300"/>
      <c r="BD411" s="300"/>
      <c r="BE411" s="43" t="e">
        <f t="shared" si="574"/>
        <v>#DIV/0!</v>
      </c>
      <c r="BF411" s="41" t="e">
        <f t="shared" si="575"/>
        <v>#DIV/0!</v>
      </c>
      <c r="BG411" s="300"/>
      <c r="BH411" s="300"/>
      <c r="BI411" s="300"/>
      <c r="BJ411" s="43" t="e">
        <f t="shared" si="576"/>
        <v>#DIV/0!</v>
      </c>
      <c r="BK411" s="45" t="e">
        <f t="shared" si="577"/>
        <v>#DIV/0!</v>
      </c>
      <c r="BL411" s="302">
        <v>0</v>
      </c>
      <c r="BM411" s="303">
        <v>0</v>
      </c>
      <c r="BN411" s="304">
        <v>0</v>
      </c>
      <c r="BO411" s="49" t="e">
        <f t="shared" si="578"/>
        <v>#DIV/0!</v>
      </c>
    </row>
    <row r="412" spans="2:67" ht="15" outlineLevel="1" x14ac:dyDescent="0.2">
      <c r="B412" s="175" t="s">
        <v>97</v>
      </c>
      <c r="C412" s="53" t="e">
        <f t="shared" si="553"/>
        <v>#DIV/0!</v>
      </c>
      <c r="D412" s="682">
        <f>+D413+D414</f>
        <v>0</v>
      </c>
      <c r="E412" s="593">
        <v>0</v>
      </c>
      <c r="F412" s="561">
        <v>0</v>
      </c>
      <c r="G412" s="56" t="e">
        <f t="shared" si="554"/>
        <v>#DIV/0!</v>
      </c>
      <c r="H412" s="53" t="e">
        <f t="shared" si="555"/>
        <v>#DIV/0!</v>
      </c>
      <c r="I412" s="176">
        <v>0</v>
      </c>
      <c r="J412" s="176">
        <v>0</v>
      </c>
      <c r="K412" s="176">
        <v>0</v>
      </c>
      <c r="L412" s="56" t="e">
        <f t="shared" si="556"/>
        <v>#DIV/0!</v>
      </c>
      <c r="M412" s="53" t="e">
        <f t="shared" si="557"/>
        <v>#DIV/0!</v>
      </c>
      <c r="N412" s="176">
        <v>0</v>
      </c>
      <c r="O412" s="176">
        <v>0</v>
      </c>
      <c r="P412" s="176">
        <v>0</v>
      </c>
      <c r="Q412" s="56" t="e">
        <f t="shared" si="558"/>
        <v>#DIV/0!</v>
      </c>
      <c r="R412" s="53" t="e">
        <f t="shared" si="559"/>
        <v>#DIV/0!</v>
      </c>
      <c r="S412" s="176">
        <v>0</v>
      </c>
      <c r="T412" s="176">
        <v>0</v>
      </c>
      <c r="U412" s="176">
        <v>0</v>
      </c>
      <c r="V412" s="56" t="e">
        <f t="shared" si="560"/>
        <v>#DIV/0!</v>
      </c>
      <c r="W412" s="53" t="e">
        <f t="shared" si="561"/>
        <v>#DIV/0!</v>
      </c>
      <c r="X412" s="180">
        <v>0</v>
      </c>
      <c r="Y412" s="176">
        <v>0</v>
      </c>
      <c r="Z412" s="176">
        <v>0</v>
      </c>
      <c r="AA412" s="56" t="e">
        <f t="shared" si="562"/>
        <v>#DIV/0!</v>
      </c>
      <c r="AB412" s="53" t="e">
        <f t="shared" si="563"/>
        <v>#DIV/0!</v>
      </c>
      <c r="AC412" s="176">
        <v>0</v>
      </c>
      <c r="AD412" s="176">
        <v>0</v>
      </c>
      <c r="AE412" s="176">
        <v>0</v>
      </c>
      <c r="AF412" s="56" t="e">
        <f t="shared" si="564"/>
        <v>#DIV/0!</v>
      </c>
      <c r="AG412" s="53" t="e">
        <f t="shared" si="565"/>
        <v>#DIV/0!</v>
      </c>
      <c r="AH412" s="180">
        <v>0</v>
      </c>
      <c r="AI412" s="176">
        <v>0</v>
      </c>
      <c r="AJ412" s="176">
        <v>0</v>
      </c>
      <c r="AK412" s="56" t="e">
        <f t="shared" si="566"/>
        <v>#DIV/0!</v>
      </c>
      <c r="AL412" s="53" t="e">
        <f t="shared" si="567"/>
        <v>#DIV/0!</v>
      </c>
      <c r="AM412" s="180">
        <v>0</v>
      </c>
      <c r="AN412" s="176">
        <v>0</v>
      </c>
      <c r="AO412" s="176">
        <v>0</v>
      </c>
      <c r="AP412" s="56" t="e">
        <f t="shared" si="568"/>
        <v>#DIV/0!</v>
      </c>
      <c r="AQ412" s="53" t="e">
        <f t="shared" si="569"/>
        <v>#DIV/0!</v>
      </c>
      <c r="AR412" s="180">
        <v>0</v>
      </c>
      <c r="AS412" s="176">
        <v>0</v>
      </c>
      <c r="AT412" s="181">
        <v>0</v>
      </c>
      <c r="AU412" s="56" t="e">
        <f t="shared" si="570"/>
        <v>#DIV/0!</v>
      </c>
      <c r="AV412" s="53" t="e">
        <f t="shared" si="571"/>
        <v>#DIV/0!</v>
      </c>
      <c r="AW412" s="181">
        <v>0</v>
      </c>
      <c r="AX412" s="176">
        <v>0</v>
      </c>
      <c r="AY412" s="176">
        <v>0</v>
      </c>
      <c r="AZ412" s="56" t="e">
        <f t="shared" si="572"/>
        <v>#DIV/0!</v>
      </c>
      <c r="BA412" s="53" t="e">
        <f t="shared" si="573"/>
        <v>#DIV/0!</v>
      </c>
      <c r="BB412" s="176">
        <v>0</v>
      </c>
      <c r="BC412" s="176">
        <v>0</v>
      </c>
      <c r="BD412" s="176">
        <v>0</v>
      </c>
      <c r="BE412" s="56" t="e">
        <f t="shared" si="574"/>
        <v>#DIV/0!</v>
      </c>
      <c r="BF412" s="53" t="e">
        <f t="shared" si="575"/>
        <v>#DIV/0!</v>
      </c>
      <c r="BG412" s="176">
        <v>0</v>
      </c>
      <c r="BH412" s="176">
        <v>0</v>
      </c>
      <c r="BI412" s="176">
        <v>0</v>
      </c>
      <c r="BJ412" s="56" t="e">
        <f t="shared" si="576"/>
        <v>#DIV/0!</v>
      </c>
      <c r="BK412" s="57" t="e">
        <f t="shared" si="577"/>
        <v>#DIV/0!</v>
      </c>
      <c r="BL412" s="183">
        <v>0</v>
      </c>
      <c r="BM412" s="184">
        <v>0</v>
      </c>
      <c r="BN412" s="185">
        <v>0</v>
      </c>
      <c r="BO412" s="59" t="e">
        <f t="shared" si="578"/>
        <v>#DIV/0!</v>
      </c>
    </row>
    <row r="413" spans="2:67" ht="15" outlineLevel="1" x14ac:dyDescent="0.2">
      <c r="B413" s="218" t="s">
        <v>98</v>
      </c>
      <c r="C413" s="41" t="e">
        <f t="shared" si="553"/>
        <v>#DIV/0!</v>
      </c>
      <c r="D413" s="578">
        <v>0</v>
      </c>
      <c r="E413" s="612"/>
      <c r="F413" s="578"/>
      <c r="G413" s="43" t="e">
        <f t="shared" si="554"/>
        <v>#DIV/0!</v>
      </c>
      <c r="H413" s="41" t="e">
        <f t="shared" si="555"/>
        <v>#DIV/0!</v>
      </c>
      <c r="I413" s="499"/>
      <c r="J413" s="499"/>
      <c r="K413" s="499"/>
      <c r="L413" s="43" t="e">
        <f t="shared" si="556"/>
        <v>#DIV/0!</v>
      </c>
      <c r="M413" s="41" t="e">
        <f t="shared" si="557"/>
        <v>#DIV/0!</v>
      </c>
      <c r="N413" s="499"/>
      <c r="O413" s="499"/>
      <c r="P413" s="499"/>
      <c r="Q413" s="43" t="e">
        <f t="shared" si="558"/>
        <v>#DIV/0!</v>
      </c>
      <c r="R413" s="41" t="e">
        <f t="shared" si="559"/>
        <v>#DIV/0!</v>
      </c>
      <c r="S413" s="499"/>
      <c r="T413" s="499"/>
      <c r="U413" s="499"/>
      <c r="V413" s="43" t="e">
        <f t="shared" si="560"/>
        <v>#DIV/0!</v>
      </c>
      <c r="W413" s="41" t="e">
        <f t="shared" si="561"/>
        <v>#DIV/0!</v>
      </c>
      <c r="X413" s="245"/>
      <c r="Y413" s="499"/>
      <c r="Z413" s="499"/>
      <c r="AA413" s="43" t="e">
        <f t="shared" si="562"/>
        <v>#DIV/0!</v>
      </c>
      <c r="AB413" s="41" t="e">
        <f t="shared" si="563"/>
        <v>#DIV/0!</v>
      </c>
      <c r="AC413" s="499"/>
      <c r="AD413" s="499"/>
      <c r="AE413" s="499"/>
      <c r="AF413" s="43" t="e">
        <f t="shared" si="564"/>
        <v>#DIV/0!</v>
      </c>
      <c r="AG413" s="41" t="e">
        <f t="shared" si="565"/>
        <v>#DIV/0!</v>
      </c>
      <c r="AH413" s="245"/>
      <c r="AI413" s="499"/>
      <c r="AJ413" s="499"/>
      <c r="AK413" s="43" t="e">
        <f t="shared" si="566"/>
        <v>#DIV/0!</v>
      </c>
      <c r="AL413" s="41" t="e">
        <f t="shared" si="567"/>
        <v>#DIV/0!</v>
      </c>
      <c r="AM413" s="245"/>
      <c r="AN413" s="499"/>
      <c r="AO413" s="499"/>
      <c r="AP413" s="43" t="e">
        <f t="shared" si="568"/>
        <v>#DIV/0!</v>
      </c>
      <c r="AQ413" s="41" t="e">
        <f t="shared" si="569"/>
        <v>#DIV/0!</v>
      </c>
      <c r="AR413" s="245"/>
      <c r="AS413" s="499"/>
      <c r="AT413" s="500"/>
      <c r="AU413" s="43" t="e">
        <f t="shared" si="570"/>
        <v>#DIV/0!</v>
      </c>
      <c r="AV413" s="41" t="e">
        <f t="shared" si="571"/>
        <v>#DIV/0!</v>
      </c>
      <c r="AW413" s="246"/>
      <c r="AX413" s="499"/>
      <c r="AY413" s="499"/>
      <c r="AZ413" s="43" t="e">
        <f t="shared" si="572"/>
        <v>#DIV/0!</v>
      </c>
      <c r="BA413" s="41" t="e">
        <f t="shared" si="573"/>
        <v>#DIV/0!</v>
      </c>
      <c r="BB413" s="499"/>
      <c r="BC413" s="499"/>
      <c r="BD413" s="499"/>
      <c r="BE413" s="43" t="e">
        <f t="shared" si="574"/>
        <v>#DIV/0!</v>
      </c>
      <c r="BF413" s="41" t="e">
        <f t="shared" si="575"/>
        <v>#DIV/0!</v>
      </c>
      <c r="BG413" s="499"/>
      <c r="BH413" s="499"/>
      <c r="BI413" s="499"/>
      <c r="BJ413" s="43" t="e">
        <f t="shared" si="576"/>
        <v>#DIV/0!</v>
      </c>
      <c r="BK413" s="45" t="e">
        <f t="shared" si="577"/>
        <v>#DIV/0!</v>
      </c>
      <c r="BL413" s="247">
        <v>0</v>
      </c>
      <c r="BM413" s="248">
        <v>0</v>
      </c>
      <c r="BN413" s="249">
        <v>0</v>
      </c>
      <c r="BO413" s="49" t="e">
        <f t="shared" si="578"/>
        <v>#DIV/0!</v>
      </c>
    </row>
    <row r="414" spans="2:67" ht="15" outlineLevel="1" x14ac:dyDescent="0.2">
      <c r="B414" s="218" t="s">
        <v>102</v>
      </c>
      <c r="C414" s="41" t="e">
        <f t="shared" si="553"/>
        <v>#DIV/0!</v>
      </c>
      <c r="D414" s="578">
        <v>0</v>
      </c>
      <c r="E414" s="612"/>
      <c r="F414" s="578"/>
      <c r="G414" s="43" t="e">
        <f t="shared" si="554"/>
        <v>#DIV/0!</v>
      </c>
      <c r="H414" s="41" t="e">
        <f t="shared" si="555"/>
        <v>#DIV/0!</v>
      </c>
      <c r="I414" s="499"/>
      <c r="J414" s="499"/>
      <c r="K414" s="499"/>
      <c r="L414" s="43" t="e">
        <f t="shared" si="556"/>
        <v>#DIV/0!</v>
      </c>
      <c r="M414" s="41" t="e">
        <f t="shared" si="557"/>
        <v>#DIV/0!</v>
      </c>
      <c r="N414" s="499"/>
      <c r="O414" s="499"/>
      <c r="P414" s="499"/>
      <c r="Q414" s="43" t="e">
        <f t="shared" si="558"/>
        <v>#DIV/0!</v>
      </c>
      <c r="R414" s="41" t="e">
        <f t="shared" si="559"/>
        <v>#DIV/0!</v>
      </c>
      <c r="S414" s="499"/>
      <c r="T414" s="499"/>
      <c r="U414" s="499"/>
      <c r="V414" s="43" t="e">
        <f t="shared" si="560"/>
        <v>#DIV/0!</v>
      </c>
      <c r="W414" s="41" t="e">
        <f t="shared" si="561"/>
        <v>#DIV/0!</v>
      </c>
      <c r="X414" s="245"/>
      <c r="Y414" s="499"/>
      <c r="Z414" s="499"/>
      <c r="AA414" s="43" t="e">
        <f t="shared" si="562"/>
        <v>#DIV/0!</v>
      </c>
      <c r="AB414" s="41" t="e">
        <f t="shared" si="563"/>
        <v>#DIV/0!</v>
      </c>
      <c r="AC414" s="499"/>
      <c r="AD414" s="499"/>
      <c r="AE414" s="499"/>
      <c r="AF414" s="43" t="e">
        <f t="shared" si="564"/>
        <v>#DIV/0!</v>
      </c>
      <c r="AG414" s="41" t="e">
        <f t="shared" si="565"/>
        <v>#DIV/0!</v>
      </c>
      <c r="AH414" s="245"/>
      <c r="AI414" s="499"/>
      <c r="AJ414" s="499"/>
      <c r="AK414" s="43" t="e">
        <f t="shared" si="566"/>
        <v>#DIV/0!</v>
      </c>
      <c r="AL414" s="41" t="e">
        <f t="shared" si="567"/>
        <v>#DIV/0!</v>
      </c>
      <c r="AM414" s="245"/>
      <c r="AN414" s="499"/>
      <c r="AO414" s="499"/>
      <c r="AP414" s="43" t="e">
        <f t="shared" si="568"/>
        <v>#DIV/0!</v>
      </c>
      <c r="AQ414" s="41" t="e">
        <f t="shared" si="569"/>
        <v>#DIV/0!</v>
      </c>
      <c r="AR414" s="245"/>
      <c r="AS414" s="499"/>
      <c r="AT414" s="500"/>
      <c r="AU414" s="43" t="e">
        <f t="shared" si="570"/>
        <v>#DIV/0!</v>
      </c>
      <c r="AV414" s="41" t="e">
        <f t="shared" si="571"/>
        <v>#DIV/0!</v>
      </c>
      <c r="AW414" s="246"/>
      <c r="AX414" s="499"/>
      <c r="AY414" s="499"/>
      <c r="AZ414" s="43" t="e">
        <f t="shared" si="572"/>
        <v>#DIV/0!</v>
      </c>
      <c r="BA414" s="41" t="e">
        <f t="shared" si="573"/>
        <v>#DIV/0!</v>
      </c>
      <c r="BB414" s="499"/>
      <c r="BC414" s="499"/>
      <c r="BD414" s="499"/>
      <c r="BE414" s="43" t="e">
        <f t="shared" si="574"/>
        <v>#DIV/0!</v>
      </c>
      <c r="BF414" s="41" t="e">
        <f t="shared" si="575"/>
        <v>#DIV/0!</v>
      </c>
      <c r="BG414" s="499"/>
      <c r="BH414" s="499"/>
      <c r="BI414" s="499"/>
      <c r="BJ414" s="43" t="e">
        <f t="shared" si="576"/>
        <v>#DIV/0!</v>
      </c>
      <c r="BK414" s="45" t="e">
        <f t="shared" si="577"/>
        <v>#DIV/0!</v>
      </c>
      <c r="BL414" s="247">
        <v>0</v>
      </c>
      <c r="BM414" s="248">
        <v>0</v>
      </c>
      <c r="BN414" s="249">
        <v>0</v>
      </c>
      <c r="BO414" s="49" t="e">
        <f t="shared" si="578"/>
        <v>#DIV/0!</v>
      </c>
    </row>
    <row r="415" spans="2:67" s="262" customFormat="1" ht="15" outlineLevel="1" x14ac:dyDescent="0.2">
      <c r="B415" s="216" t="s">
        <v>103</v>
      </c>
      <c r="C415" s="41" t="e">
        <f t="shared" si="553"/>
        <v>#DIV/0!</v>
      </c>
      <c r="D415" s="565">
        <v>0</v>
      </c>
      <c r="E415" s="598">
        <v>0</v>
      </c>
      <c r="F415" s="565">
        <v>0</v>
      </c>
      <c r="G415" s="43" t="e">
        <f t="shared" si="554"/>
        <v>#DIV/0!</v>
      </c>
      <c r="H415" s="41" t="e">
        <f t="shared" si="555"/>
        <v>#DIV/0!</v>
      </c>
      <c r="I415" s="210">
        <v>0</v>
      </c>
      <c r="J415" s="210">
        <v>0</v>
      </c>
      <c r="K415" s="210">
        <v>0</v>
      </c>
      <c r="L415" s="43" t="e">
        <f t="shared" si="556"/>
        <v>#DIV/0!</v>
      </c>
      <c r="M415" s="41" t="e">
        <f t="shared" si="557"/>
        <v>#DIV/0!</v>
      </c>
      <c r="N415" s="210">
        <v>0</v>
      </c>
      <c r="O415" s="210">
        <v>0</v>
      </c>
      <c r="P415" s="210">
        <v>0</v>
      </c>
      <c r="Q415" s="43" t="e">
        <f t="shared" si="558"/>
        <v>#DIV/0!</v>
      </c>
      <c r="R415" s="41" t="e">
        <f t="shared" si="559"/>
        <v>#DIV/0!</v>
      </c>
      <c r="S415" s="210">
        <v>0</v>
      </c>
      <c r="T415" s="210">
        <v>0</v>
      </c>
      <c r="U415" s="210">
        <v>0</v>
      </c>
      <c r="V415" s="43" t="e">
        <f t="shared" si="560"/>
        <v>#DIV/0!</v>
      </c>
      <c r="W415" s="41" t="e">
        <f t="shared" si="561"/>
        <v>#DIV/0!</v>
      </c>
      <c r="X415" s="212">
        <v>0</v>
      </c>
      <c r="Y415" s="210">
        <v>0</v>
      </c>
      <c r="Z415" s="210">
        <v>0</v>
      </c>
      <c r="AA415" s="43" t="e">
        <f t="shared" si="562"/>
        <v>#DIV/0!</v>
      </c>
      <c r="AB415" s="41" t="e">
        <f t="shared" si="563"/>
        <v>#DIV/0!</v>
      </c>
      <c r="AC415" s="210">
        <v>0</v>
      </c>
      <c r="AD415" s="210">
        <v>0</v>
      </c>
      <c r="AE415" s="210">
        <v>0</v>
      </c>
      <c r="AF415" s="43" t="e">
        <f t="shared" si="564"/>
        <v>#DIV/0!</v>
      </c>
      <c r="AG415" s="41" t="e">
        <f t="shared" si="565"/>
        <v>#DIV/0!</v>
      </c>
      <c r="AH415" s="212">
        <v>0</v>
      </c>
      <c r="AI415" s="210">
        <v>0</v>
      </c>
      <c r="AJ415" s="210">
        <v>0</v>
      </c>
      <c r="AK415" s="43" t="e">
        <f t="shared" si="566"/>
        <v>#DIV/0!</v>
      </c>
      <c r="AL415" s="41" t="e">
        <f t="shared" si="567"/>
        <v>#DIV/0!</v>
      </c>
      <c r="AM415" s="212">
        <v>0</v>
      </c>
      <c r="AN415" s="210">
        <v>0</v>
      </c>
      <c r="AO415" s="210">
        <v>0</v>
      </c>
      <c r="AP415" s="43" t="e">
        <f t="shared" si="568"/>
        <v>#DIV/0!</v>
      </c>
      <c r="AQ415" s="41" t="e">
        <f t="shared" si="569"/>
        <v>#DIV/0!</v>
      </c>
      <c r="AR415" s="212">
        <v>0</v>
      </c>
      <c r="AS415" s="210">
        <v>0</v>
      </c>
      <c r="AT415" s="211">
        <v>0</v>
      </c>
      <c r="AU415" s="43" t="e">
        <f t="shared" si="570"/>
        <v>#DIV/0!</v>
      </c>
      <c r="AV415" s="41" t="e">
        <f t="shared" si="571"/>
        <v>#DIV/0!</v>
      </c>
      <c r="AW415" s="211">
        <v>0</v>
      </c>
      <c r="AX415" s="210">
        <v>0</v>
      </c>
      <c r="AY415" s="210">
        <v>0</v>
      </c>
      <c r="AZ415" s="43" t="e">
        <f t="shared" si="572"/>
        <v>#DIV/0!</v>
      </c>
      <c r="BA415" s="41" t="e">
        <f t="shared" si="573"/>
        <v>#DIV/0!</v>
      </c>
      <c r="BB415" s="210">
        <v>0</v>
      </c>
      <c r="BC415" s="210">
        <v>0</v>
      </c>
      <c r="BD415" s="210">
        <v>0</v>
      </c>
      <c r="BE415" s="43" t="e">
        <f t="shared" si="574"/>
        <v>#DIV/0!</v>
      </c>
      <c r="BF415" s="41" t="e">
        <f t="shared" si="575"/>
        <v>#DIV/0!</v>
      </c>
      <c r="BG415" s="210">
        <v>0</v>
      </c>
      <c r="BH415" s="210">
        <v>0</v>
      </c>
      <c r="BI415" s="210">
        <v>0</v>
      </c>
      <c r="BJ415" s="43" t="e">
        <f t="shared" si="576"/>
        <v>#DIV/0!</v>
      </c>
      <c r="BK415" s="45" t="e">
        <f t="shared" si="577"/>
        <v>#DIV/0!</v>
      </c>
      <c r="BL415" s="213">
        <v>0</v>
      </c>
      <c r="BM415" s="214">
        <v>0</v>
      </c>
      <c r="BN415" s="215">
        <v>0</v>
      </c>
      <c r="BO415" s="49" t="e">
        <f t="shared" si="578"/>
        <v>#DIV/0!</v>
      </c>
    </row>
    <row r="416" spans="2:67" ht="15" outlineLevel="1" x14ac:dyDescent="0.2">
      <c r="B416" s="216" t="s">
        <v>104</v>
      </c>
      <c r="C416" s="41" t="e">
        <f t="shared" si="553"/>
        <v>#DIV/0!</v>
      </c>
      <c r="D416" s="565">
        <v>0</v>
      </c>
      <c r="E416" s="598">
        <v>0</v>
      </c>
      <c r="F416" s="565">
        <v>0</v>
      </c>
      <c r="G416" s="43" t="e">
        <f t="shared" si="554"/>
        <v>#DIV/0!</v>
      </c>
      <c r="H416" s="41" t="e">
        <f t="shared" si="555"/>
        <v>#DIV/0!</v>
      </c>
      <c r="I416" s="210">
        <v>0</v>
      </c>
      <c r="J416" s="210">
        <v>0</v>
      </c>
      <c r="K416" s="210">
        <v>0</v>
      </c>
      <c r="L416" s="43" t="e">
        <f t="shared" si="556"/>
        <v>#DIV/0!</v>
      </c>
      <c r="M416" s="41" t="e">
        <f t="shared" si="557"/>
        <v>#DIV/0!</v>
      </c>
      <c r="N416" s="210">
        <v>0</v>
      </c>
      <c r="O416" s="210">
        <v>0</v>
      </c>
      <c r="P416" s="210">
        <v>0</v>
      </c>
      <c r="Q416" s="43" t="e">
        <f t="shared" si="558"/>
        <v>#DIV/0!</v>
      </c>
      <c r="R416" s="41" t="e">
        <f t="shared" si="559"/>
        <v>#DIV/0!</v>
      </c>
      <c r="S416" s="210">
        <v>0</v>
      </c>
      <c r="T416" s="210">
        <v>0</v>
      </c>
      <c r="U416" s="210">
        <v>0</v>
      </c>
      <c r="V416" s="43" t="e">
        <f t="shared" si="560"/>
        <v>#DIV/0!</v>
      </c>
      <c r="W416" s="41" t="e">
        <f t="shared" si="561"/>
        <v>#DIV/0!</v>
      </c>
      <c r="X416" s="212">
        <v>0</v>
      </c>
      <c r="Y416" s="210">
        <v>0</v>
      </c>
      <c r="Z416" s="210">
        <v>0</v>
      </c>
      <c r="AA416" s="43" t="e">
        <f t="shared" si="562"/>
        <v>#DIV/0!</v>
      </c>
      <c r="AB416" s="41" t="e">
        <f t="shared" si="563"/>
        <v>#DIV/0!</v>
      </c>
      <c r="AC416" s="210">
        <v>0</v>
      </c>
      <c r="AD416" s="210">
        <v>0</v>
      </c>
      <c r="AE416" s="210">
        <v>0</v>
      </c>
      <c r="AF416" s="43" t="e">
        <f t="shared" si="564"/>
        <v>#DIV/0!</v>
      </c>
      <c r="AG416" s="41" t="e">
        <f t="shared" si="565"/>
        <v>#DIV/0!</v>
      </c>
      <c r="AH416" s="212">
        <v>0</v>
      </c>
      <c r="AI416" s="210">
        <v>0</v>
      </c>
      <c r="AJ416" s="210">
        <v>0</v>
      </c>
      <c r="AK416" s="43" t="e">
        <f t="shared" si="566"/>
        <v>#DIV/0!</v>
      </c>
      <c r="AL416" s="41" t="e">
        <f t="shared" si="567"/>
        <v>#DIV/0!</v>
      </c>
      <c r="AM416" s="212">
        <v>0</v>
      </c>
      <c r="AN416" s="210">
        <v>0</v>
      </c>
      <c r="AO416" s="210">
        <v>0</v>
      </c>
      <c r="AP416" s="43" t="e">
        <f t="shared" si="568"/>
        <v>#DIV/0!</v>
      </c>
      <c r="AQ416" s="41" t="e">
        <f t="shared" si="569"/>
        <v>#DIV/0!</v>
      </c>
      <c r="AR416" s="212">
        <v>0</v>
      </c>
      <c r="AS416" s="210">
        <v>0</v>
      </c>
      <c r="AT416" s="211">
        <v>0</v>
      </c>
      <c r="AU416" s="43" t="e">
        <f t="shared" si="570"/>
        <v>#DIV/0!</v>
      </c>
      <c r="AV416" s="41" t="e">
        <f t="shared" si="571"/>
        <v>#DIV/0!</v>
      </c>
      <c r="AW416" s="211">
        <v>0</v>
      </c>
      <c r="AX416" s="210">
        <v>0</v>
      </c>
      <c r="AY416" s="210">
        <v>0</v>
      </c>
      <c r="AZ416" s="43" t="e">
        <f t="shared" si="572"/>
        <v>#DIV/0!</v>
      </c>
      <c r="BA416" s="41" t="e">
        <f t="shared" si="573"/>
        <v>#DIV/0!</v>
      </c>
      <c r="BB416" s="210">
        <v>0</v>
      </c>
      <c r="BC416" s="210">
        <v>0</v>
      </c>
      <c r="BD416" s="210">
        <v>0</v>
      </c>
      <c r="BE416" s="43" t="e">
        <f t="shared" si="574"/>
        <v>#DIV/0!</v>
      </c>
      <c r="BF416" s="41" t="e">
        <f t="shared" si="575"/>
        <v>#DIV/0!</v>
      </c>
      <c r="BG416" s="210">
        <v>0</v>
      </c>
      <c r="BH416" s="210">
        <v>0</v>
      </c>
      <c r="BI416" s="210">
        <v>0</v>
      </c>
      <c r="BJ416" s="43" t="e">
        <f t="shared" si="576"/>
        <v>#DIV/0!</v>
      </c>
      <c r="BK416" s="45" t="e">
        <f t="shared" si="577"/>
        <v>#DIV/0!</v>
      </c>
      <c r="BL416" s="213">
        <v>0</v>
      </c>
      <c r="BM416" s="214">
        <v>0</v>
      </c>
      <c r="BN416" s="215">
        <v>0</v>
      </c>
      <c r="BO416" s="49" t="e">
        <f t="shared" si="578"/>
        <v>#DIV/0!</v>
      </c>
    </row>
    <row r="417" spans="2:67" ht="15" outlineLevel="1" x14ac:dyDescent="0.2">
      <c r="B417" s="175" t="s">
        <v>105</v>
      </c>
      <c r="C417" s="53" t="e">
        <f t="shared" si="553"/>
        <v>#DIV/0!</v>
      </c>
      <c r="D417" s="682">
        <f>+D416+D415</f>
        <v>0</v>
      </c>
      <c r="E417" s="593">
        <v>0</v>
      </c>
      <c r="F417" s="561">
        <v>0</v>
      </c>
      <c r="G417" s="56" t="e">
        <f t="shared" si="554"/>
        <v>#DIV/0!</v>
      </c>
      <c r="H417" s="53" t="e">
        <f t="shared" si="555"/>
        <v>#DIV/0!</v>
      </c>
      <c r="I417" s="176">
        <v>0</v>
      </c>
      <c r="J417" s="176">
        <v>0</v>
      </c>
      <c r="K417" s="176">
        <v>0</v>
      </c>
      <c r="L417" s="56" t="e">
        <f t="shared" si="556"/>
        <v>#DIV/0!</v>
      </c>
      <c r="M417" s="53" t="e">
        <f t="shared" si="557"/>
        <v>#DIV/0!</v>
      </c>
      <c r="N417" s="176">
        <v>0</v>
      </c>
      <c r="O417" s="176">
        <v>0</v>
      </c>
      <c r="P417" s="176">
        <v>0</v>
      </c>
      <c r="Q417" s="56" t="e">
        <f t="shared" si="558"/>
        <v>#DIV/0!</v>
      </c>
      <c r="R417" s="53" t="e">
        <f t="shared" si="559"/>
        <v>#DIV/0!</v>
      </c>
      <c r="S417" s="176">
        <v>0</v>
      </c>
      <c r="T417" s="176">
        <v>0</v>
      </c>
      <c r="U417" s="176">
        <v>0</v>
      </c>
      <c r="V417" s="56" t="e">
        <f t="shared" si="560"/>
        <v>#DIV/0!</v>
      </c>
      <c r="W417" s="53" t="e">
        <f t="shared" si="561"/>
        <v>#DIV/0!</v>
      </c>
      <c r="X417" s="180">
        <v>0</v>
      </c>
      <c r="Y417" s="176">
        <v>0</v>
      </c>
      <c r="Z417" s="176">
        <v>0</v>
      </c>
      <c r="AA417" s="56" t="e">
        <f t="shared" si="562"/>
        <v>#DIV/0!</v>
      </c>
      <c r="AB417" s="53" t="e">
        <f t="shared" si="563"/>
        <v>#DIV/0!</v>
      </c>
      <c r="AC417" s="176">
        <v>0</v>
      </c>
      <c r="AD417" s="176">
        <v>0</v>
      </c>
      <c r="AE417" s="176">
        <v>0</v>
      </c>
      <c r="AF417" s="56" t="e">
        <f t="shared" si="564"/>
        <v>#DIV/0!</v>
      </c>
      <c r="AG417" s="53" t="e">
        <f t="shared" si="565"/>
        <v>#DIV/0!</v>
      </c>
      <c r="AH417" s="180">
        <v>0</v>
      </c>
      <c r="AI417" s="176">
        <v>0</v>
      </c>
      <c r="AJ417" s="176">
        <v>0</v>
      </c>
      <c r="AK417" s="56" t="e">
        <f t="shared" si="566"/>
        <v>#DIV/0!</v>
      </c>
      <c r="AL417" s="53" t="e">
        <f t="shared" si="567"/>
        <v>#DIV/0!</v>
      </c>
      <c r="AM417" s="180">
        <v>0</v>
      </c>
      <c r="AN417" s="176">
        <v>0</v>
      </c>
      <c r="AO417" s="176">
        <v>0</v>
      </c>
      <c r="AP417" s="56" t="e">
        <f t="shared" si="568"/>
        <v>#DIV/0!</v>
      </c>
      <c r="AQ417" s="53" t="e">
        <f t="shared" si="569"/>
        <v>#DIV/0!</v>
      </c>
      <c r="AR417" s="180">
        <v>0</v>
      </c>
      <c r="AS417" s="176">
        <v>0</v>
      </c>
      <c r="AT417" s="181">
        <v>0</v>
      </c>
      <c r="AU417" s="56" t="e">
        <f t="shared" si="570"/>
        <v>#DIV/0!</v>
      </c>
      <c r="AV417" s="53" t="e">
        <f t="shared" si="571"/>
        <v>#DIV/0!</v>
      </c>
      <c r="AW417" s="181">
        <v>0</v>
      </c>
      <c r="AX417" s="176">
        <v>0</v>
      </c>
      <c r="AY417" s="176">
        <v>0</v>
      </c>
      <c r="AZ417" s="56" t="e">
        <f t="shared" si="572"/>
        <v>#DIV/0!</v>
      </c>
      <c r="BA417" s="53" t="e">
        <f t="shared" si="573"/>
        <v>#DIV/0!</v>
      </c>
      <c r="BB417" s="176">
        <v>0</v>
      </c>
      <c r="BC417" s="176">
        <v>0</v>
      </c>
      <c r="BD417" s="176">
        <v>0</v>
      </c>
      <c r="BE417" s="56" t="e">
        <f t="shared" si="574"/>
        <v>#DIV/0!</v>
      </c>
      <c r="BF417" s="53" t="e">
        <f t="shared" si="575"/>
        <v>#DIV/0!</v>
      </c>
      <c r="BG417" s="176">
        <v>0</v>
      </c>
      <c r="BH417" s="176">
        <v>0</v>
      </c>
      <c r="BI417" s="176">
        <v>0</v>
      </c>
      <c r="BJ417" s="56" t="e">
        <f t="shared" si="576"/>
        <v>#DIV/0!</v>
      </c>
      <c r="BK417" s="57" t="e">
        <f t="shared" si="577"/>
        <v>#DIV/0!</v>
      </c>
      <c r="BL417" s="183">
        <v>0</v>
      </c>
      <c r="BM417" s="184">
        <v>0</v>
      </c>
      <c r="BN417" s="185">
        <v>0</v>
      </c>
      <c r="BO417" s="59" t="e">
        <f t="shared" si="578"/>
        <v>#DIV/0!</v>
      </c>
    </row>
    <row r="418" spans="2:67" ht="15" outlineLevel="1" x14ac:dyDescent="0.2">
      <c r="B418" s="306" t="s">
        <v>106</v>
      </c>
      <c r="C418" s="87" t="e">
        <f t="shared" ref="C418:C432" si="580">+(E418-D418)/D418</f>
        <v>#DIV/0!</v>
      </c>
      <c r="D418" s="693">
        <f>+IFERROR(D415/D413,0)</f>
        <v>0</v>
      </c>
      <c r="E418" s="617"/>
      <c r="F418" s="582"/>
      <c r="G418" s="89" t="e">
        <f t="shared" ref="G418:G432" si="581">+(F418-E418)/F418</f>
        <v>#DIV/0!</v>
      </c>
      <c r="H418" s="87" t="e">
        <f t="shared" ref="H418:H432" si="582">+(J418-I418)/I418</f>
        <v>#DIV/0!</v>
      </c>
      <c r="I418" s="507"/>
      <c r="J418" s="507"/>
      <c r="K418" s="507"/>
      <c r="L418" s="89" t="e">
        <f t="shared" ref="L418:L432" si="583">+(K418-J418)/K418</f>
        <v>#DIV/0!</v>
      </c>
      <c r="M418" s="87" t="e">
        <f t="shared" ref="M418:M432" si="584">+(O418-N418)/N418</f>
        <v>#DIV/0!</v>
      </c>
      <c r="N418" s="507"/>
      <c r="O418" s="507"/>
      <c r="P418" s="507"/>
      <c r="Q418" s="89" t="e">
        <f t="shared" ref="Q418:Q432" si="585">+(P418-O418)/P418</f>
        <v>#DIV/0!</v>
      </c>
      <c r="R418" s="87" t="e">
        <f t="shared" ref="R418:R432" si="586">+(T418-S418)/S418</f>
        <v>#DIV/0!</v>
      </c>
      <c r="S418" s="507"/>
      <c r="T418" s="507"/>
      <c r="U418" s="507"/>
      <c r="V418" s="89" t="e">
        <f t="shared" ref="V418:V432" si="587">+(U418-T418)/U418</f>
        <v>#DIV/0!</v>
      </c>
      <c r="W418" s="87" t="e">
        <f t="shared" ref="W418:W432" si="588">+(Y418-X418)/X418</f>
        <v>#DIV/0!</v>
      </c>
      <c r="X418" s="315"/>
      <c r="Y418" s="507"/>
      <c r="Z418" s="507"/>
      <c r="AA418" s="89" t="e">
        <f t="shared" ref="AA418:AA432" si="589">+(Z418-Y418)/Z418</f>
        <v>#DIV/0!</v>
      </c>
      <c r="AB418" s="87" t="e">
        <f t="shared" ref="AB418:AB432" si="590">+(AD418-AC418)/AC418</f>
        <v>#DIV/0!</v>
      </c>
      <c r="AC418" s="507"/>
      <c r="AD418" s="507"/>
      <c r="AE418" s="507"/>
      <c r="AF418" s="89" t="e">
        <f t="shared" ref="AF418:AF432" si="591">+(AE418-AD418)/AE418</f>
        <v>#DIV/0!</v>
      </c>
      <c r="AG418" s="87" t="e">
        <f t="shared" ref="AG418:AG432" si="592">+(AI418-AH418)/AH418</f>
        <v>#DIV/0!</v>
      </c>
      <c r="AH418" s="315"/>
      <c r="AI418" s="507"/>
      <c r="AJ418" s="507"/>
      <c r="AK418" s="89" t="e">
        <f t="shared" ref="AK418:AK432" si="593">+(AJ418-AI418)/AJ418</f>
        <v>#DIV/0!</v>
      </c>
      <c r="AL418" s="87" t="e">
        <f t="shared" ref="AL418:AL432" si="594">+(AN418-AM418)/AM418</f>
        <v>#DIV/0!</v>
      </c>
      <c r="AM418" s="315"/>
      <c r="AN418" s="507"/>
      <c r="AO418" s="507"/>
      <c r="AP418" s="89" t="e">
        <f t="shared" ref="AP418:AP432" si="595">+(AO418-AN418)/AO418</f>
        <v>#DIV/0!</v>
      </c>
      <c r="AQ418" s="87" t="e">
        <f t="shared" ref="AQ418:AQ432" si="596">+(AS418-AR418)/AR418</f>
        <v>#DIV/0!</v>
      </c>
      <c r="AR418" s="315"/>
      <c r="AS418" s="507"/>
      <c r="AT418" s="508"/>
      <c r="AU418" s="89" t="e">
        <f t="shared" ref="AU418:AU432" si="597">+(AT418-AS418)/AT418</f>
        <v>#DIV/0!</v>
      </c>
      <c r="AV418" s="87" t="e">
        <f t="shared" ref="AV418:AV432" si="598">+(AX418-AW418)/AW418</f>
        <v>#DIV/0!</v>
      </c>
      <c r="AW418" s="317"/>
      <c r="AX418" s="507"/>
      <c r="AY418" s="507"/>
      <c r="AZ418" s="89" t="e">
        <f t="shared" ref="AZ418:AZ432" si="599">+(AY418-AX418)/AY418</f>
        <v>#DIV/0!</v>
      </c>
      <c r="BA418" s="87" t="e">
        <f t="shared" ref="BA418:BA432" si="600">+(BC418-BB418)/BB418</f>
        <v>#DIV/0!</v>
      </c>
      <c r="BB418" s="507"/>
      <c r="BC418" s="507"/>
      <c r="BD418" s="507"/>
      <c r="BE418" s="89" t="e">
        <f t="shared" ref="BE418:BE432" si="601">+(BD418-BC418)/BD418</f>
        <v>#DIV/0!</v>
      </c>
      <c r="BF418" s="87" t="e">
        <f t="shared" ref="BF418:BF432" si="602">+(BH418-BG418)/BG418</f>
        <v>#DIV/0!</v>
      </c>
      <c r="BG418" s="507"/>
      <c r="BH418" s="507"/>
      <c r="BI418" s="507"/>
      <c r="BJ418" s="89" t="e">
        <f t="shared" ref="BJ418:BJ432" si="603">+(BI418-BH418)/BI418</f>
        <v>#DIV/0!</v>
      </c>
      <c r="BK418" s="91" t="e">
        <f t="shared" ref="BK418:BK432" si="604">+(BM418-BL418)/BL418</f>
        <v>#DIV/0!</v>
      </c>
      <c r="BL418" s="183"/>
      <c r="BM418" s="319"/>
      <c r="BN418" s="320"/>
      <c r="BO418" s="93" t="e">
        <f t="shared" ref="BO418:BO432" si="605">+(BN418-BM418)/BN418</f>
        <v>#DIV/0!</v>
      </c>
    </row>
    <row r="419" spans="2:67" ht="14.25" outlineLevel="1" x14ac:dyDescent="0.2">
      <c r="B419" s="306" t="s">
        <v>107</v>
      </c>
      <c r="C419" s="87" t="e">
        <f t="shared" si="580"/>
        <v>#DIV/0!</v>
      </c>
      <c r="D419" s="693">
        <f>+IFERROR(D416/D414,0)</f>
        <v>0</v>
      </c>
      <c r="E419" s="617"/>
      <c r="F419" s="582"/>
      <c r="G419" s="89" t="e">
        <f t="shared" si="581"/>
        <v>#DIV/0!</v>
      </c>
      <c r="H419" s="87" t="e">
        <f t="shared" si="582"/>
        <v>#DIV/0!</v>
      </c>
      <c r="I419" s="507"/>
      <c r="J419" s="507"/>
      <c r="K419" s="507"/>
      <c r="L419" s="89" t="e">
        <f t="shared" si="583"/>
        <v>#DIV/0!</v>
      </c>
      <c r="M419" s="87" t="e">
        <f t="shared" si="584"/>
        <v>#DIV/0!</v>
      </c>
      <c r="N419" s="507"/>
      <c r="O419" s="507"/>
      <c r="P419" s="507"/>
      <c r="Q419" s="89" t="e">
        <f t="shared" si="585"/>
        <v>#DIV/0!</v>
      </c>
      <c r="R419" s="87" t="e">
        <f t="shared" si="586"/>
        <v>#DIV/0!</v>
      </c>
      <c r="S419" s="507"/>
      <c r="T419" s="507"/>
      <c r="U419" s="507"/>
      <c r="V419" s="89" t="e">
        <f t="shared" si="587"/>
        <v>#DIV/0!</v>
      </c>
      <c r="W419" s="87" t="e">
        <f t="shared" si="588"/>
        <v>#DIV/0!</v>
      </c>
      <c r="X419" s="315"/>
      <c r="Y419" s="507"/>
      <c r="Z419" s="507"/>
      <c r="AA419" s="89" t="e">
        <f t="shared" si="589"/>
        <v>#DIV/0!</v>
      </c>
      <c r="AB419" s="87" t="e">
        <f t="shared" si="590"/>
        <v>#DIV/0!</v>
      </c>
      <c r="AC419" s="507"/>
      <c r="AD419" s="507"/>
      <c r="AE419" s="507"/>
      <c r="AF419" s="89" t="e">
        <f t="shared" si="591"/>
        <v>#DIV/0!</v>
      </c>
      <c r="AG419" s="87" t="e">
        <f t="shared" si="592"/>
        <v>#DIV/0!</v>
      </c>
      <c r="AH419" s="315"/>
      <c r="AI419" s="507"/>
      <c r="AJ419" s="507"/>
      <c r="AK419" s="89" t="e">
        <f t="shared" si="593"/>
        <v>#DIV/0!</v>
      </c>
      <c r="AL419" s="87" t="e">
        <f t="shared" si="594"/>
        <v>#DIV/0!</v>
      </c>
      <c r="AM419" s="315"/>
      <c r="AN419" s="507"/>
      <c r="AO419" s="507"/>
      <c r="AP419" s="89" t="e">
        <f t="shared" si="595"/>
        <v>#DIV/0!</v>
      </c>
      <c r="AQ419" s="87" t="e">
        <f t="shared" si="596"/>
        <v>#DIV/0!</v>
      </c>
      <c r="AR419" s="315"/>
      <c r="AS419" s="507"/>
      <c r="AT419" s="508"/>
      <c r="AU419" s="89" t="e">
        <f t="shared" si="597"/>
        <v>#DIV/0!</v>
      </c>
      <c r="AV419" s="87" t="e">
        <f t="shared" si="598"/>
        <v>#DIV/0!</v>
      </c>
      <c r="AW419" s="317"/>
      <c r="AX419" s="507"/>
      <c r="AY419" s="507"/>
      <c r="AZ419" s="89" t="e">
        <f t="shared" si="599"/>
        <v>#DIV/0!</v>
      </c>
      <c r="BA419" s="87" t="e">
        <f t="shared" si="600"/>
        <v>#DIV/0!</v>
      </c>
      <c r="BB419" s="507"/>
      <c r="BC419" s="507"/>
      <c r="BD419" s="507"/>
      <c r="BE419" s="89" t="e">
        <f t="shared" si="601"/>
        <v>#DIV/0!</v>
      </c>
      <c r="BF419" s="87" t="e">
        <f t="shared" si="602"/>
        <v>#DIV/0!</v>
      </c>
      <c r="BG419" s="507"/>
      <c r="BH419" s="507"/>
      <c r="BI419" s="507"/>
      <c r="BJ419" s="89" t="e">
        <f t="shared" si="603"/>
        <v>#DIV/0!</v>
      </c>
      <c r="BK419" s="91" t="e">
        <f t="shared" si="604"/>
        <v>#DIV/0!</v>
      </c>
      <c r="BL419" s="318"/>
      <c r="BM419" s="319"/>
      <c r="BN419" s="320"/>
      <c r="BO419" s="93" t="e">
        <f t="shared" si="605"/>
        <v>#DIV/0!</v>
      </c>
    </row>
    <row r="420" spans="2:67" ht="14.25" outlineLevel="1" x14ac:dyDescent="0.2">
      <c r="B420" s="306" t="s">
        <v>108</v>
      </c>
      <c r="C420" s="87" t="e">
        <f t="shared" si="580"/>
        <v>#DIV/0!</v>
      </c>
      <c r="D420" s="692">
        <f>+IFERROR(D417/D412,0)</f>
        <v>0</v>
      </c>
      <c r="E420" s="614"/>
      <c r="F420" s="579"/>
      <c r="G420" s="89" t="e">
        <f t="shared" si="581"/>
        <v>#DIV/0!</v>
      </c>
      <c r="H420" s="87" t="e">
        <f t="shared" si="582"/>
        <v>#DIV/0!</v>
      </c>
      <c r="I420" s="316"/>
      <c r="J420" s="316"/>
      <c r="K420" s="316"/>
      <c r="L420" s="89" t="e">
        <f t="shared" si="583"/>
        <v>#DIV/0!</v>
      </c>
      <c r="M420" s="87" t="e">
        <f t="shared" si="584"/>
        <v>#DIV/0!</v>
      </c>
      <c r="N420" s="316"/>
      <c r="O420" s="316"/>
      <c r="P420" s="316"/>
      <c r="Q420" s="89" t="e">
        <f t="shared" si="585"/>
        <v>#DIV/0!</v>
      </c>
      <c r="R420" s="87" t="e">
        <f t="shared" si="586"/>
        <v>#DIV/0!</v>
      </c>
      <c r="S420" s="316"/>
      <c r="T420" s="316"/>
      <c r="U420" s="316"/>
      <c r="V420" s="89" t="e">
        <f t="shared" si="587"/>
        <v>#DIV/0!</v>
      </c>
      <c r="W420" s="87" t="e">
        <f t="shared" si="588"/>
        <v>#DIV/0!</v>
      </c>
      <c r="X420" s="315"/>
      <c r="Y420" s="316"/>
      <c r="Z420" s="316"/>
      <c r="AA420" s="89" t="e">
        <f t="shared" si="589"/>
        <v>#DIV/0!</v>
      </c>
      <c r="AB420" s="87" t="e">
        <f t="shared" si="590"/>
        <v>#DIV/0!</v>
      </c>
      <c r="AC420" s="316"/>
      <c r="AD420" s="316"/>
      <c r="AE420" s="316"/>
      <c r="AF420" s="89" t="e">
        <f t="shared" si="591"/>
        <v>#DIV/0!</v>
      </c>
      <c r="AG420" s="87" t="e">
        <f t="shared" si="592"/>
        <v>#DIV/0!</v>
      </c>
      <c r="AH420" s="315"/>
      <c r="AI420" s="316"/>
      <c r="AJ420" s="316"/>
      <c r="AK420" s="89" t="e">
        <f t="shared" si="593"/>
        <v>#DIV/0!</v>
      </c>
      <c r="AL420" s="87" t="e">
        <f t="shared" si="594"/>
        <v>#DIV/0!</v>
      </c>
      <c r="AM420" s="315"/>
      <c r="AN420" s="316"/>
      <c r="AO420" s="316"/>
      <c r="AP420" s="89" t="e">
        <f t="shared" si="595"/>
        <v>#DIV/0!</v>
      </c>
      <c r="AQ420" s="87" t="e">
        <f t="shared" si="596"/>
        <v>#DIV/0!</v>
      </c>
      <c r="AR420" s="315"/>
      <c r="AS420" s="316"/>
      <c r="AT420" s="317"/>
      <c r="AU420" s="89" t="e">
        <f t="shared" si="597"/>
        <v>#DIV/0!</v>
      </c>
      <c r="AV420" s="87" t="e">
        <f t="shared" si="598"/>
        <v>#DIV/0!</v>
      </c>
      <c r="AW420" s="317"/>
      <c r="AX420" s="316"/>
      <c r="AY420" s="316"/>
      <c r="AZ420" s="89" t="e">
        <f t="shared" si="599"/>
        <v>#DIV/0!</v>
      </c>
      <c r="BA420" s="87" t="e">
        <f t="shared" si="600"/>
        <v>#DIV/0!</v>
      </c>
      <c r="BB420" s="316"/>
      <c r="BC420" s="316"/>
      <c r="BD420" s="316"/>
      <c r="BE420" s="89" t="e">
        <f t="shared" si="601"/>
        <v>#DIV/0!</v>
      </c>
      <c r="BF420" s="87" t="e">
        <f t="shared" si="602"/>
        <v>#DIV/0!</v>
      </c>
      <c r="BG420" s="316"/>
      <c r="BH420" s="316"/>
      <c r="BI420" s="316"/>
      <c r="BJ420" s="89" t="e">
        <f t="shared" si="603"/>
        <v>#DIV/0!</v>
      </c>
      <c r="BK420" s="91" t="e">
        <f t="shared" si="604"/>
        <v>#DIV/0!</v>
      </c>
      <c r="BL420" s="318"/>
      <c r="BM420" s="319"/>
      <c r="BN420" s="320"/>
      <c r="BO420" s="93" t="e">
        <f t="shared" si="605"/>
        <v>#DIV/0!</v>
      </c>
    </row>
    <row r="421" spans="2:67" ht="14.25" outlineLevel="1" x14ac:dyDescent="0.2">
      <c r="B421" s="306"/>
      <c r="C421" s="41" t="e">
        <f t="shared" si="580"/>
        <v>#DIV/0!</v>
      </c>
      <c r="D421" s="579"/>
      <c r="E421" s="614"/>
      <c r="F421" s="579"/>
      <c r="G421" s="43" t="e">
        <f t="shared" si="581"/>
        <v>#DIV/0!</v>
      </c>
      <c r="H421" s="41" t="e">
        <f t="shared" si="582"/>
        <v>#DIV/0!</v>
      </c>
      <c r="I421" s="316"/>
      <c r="J421" s="316"/>
      <c r="K421" s="316"/>
      <c r="L421" s="43" t="e">
        <f t="shared" si="583"/>
        <v>#DIV/0!</v>
      </c>
      <c r="M421" s="41" t="e">
        <f t="shared" si="584"/>
        <v>#DIV/0!</v>
      </c>
      <c r="N421" s="316"/>
      <c r="O421" s="316"/>
      <c r="P421" s="316"/>
      <c r="Q421" s="43" t="e">
        <f t="shared" si="585"/>
        <v>#DIV/0!</v>
      </c>
      <c r="R421" s="41" t="e">
        <f t="shared" si="586"/>
        <v>#DIV/0!</v>
      </c>
      <c r="S421" s="316"/>
      <c r="T421" s="316"/>
      <c r="U421" s="316"/>
      <c r="V421" s="43" t="e">
        <f t="shared" si="587"/>
        <v>#DIV/0!</v>
      </c>
      <c r="W421" s="41" t="e">
        <f t="shared" si="588"/>
        <v>#DIV/0!</v>
      </c>
      <c r="X421" s="315"/>
      <c r="Y421" s="316"/>
      <c r="Z421" s="316"/>
      <c r="AA421" s="43" t="e">
        <f t="shared" si="589"/>
        <v>#DIV/0!</v>
      </c>
      <c r="AB421" s="41" t="e">
        <f t="shared" si="590"/>
        <v>#DIV/0!</v>
      </c>
      <c r="AC421" s="316"/>
      <c r="AD421" s="316"/>
      <c r="AE421" s="316"/>
      <c r="AF421" s="43" t="e">
        <f t="shared" si="591"/>
        <v>#DIV/0!</v>
      </c>
      <c r="AG421" s="41" t="e">
        <f t="shared" si="592"/>
        <v>#DIV/0!</v>
      </c>
      <c r="AH421" s="315"/>
      <c r="AI421" s="316"/>
      <c r="AJ421" s="316"/>
      <c r="AK421" s="43" t="e">
        <f t="shared" si="593"/>
        <v>#DIV/0!</v>
      </c>
      <c r="AL421" s="41" t="e">
        <f t="shared" si="594"/>
        <v>#DIV/0!</v>
      </c>
      <c r="AM421" s="315"/>
      <c r="AN421" s="316"/>
      <c r="AO421" s="316"/>
      <c r="AP421" s="43" t="e">
        <f t="shared" si="595"/>
        <v>#DIV/0!</v>
      </c>
      <c r="AQ421" s="41" t="e">
        <f t="shared" si="596"/>
        <v>#DIV/0!</v>
      </c>
      <c r="AR421" s="315"/>
      <c r="AS421" s="316"/>
      <c r="AT421" s="317"/>
      <c r="AU421" s="43" t="e">
        <f t="shared" si="597"/>
        <v>#DIV/0!</v>
      </c>
      <c r="AV421" s="41" t="e">
        <f t="shared" si="598"/>
        <v>#DIV/0!</v>
      </c>
      <c r="AW421" s="317"/>
      <c r="AX421" s="316"/>
      <c r="AY421" s="316"/>
      <c r="AZ421" s="43" t="e">
        <f t="shared" si="599"/>
        <v>#DIV/0!</v>
      </c>
      <c r="BA421" s="41" t="e">
        <f t="shared" si="600"/>
        <v>#DIV/0!</v>
      </c>
      <c r="BB421" s="316"/>
      <c r="BC421" s="316"/>
      <c r="BD421" s="316"/>
      <c r="BE421" s="43" t="e">
        <f t="shared" si="601"/>
        <v>#DIV/0!</v>
      </c>
      <c r="BF421" s="41" t="e">
        <f t="shared" si="602"/>
        <v>#DIV/0!</v>
      </c>
      <c r="BG421" s="316"/>
      <c r="BH421" s="316"/>
      <c r="BI421" s="316"/>
      <c r="BJ421" s="43" t="e">
        <f t="shared" si="603"/>
        <v>#DIV/0!</v>
      </c>
      <c r="BK421" s="45" t="e">
        <f t="shared" si="604"/>
        <v>#DIV/0!</v>
      </c>
      <c r="BL421" s="318"/>
      <c r="BM421" s="319"/>
      <c r="BN421" s="320"/>
      <c r="BO421" s="49" t="e">
        <f t="shared" si="605"/>
        <v>#DIV/0!</v>
      </c>
    </row>
    <row r="422" spans="2:67" ht="15" outlineLevel="1" x14ac:dyDescent="0.2">
      <c r="B422" s="504" t="s">
        <v>129</v>
      </c>
      <c r="C422" s="41" t="e">
        <f t="shared" si="580"/>
        <v>#DIV/0!</v>
      </c>
      <c r="D422" s="577"/>
      <c r="E422" s="611"/>
      <c r="F422" s="577"/>
      <c r="G422" s="43" t="e">
        <f t="shared" si="581"/>
        <v>#DIV/0!</v>
      </c>
      <c r="H422" s="41" t="e">
        <f t="shared" si="582"/>
        <v>#DIV/0!</v>
      </c>
      <c r="I422" s="300"/>
      <c r="J422" s="300"/>
      <c r="K422" s="300"/>
      <c r="L422" s="43" t="e">
        <f t="shared" si="583"/>
        <v>#DIV/0!</v>
      </c>
      <c r="M422" s="41" t="e">
        <f t="shared" si="584"/>
        <v>#DIV/0!</v>
      </c>
      <c r="N422" s="300"/>
      <c r="O422" s="300"/>
      <c r="P422" s="300"/>
      <c r="Q422" s="43" t="e">
        <f t="shared" si="585"/>
        <v>#DIV/0!</v>
      </c>
      <c r="R422" s="41" t="e">
        <f t="shared" si="586"/>
        <v>#DIV/0!</v>
      </c>
      <c r="S422" s="300"/>
      <c r="T422" s="300"/>
      <c r="U422" s="300"/>
      <c r="V422" s="43" t="e">
        <f t="shared" si="587"/>
        <v>#DIV/0!</v>
      </c>
      <c r="W422" s="41" t="e">
        <f t="shared" si="588"/>
        <v>#DIV/0!</v>
      </c>
      <c r="X422" s="305"/>
      <c r="Y422" s="300"/>
      <c r="Z422" s="300"/>
      <c r="AA422" s="43" t="e">
        <f t="shared" si="589"/>
        <v>#DIV/0!</v>
      </c>
      <c r="AB422" s="41" t="e">
        <f t="shared" si="590"/>
        <v>#DIV/0!</v>
      </c>
      <c r="AC422" s="300"/>
      <c r="AD422" s="300"/>
      <c r="AE422" s="300"/>
      <c r="AF422" s="43" t="e">
        <f t="shared" si="591"/>
        <v>#DIV/0!</v>
      </c>
      <c r="AG422" s="41" t="e">
        <f t="shared" si="592"/>
        <v>#DIV/0!</v>
      </c>
      <c r="AH422" s="305"/>
      <c r="AI422" s="300"/>
      <c r="AJ422" s="300"/>
      <c r="AK422" s="43" t="e">
        <f t="shared" si="593"/>
        <v>#DIV/0!</v>
      </c>
      <c r="AL422" s="41" t="e">
        <f t="shared" si="594"/>
        <v>#DIV/0!</v>
      </c>
      <c r="AM422" s="305"/>
      <c r="AN422" s="300"/>
      <c r="AO422" s="300"/>
      <c r="AP422" s="43" t="e">
        <f t="shared" si="595"/>
        <v>#DIV/0!</v>
      </c>
      <c r="AQ422" s="41" t="e">
        <f t="shared" si="596"/>
        <v>#DIV/0!</v>
      </c>
      <c r="AR422" s="305"/>
      <c r="AS422" s="300"/>
      <c r="AT422" s="301"/>
      <c r="AU422" s="43" t="e">
        <f t="shared" si="597"/>
        <v>#DIV/0!</v>
      </c>
      <c r="AV422" s="41" t="e">
        <f t="shared" si="598"/>
        <v>#DIV/0!</v>
      </c>
      <c r="AW422" s="301"/>
      <c r="AX422" s="300"/>
      <c r="AY422" s="300"/>
      <c r="AZ422" s="43" t="e">
        <f t="shared" si="599"/>
        <v>#DIV/0!</v>
      </c>
      <c r="BA422" s="41" t="e">
        <f t="shared" si="600"/>
        <v>#DIV/0!</v>
      </c>
      <c r="BB422" s="300"/>
      <c r="BC422" s="300"/>
      <c r="BD422" s="300"/>
      <c r="BE422" s="43" t="e">
        <f t="shared" si="601"/>
        <v>#DIV/0!</v>
      </c>
      <c r="BF422" s="41" t="e">
        <f t="shared" si="602"/>
        <v>#DIV/0!</v>
      </c>
      <c r="BG422" s="300"/>
      <c r="BH422" s="300"/>
      <c r="BI422" s="300"/>
      <c r="BJ422" s="43" t="e">
        <f t="shared" si="603"/>
        <v>#DIV/0!</v>
      </c>
      <c r="BK422" s="45" t="e">
        <f t="shared" si="604"/>
        <v>#DIV/0!</v>
      </c>
      <c r="BL422" s="302"/>
      <c r="BM422" s="303"/>
      <c r="BN422" s="304"/>
      <c r="BO422" s="49" t="e">
        <f t="shared" si="605"/>
        <v>#DIV/0!</v>
      </c>
    </row>
    <row r="423" spans="2:67" ht="15" outlineLevel="1" x14ac:dyDescent="0.2">
      <c r="B423" s="175" t="s">
        <v>97</v>
      </c>
      <c r="C423" s="53" t="e">
        <f t="shared" si="580"/>
        <v>#DIV/0!</v>
      </c>
      <c r="D423" s="682">
        <f>+D424+D425</f>
        <v>0</v>
      </c>
      <c r="E423" s="593">
        <v>0</v>
      </c>
      <c r="F423" s="561">
        <v>0</v>
      </c>
      <c r="G423" s="56" t="e">
        <f t="shared" si="581"/>
        <v>#DIV/0!</v>
      </c>
      <c r="H423" s="53" t="e">
        <f t="shared" si="582"/>
        <v>#DIV/0!</v>
      </c>
      <c r="I423" s="176">
        <v>0</v>
      </c>
      <c r="J423" s="176">
        <v>0</v>
      </c>
      <c r="K423" s="176">
        <v>0</v>
      </c>
      <c r="L423" s="56" t="e">
        <f t="shared" si="583"/>
        <v>#DIV/0!</v>
      </c>
      <c r="M423" s="53" t="e">
        <f t="shared" si="584"/>
        <v>#DIV/0!</v>
      </c>
      <c r="N423" s="176">
        <v>0</v>
      </c>
      <c r="O423" s="176">
        <v>0</v>
      </c>
      <c r="P423" s="176">
        <v>0</v>
      </c>
      <c r="Q423" s="56" t="e">
        <f t="shared" si="585"/>
        <v>#DIV/0!</v>
      </c>
      <c r="R423" s="53" t="e">
        <f t="shared" si="586"/>
        <v>#DIV/0!</v>
      </c>
      <c r="S423" s="176">
        <v>0</v>
      </c>
      <c r="T423" s="176">
        <v>0</v>
      </c>
      <c r="U423" s="176">
        <v>0</v>
      </c>
      <c r="V423" s="56" t="e">
        <f t="shared" si="587"/>
        <v>#DIV/0!</v>
      </c>
      <c r="W423" s="53" t="e">
        <f t="shared" si="588"/>
        <v>#DIV/0!</v>
      </c>
      <c r="X423" s="180">
        <v>0</v>
      </c>
      <c r="Y423" s="176">
        <v>0</v>
      </c>
      <c r="Z423" s="176">
        <v>0</v>
      </c>
      <c r="AA423" s="56" t="e">
        <f t="shared" si="589"/>
        <v>#DIV/0!</v>
      </c>
      <c r="AB423" s="53" t="e">
        <f t="shared" si="590"/>
        <v>#DIV/0!</v>
      </c>
      <c r="AC423" s="176">
        <v>0</v>
      </c>
      <c r="AD423" s="176">
        <v>0</v>
      </c>
      <c r="AE423" s="176">
        <v>0</v>
      </c>
      <c r="AF423" s="56" t="e">
        <f t="shared" si="591"/>
        <v>#DIV/0!</v>
      </c>
      <c r="AG423" s="53" t="e">
        <f t="shared" si="592"/>
        <v>#DIV/0!</v>
      </c>
      <c r="AH423" s="180">
        <v>0</v>
      </c>
      <c r="AI423" s="176">
        <v>0</v>
      </c>
      <c r="AJ423" s="176">
        <v>0</v>
      </c>
      <c r="AK423" s="56" t="e">
        <f t="shared" si="593"/>
        <v>#DIV/0!</v>
      </c>
      <c r="AL423" s="53" t="e">
        <f t="shared" si="594"/>
        <v>#DIV/0!</v>
      </c>
      <c r="AM423" s="180">
        <v>0</v>
      </c>
      <c r="AN423" s="176">
        <v>0</v>
      </c>
      <c r="AO423" s="176">
        <v>0</v>
      </c>
      <c r="AP423" s="56" t="e">
        <f t="shared" si="595"/>
        <v>#DIV/0!</v>
      </c>
      <c r="AQ423" s="53" t="e">
        <f t="shared" si="596"/>
        <v>#DIV/0!</v>
      </c>
      <c r="AR423" s="180">
        <v>0</v>
      </c>
      <c r="AS423" s="176">
        <v>0</v>
      </c>
      <c r="AT423" s="181">
        <v>0</v>
      </c>
      <c r="AU423" s="56" t="e">
        <f t="shared" si="597"/>
        <v>#DIV/0!</v>
      </c>
      <c r="AV423" s="53" t="e">
        <f t="shared" si="598"/>
        <v>#DIV/0!</v>
      </c>
      <c r="AW423" s="181">
        <v>0</v>
      </c>
      <c r="AX423" s="176">
        <v>0</v>
      </c>
      <c r="AY423" s="176">
        <v>0</v>
      </c>
      <c r="AZ423" s="56" t="e">
        <f t="shared" si="599"/>
        <v>#DIV/0!</v>
      </c>
      <c r="BA423" s="53" t="e">
        <f t="shared" si="600"/>
        <v>#DIV/0!</v>
      </c>
      <c r="BB423" s="176">
        <v>0</v>
      </c>
      <c r="BC423" s="176">
        <v>0</v>
      </c>
      <c r="BD423" s="176">
        <v>0</v>
      </c>
      <c r="BE423" s="56" t="e">
        <f t="shared" si="601"/>
        <v>#DIV/0!</v>
      </c>
      <c r="BF423" s="53" t="e">
        <f t="shared" si="602"/>
        <v>#DIV/0!</v>
      </c>
      <c r="BG423" s="176">
        <v>0</v>
      </c>
      <c r="BH423" s="176">
        <v>0</v>
      </c>
      <c r="BI423" s="176">
        <v>0</v>
      </c>
      <c r="BJ423" s="56" t="e">
        <f t="shared" si="603"/>
        <v>#DIV/0!</v>
      </c>
      <c r="BK423" s="57" t="e">
        <f t="shared" si="604"/>
        <v>#DIV/0!</v>
      </c>
      <c r="BL423" s="183">
        <v>0</v>
      </c>
      <c r="BM423" s="184">
        <v>0</v>
      </c>
      <c r="BN423" s="185">
        <v>0</v>
      </c>
      <c r="BO423" s="59" t="e">
        <f t="shared" si="605"/>
        <v>#DIV/0!</v>
      </c>
    </row>
    <row r="424" spans="2:67" ht="15" outlineLevel="1" x14ac:dyDescent="0.2">
      <c r="B424" s="218" t="s">
        <v>98</v>
      </c>
      <c r="C424" s="41" t="e">
        <f t="shared" si="580"/>
        <v>#DIV/0!</v>
      </c>
      <c r="D424" s="578">
        <v>0</v>
      </c>
      <c r="E424" s="612"/>
      <c r="F424" s="578"/>
      <c r="G424" s="43" t="e">
        <f t="shared" si="581"/>
        <v>#DIV/0!</v>
      </c>
      <c r="H424" s="41" t="e">
        <f t="shared" si="582"/>
        <v>#DIV/0!</v>
      </c>
      <c r="I424" s="499"/>
      <c r="J424" s="499"/>
      <c r="K424" s="499"/>
      <c r="L424" s="43" t="e">
        <f t="shared" si="583"/>
        <v>#DIV/0!</v>
      </c>
      <c r="M424" s="41" t="e">
        <f t="shared" si="584"/>
        <v>#DIV/0!</v>
      </c>
      <c r="N424" s="499"/>
      <c r="O424" s="499"/>
      <c r="P424" s="499"/>
      <c r="Q424" s="43" t="e">
        <f t="shared" si="585"/>
        <v>#DIV/0!</v>
      </c>
      <c r="R424" s="41" t="e">
        <f t="shared" si="586"/>
        <v>#DIV/0!</v>
      </c>
      <c r="S424" s="499"/>
      <c r="T424" s="499"/>
      <c r="U424" s="499"/>
      <c r="V424" s="43" t="e">
        <f t="shared" si="587"/>
        <v>#DIV/0!</v>
      </c>
      <c r="W424" s="41" t="e">
        <f t="shared" si="588"/>
        <v>#DIV/0!</v>
      </c>
      <c r="X424" s="245"/>
      <c r="Y424" s="499"/>
      <c r="Z424" s="499"/>
      <c r="AA424" s="43" t="e">
        <f t="shared" si="589"/>
        <v>#DIV/0!</v>
      </c>
      <c r="AB424" s="41" t="e">
        <f t="shared" si="590"/>
        <v>#DIV/0!</v>
      </c>
      <c r="AC424" s="499"/>
      <c r="AD424" s="499"/>
      <c r="AE424" s="499"/>
      <c r="AF424" s="43" t="e">
        <f t="shared" si="591"/>
        <v>#DIV/0!</v>
      </c>
      <c r="AG424" s="41" t="e">
        <f t="shared" si="592"/>
        <v>#DIV/0!</v>
      </c>
      <c r="AH424" s="245"/>
      <c r="AI424" s="499"/>
      <c r="AJ424" s="499"/>
      <c r="AK424" s="43" t="e">
        <f t="shared" si="593"/>
        <v>#DIV/0!</v>
      </c>
      <c r="AL424" s="41" t="e">
        <f t="shared" si="594"/>
        <v>#DIV/0!</v>
      </c>
      <c r="AM424" s="245"/>
      <c r="AN424" s="499"/>
      <c r="AO424" s="499"/>
      <c r="AP424" s="43" t="e">
        <f t="shared" si="595"/>
        <v>#DIV/0!</v>
      </c>
      <c r="AQ424" s="41" t="e">
        <f t="shared" si="596"/>
        <v>#DIV/0!</v>
      </c>
      <c r="AR424" s="245"/>
      <c r="AS424" s="499"/>
      <c r="AT424" s="500"/>
      <c r="AU424" s="43" t="e">
        <f t="shared" si="597"/>
        <v>#DIV/0!</v>
      </c>
      <c r="AV424" s="41" t="e">
        <f t="shared" si="598"/>
        <v>#DIV/0!</v>
      </c>
      <c r="AW424" s="246"/>
      <c r="AX424" s="499"/>
      <c r="AY424" s="499"/>
      <c r="AZ424" s="43" t="e">
        <f t="shared" si="599"/>
        <v>#DIV/0!</v>
      </c>
      <c r="BA424" s="41" t="e">
        <f t="shared" si="600"/>
        <v>#DIV/0!</v>
      </c>
      <c r="BB424" s="499"/>
      <c r="BC424" s="499"/>
      <c r="BD424" s="499"/>
      <c r="BE424" s="43" t="e">
        <f t="shared" si="601"/>
        <v>#DIV/0!</v>
      </c>
      <c r="BF424" s="41" t="e">
        <f t="shared" si="602"/>
        <v>#DIV/0!</v>
      </c>
      <c r="BG424" s="499"/>
      <c r="BH424" s="499"/>
      <c r="BI424" s="499"/>
      <c r="BJ424" s="43" t="e">
        <f t="shared" si="603"/>
        <v>#DIV/0!</v>
      </c>
      <c r="BK424" s="45" t="e">
        <f t="shared" si="604"/>
        <v>#DIV/0!</v>
      </c>
      <c r="BL424" s="247">
        <v>0</v>
      </c>
      <c r="BM424" s="248">
        <v>0</v>
      </c>
      <c r="BN424" s="249">
        <v>0</v>
      </c>
      <c r="BO424" s="49" t="e">
        <f t="shared" si="605"/>
        <v>#DIV/0!</v>
      </c>
    </row>
    <row r="425" spans="2:67" ht="15" outlineLevel="1" x14ac:dyDescent="0.2">
      <c r="B425" s="218" t="s">
        <v>102</v>
      </c>
      <c r="C425" s="41" t="e">
        <f t="shared" si="580"/>
        <v>#DIV/0!</v>
      </c>
      <c r="D425" s="570">
        <v>0</v>
      </c>
      <c r="E425" s="603">
        <v>0</v>
      </c>
      <c r="F425" s="570">
        <v>0</v>
      </c>
      <c r="G425" s="43" t="e">
        <f t="shared" si="581"/>
        <v>#DIV/0!</v>
      </c>
      <c r="H425" s="41" t="e">
        <f t="shared" si="582"/>
        <v>#DIV/0!</v>
      </c>
      <c r="I425" s="244">
        <v>0</v>
      </c>
      <c r="J425" s="244">
        <v>0</v>
      </c>
      <c r="K425" s="244">
        <v>0</v>
      </c>
      <c r="L425" s="43" t="e">
        <f t="shared" si="583"/>
        <v>#DIV/0!</v>
      </c>
      <c r="M425" s="41" t="e">
        <f t="shared" si="584"/>
        <v>#DIV/0!</v>
      </c>
      <c r="N425" s="244">
        <v>0</v>
      </c>
      <c r="O425" s="244">
        <v>0</v>
      </c>
      <c r="P425" s="244">
        <v>0</v>
      </c>
      <c r="Q425" s="43" t="e">
        <f t="shared" si="585"/>
        <v>#DIV/0!</v>
      </c>
      <c r="R425" s="41" t="e">
        <f t="shared" si="586"/>
        <v>#DIV/0!</v>
      </c>
      <c r="S425" s="244">
        <v>0</v>
      </c>
      <c r="T425" s="244">
        <v>0</v>
      </c>
      <c r="U425" s="244">
        <v>0</v>
      </c>
      <c r="V425" s="43" t="e">
        <f t="shared" si="587"/>
        <v>#DIV/0!</v>
      </c>
      <c r="W425" s="41" t="e">
        <f t="shared" si="588"/>
        <v>#DIV/0!</v>
      </c>
      <c r="X425" s="245">
        <v>0</v>
      </c>
      <c r="Y425" s="244">
        <v>0</v>
      </c>
      <c r="Z425" s="244">
        <v>0</v>
      </c>
      <c r="AA425" s="43" t="e">
        <f t="shared" si="589"/>
        <v>#DIV/0!</v>
      </c>
      <c r="AB425" s="41" t="e">
        <f t="shared" si="590"/>
        <v>#DIV/0!</v>
      </c>
      <c r="AC425" s="244">
        <v>0</v>
      </c>
      <c r="AD425" s="244">
        <v>0</v>
      </c>
      <c r="AE425" s="244">
        <v>0</v>
      </c>
      <c r="AF425" s="43" t="e">
        <f t="shared" si="591"/>
        <v>#DIV/0!</v>
      </c>
      <c r="AG425" s="41" t="e">
        <f t="shared" si="592"/>
        <v>#DIV/0!</v>
      </c>
      <c r="AH425" s="245">
        <v>0</v>
      </c>
      <c r="AI425" s="244">
        <v>0</v>
      </c>
      <c r="AJ425" s="244">
        <v>0</v>
      </c>
      <c r="AK425" s="43" t="e">
        <f t="shared" si="593"/>
        <v>#DIV/0!</v>
      </c>
      <c r="AL425" s="41" t="e">
        <f t="shared" si="594"/>
        <v>#DIV/0!</v>
      </c>
      <c r="AM425" s="245">
        <v>0</v>
      </c>
      <c r="AN425" s="244">
        <v>0</v>
      </c>
      <c r="AO425" s="244">
        <v>0</v>
      </c>
      <c r="AP425" s="43" t="e">
        <f t="shared" si="595"/>
        <v>#DIV/0!</v>
      </c>
      <c r="AQ425" s="41" t="e">
        <f t="shared" si="596"/>
        <v>#DIV/0!</v>
      </c>
      <c r="AR425" s="245">
        <v>0</v>
      </c>
      <c r="AS425" s="244">
        <v>0</v>
      </c>
      <c r="AT425" s="246">
        <v>0</v>
      </c>
      <c r="AU425" s="43" t="e">
        <f t="shared" si="597"/>
        <v>#DIV/0!</v>
      </c>
      <c r="AV425" s="41" t="e">
        <f t="shared" si="598"/>
        <v>#DIV/0!</v>
      </c>
      <c r="AW425" s="246">
        <v>0</v>
      </c>
      <c r="AX425" s="244">
        <v>0</v>
      </c>
      <c r="AY425" s="244">
        <v>0</v>
      </c>
      <c r="AZ425" s="43" t="e">
        <f t="shared" si="599"/>
        <v>#DIV/0!</v>
      </c>
      <c r="BA425" s="41" t="e">
        <f t="shared" si="600"/>
        <v>#DIV/0!</v>
      </c>
      <c r="BB425" s="244">
        <v>0</v>
      </c>
      <c r="BC425" s="244">
        <v>0</v>
      </c>
      <c r="BD425" s="244">
        <v>0</v>
      </c>
      <c r="BE425" s="43" t="e">
        <f t="shared" si="601"/>
        <v>#DIV/0!</v>
      </c>
      <c r="BF425" s="41" t="e">
        <f t="shared" si="602"/>
        <v>#DIV/0!</v>
      </c>
      <c r="BG425" s="244">
        <v>0</v>
      </c>
      <c r="BH425" s="244">
        <v>0</v>
      </c>
      <c r="BI425" s="244">
        <v>0</v>
      </c>
      <c r="BJ425" s="43" t="e">
        <f t="shared" si="603"/>
        <v>#DIV/0!</v>
      </c>
      <c r="BK425" s="45" t="e">
        <f t="shared" si="604"/>
        <v>#DIV/0!</v>
      </c>
      <c r="BL425" s="247">
        <v>0</v>
      </c>
      <c r="BM425" s="248">
        <v>0</v>
      </c>
      <c r="BN425" s="249">
        <v>0</v>
      </c>
      <c r="BO425" s="49" t="e">
        <f t="shared" si="605"/>
        <v>#DIV/0!</v>
      </c>
    </row>
    <row r="426" spans="2:67" ht="14.25" outlineLevel="1" x14ac:dyDescent="0.2">
      <c r="B426" s="295" t="s">
        <v>123</v>
      </c>
      <c r="C426" s="41" t="e">
        <f t="shared" si="580"/>
        <v>#DIV/0!</v>
      </c>
      <c r="D426" s="581"/>
      <c r="E426" s="616"/>
      <c r="F426" s="581"/>
      <c r="G426" s="43" t="e">
        <f t="shared" si="581"/>
        <v>#DIV/0!</v>
      </c>
      <c r="H426" s="41" t="e">
        <f t="shared" si="582"/>
        <v>#DIV/0!</v>
      </c>
      <c r="I426" s="505"/>
      <c r="J426" s="505"/>
      <c r="K426" s="505"/>
      <c r="L426" s="43" t="e">
        <f t="shared" si="583"/>
        <v>#DIV/0!</v>
      </c>
      <c r="M426" s="41" t="e">
        <f t="shared" si="584"/>
        <v>#DIV/0!</v>
      </c>
      <c r="N426" s="505"/>
      <c r="O426" s="505"/>
      <c r="P426" s="505"/>
      <c r="Q426" s="43" t="e">
        <f t="shared" si="585"/>
        <v>#DIV/0!</v>
      </c>
      <c r="R426" s="41" t="e">
        <f t="shared" si="586"/>
        <v>#DIV/0!</v>
      </c>
      <c r="S426" s="505"/>
      <c r="T426" s="505"/>
      <c r="U426" s="505"/>
      <c r="V426" s="43" t="e">
        <f t="shared" si="587"/>
        <v>#DIV/0!</v>
      </c>
      <c r="W426" s="41" t="e">
        <f t="shared" si="588"/>
        <v>#DIV/0!</v>
      </c>
      <c r="X426" s="321"/>
      <c r="Y426" s="505"/>
      <c r="Z426" s="505"/>
      <c r="AA426" s="43" t="e">
        <f t="shared" si="589"/>
        <v>#DIV/0!</v>
      </c>
      <c r="AB426" s="41" t="e">
        <f t="shared" si="590"/>
        <v>#DIV/0!</v>
      </c>
      <c r="AC426" s="505"/>
      <c r="AD426" s="505"/>
      <c r="AE426" s="505"/>
      <c r="AF426" s="43" t="e">
        <f t="shared" si="591"/>
        <v>#DIV/0!</v>
      </c>
      <c r="AG426" s="41" t="e">
        <f t="shared" si="592"/>
        <v>#DIV/0!</v>
      </c>
      <c r="AH426" s="321"/>
      <c r="AI426" s="505"/>
      <c r="AJ426" s="505"/>
      <c r="AK426" s="43" t="e">
        <f t="shared" si="593"/>
        <v>#DIV/0!</v>
      </c>
      <c r="AL426" s="41" t="e">
        <f t="shared" si="594"/>
        <v>#DIV/0!</v>
      </c>
      <c r="AM426" s="321"/>
      <c r="AN426" s="505"/>
      <c r="AO426" s="505"/>
      <c r="AP426" s="43" t="e">
        <f t="shared" si="595"/>
        <v>#DIV/0!</v>
      </c>
      <c r="AQ426" s="41" t="e">
        <f t="shared" si="596"/>
        <v>#DIV/0!</v>
      </c>
      <c r="AR426" s="321"/>
      <c r="AS426" s="505"/>
      <c r="AT426" s="506"/>
      <c r="AU426" s="43" t="e">
        <f t="shared" si="597"/>
        <v>#DIV/0!</v>
      </c>
      <c r="AV426" s="41" t="e">
        <f t="shared" si="598"/>
        <v>#DIV/0!</v>
      </c>
      <c r="AW426" s="323"/>
      <c r="AX426" s="505"/>
      <c r="AY426" s="505"/>
      <c r="AZ426" s="43" t="e">
        <f t="shared" si="599"/>
        <v>#DIV/0!</v>
      </c>
      <c r="BA426" s="41" t="e">
        <f t="shared" si="600"/>
        <v>#DIV/0!</v>
      </c>
      <c r="BB426" s="505"/>
      <c r="BC426" s="505"/>
      <c r="BD426" s="505"/>
      <c r="BE426" s="43" t="e">
        <f t="shared" si="601"/>
        <v>#DIV/0!</v>
      </c>
      <c r="BF426" s="41" t="e">
        <f t="shared" si="602"/>
        <v>#DIV/0!</v>
      </c>
      <c r="BG426" s="505"/>
      <c r="BH426" s="505"/>
      <c r="BI426" s="505"/>
      <c r="BJ426" s="43" t="e">
        <f t="shared" si="603"/>
        <v>#DIV/0!</v>
      </c>
      <c r="BK426" s="45" t="e">
        <f t="shared" si="604"/>
        <v>#DIV/0!</v>
      </c>
      <c r="BL426" s="324">
        <v>0</v>
      </c>
      <c r="BM426" s="325">
        <v>0</v>
      </c>
      <c r="BN426" s="328">
        <v>0</v>
      </c>
      <c r="BO426" s="49" t="e">
        <f t="shared" si="605"/>
        <v>#DIV/0!</v>
      </c>
    </row>
    <row r="427" spans="2:67" ht="15" outlineLevel="1" x14ac:dyDescent="0.2">
      <c r="B427" s="216" t="s">
        <v>103</v>
      </c>
      <c r="C427" s="41" t="e">
        <f t="shared" si="580"/>
        <v>#DIV/0!</v>
      </c>
      <c r="D427" s="565">
        <v>0</v>
      </c>
      <c r="E427" s="598">
        <v>0</v>
      </c>
      <c r="F427" s="565">
        <v>0</v>
      </c>
      <c r="G427" s="43" t="e">
        <f t="shared" si="581"/>
        <v>#DIV/0!</v>
      </c>
      <c r="H427" s="41" t="e">
        <f t="shared" si="582"/>
        <v>#DIV/0!</v>
      </c>
      <c r="I427" s="210">
        <v>0</v>
      </c>
      <c r="J427" s="210">
        <v>0</v>
      </c>
      <c r="K427" s="210">
        <v>0</v>
      </c>
      <c r="L427" s="43" t="e">
        <f t="shared" si="583"/>
        <v>#DIV/0!</v>
      </c>
      <c r="M427" s="41" t="e">
        <f t="shared" si="584"/>
        <v>#DIV/0!</v>
      </c>
      <c r="N427" s="210">
        <v>0</v>
      </c>
      <c r="O427" s="210">
        <v>0</v>
      </c>
      <c r="P427" s="210">
        <v>0</v>
      </c>
      <c r="Q427" s="43" t="e">
        <f t="shared" si="585"/>
        <v>#DIV/0!</v>
      </c>
      <c r="R427" s="41" t="e">
        <f t="shared" si="586"/>
        <v>#DIV/0!</v>
      </c>
      <c r="S427" s="210">
        <v>0</v>
      </c>
      <c r="T427" s="210">
        <v>0</v>
      </c>
      <c r="U427" s="210">
        <v>0</v>
      </c>
      <c r="V427" s="43" t="e">
        <f t="shared" si="587"/>
        <v>#DIV/0!</v>
      </c>
      <c r="W427" s="41" t="e">
        <f t="shared" si="588"/>
        <v>#DIV/0!</v>
      </c>
      <c r="X427" s="212">
        <v>0</v>
      </c>
      <c r="Y427" s="210">
        <v>0</v>
      </c>
      <c r="Z427" s="210">
        <v>0</v>
      </c>
      <c r="AA427" s="43" t="e">
        <f t="shared" si="589"/>
        <v>#DIV/0!</v>
      </c>
      <c r="AB427" s="41" t="e">
        <f t="shared" si="590"/>
        <v>#DIV/0!</v>
      </c>
      <c r="AC427" s="210">
        <v>0</v>
      </c>
      <c r="AD427" s="210">
        <v>0</v>
      </c>
      <c r="AE427" s="210">
        <v>0</v>
      </c>
      <c r="AF427" s="43" t="e">
        <f t="shared" si="591"/>
        <v>#DIV/0!</v>
      </c>
      <c r="AG427" s="41" t="e">
        <f t="shared" si="592"/>
        <v>#DIV/0!</v>
      </c>
      <c r="AH427" s="212">
        <v>0</v>
      </c>
      <c r="AI427" s="210">
        <v>0</v>
      </c>
      <c r="AJ427" s="210">
        <v>0</v>
      </c>
      <c r="AK427" s="43" t="e">
        <f t="shared" si="593"/>
        <v>#DIV/0!</v>
      </c>
      <c r="AL427" s="41" t="e">
        <f t="shared" si="594"/>
        <v>#DIV/0!</v>
      </c>
      <c r="AM427" s="212">
        <v>0</v>
      </c>
      <c r="AN427" s="210">
        <v>0</v>
      </c>
      <c r="AO427" s="210">
        <v>0</v>
      </c>
      <c r="AP427" s="43" t="e">
        <f t="shared" si="595"/>
        <v>#DIV/0!</v>
      </c>
      <c r="AQ427" s="41" t="e">
        <f t="shared" si="596"/>
        <v>#DIV/0!</v>
      </c>
      <c r="AR427" s="212">
        <v>0</v>
      </c>
      <c r="AS427" s="210">
        <v>0</v>
      </c>
      <c r="AT427" s="211">
        <v>0</v>
      </c>
      <c r="AU427" s="43" t="e">
        <f t="shared" si="597"/>
        <v>#DIV/0!</v>
      </c>
      <c r="AV427" s="41" t="e">
        <f t="shared" si="598"/>
        <v>#DIV/0!</v>
      </c>
      <c r="AW427" s="211">
        <v>0</v>
      </c>
      <c r="AX427" s="210">
        <v>0</v>
      </c>
      <c r="AY427" s="210">
        <v>0</v>
      </c>
      <c r="AZ427" s="43" t="e">
        <f t="shared" si="599"/>
        <v>#DIV/0!</v>
      </c>
      <c r="BA427" s="41" t="e">
        <f t="shared" si="600"/>
        <v>#DIV/0!</v>
      </c>
      <c r="BB427" s="210">
        <v>0</v>
      </c>
      <c r="BC427" s="210">
        <v>0</v>
      </c>
      <c r="BD427" s="210">
        <v>0</v>
      </c>
      <c r="BE427" s="43" t="e">
        <f t="shared" si="601"/>
        <v>#DIV/0!</v>
      </c>
      <c r="BF427" s="41" t="e">
        <f t="shared" si="602"/>
        <v>#DIV/0!</v>
      </c>
      <c r="BG427" s="210">
        <v>0</v>
      </c>
      <c r="BH427" s="210">
        <v>0</v>
      </c>
      <c r="BI427" s="210">
        <v>0</v>
      </c>
      <c r="BJ427" s="43" t="e">
        <f t="shared" si="603"/>
        <v>#DIV/0!</v>
      </c>
      <c r="BK427" s="45" t="e">
        <f t="shared" si="604"/>
        <v>#DIV/0!</v>
      </c>
      <c r="BL427" s="213">
        <v>0</v>
      </c>
      <c r="BM427" s="214">
        <v>0</v>
      </c>
      <c r="BN427" s="215">
        <v>0</v>
      </c>
      <c r="BO427" s="49" t="e">
        <f t="shared" si="605"/>
        <v>#DIV/0!</v>
      </c>
    </row>
    <row r="428" spans="2:67" ht="15" outlineLevel="1" x14ac:dyDescent="0.2">
      <c r="B428" s="216" t="s">
        <v>104</v>
      </c>
      <c r="C428" s="41" t="e">
        <f t="shared" si="580"/>
        <v>#DIV/0!</v>
      </c>
      <c r="D428" s="565">
        <v>0</v>
      </c>
      <c r="E428" s="598">
        <v>0</v>
      </c>
      <c r="F428" s="565">
        <v>0</v>
      </c>
      <c r="G428" s="43" t="e">
        <f t="shared" si="581"/>
        <v>#DIV/0!</v>
      </c>
      <c r="H428" s="41" t="e">
        <f t="shared" si="582"/>
        <v>#DIV/0!</v>
      </c>
      <c r="I428" s="210">
        <v>0</v>
      </c>
      <c r="J428" s="210">
        <v>0</v>
      </c>
      <c r="K428" s="210">
        <v>0</v>
      </c>
      <c r="L428" s="43" t="e">
        <f t="shared" si="583"/>
        <v>#DIV/0!</v>
      </c>
      <c r="M428" s="41" t="e">
        <f t="shared" si="584"/>
        <v>#DIV/0!</v>
      </c>
      <c r="N428" s="210">
        <v>0</v>
      </c>
      <c r="O428" s="210">
        <v>0</v>
      </c>
      <c r="P428" s="210">
        <v>0</v>
      </c>
      <c r="Q428" s="43" t="e">
        <f t="shared" si="585"/>
        <v>#DIV/0!</v>
      </c>
      <c r="R428" s="41" t="e">
        <f t="shared" si="586"/>
        <v>#DIV/0!</v>
      </c>
      <c r="S428" s="210">
        <v>0</v>
      </c>
      <c r="T428" s="210">
        <v>0</v>
      </c>
      <c r="U428" s="210">
        <v>0</v>
      </c>
      <c r="V428" s="43" t="e">
        <f t="shared" si="587"/>
        <v>#DIV/0!</v>
      </c>
      <c r="W428" s="41" t="e">
        <f t="shared" si="588"/>
        <v>#DIV/0!</v>
      </c>
      <c r="X428" s="212">
        <v>0</v>
      </c>
      <c r="Y428" s="210">
        <v>0</v>
      </c>
      <c r="Z428" s="210">
        <v>0</v>
      </c>
      <c r="AA428" s="43" t="e">
        <f t="shared" si="589"/>
        <v>#DIV/0!</v>
      </c>
      <c r="AB428" s="41" t="e">
        <f t="shared" si="590"/>
        <v>#DIV/0!</v>
      </c>
      <c r="AC428" s="210">
        <v>0</v>
      </c>
      <c r="AD428" s="210">
        <v>0</v>
      </c>
      <c r="AE428" s="210">
        <v>0</v>
      </c>
      <c r="AF428" s="43" t="e">
        <f t="shared" si="591"/>
        <v>#DIV/0!</v>
      </c>
      <c r="AG428" s="41" t="e">
        <f t="shared" si="592"/>
        <v>#DIV/0!</v>
      </c>
      <c r="AH428" s="212">
        <v>0</v>
      </c>
      <c r="AI428" s="210">
        <v>0</v>
      </c>
      <c r="AJ428" s="210">
        <v>0</v>
      </c>
      <c r="AK428" s="43" t="e">
        <f t="shared" si="593"/>
        <v>#DIV/0!</v>
      </c>
      <c r="AL428" s="41" t="e">
        <f t="shared" si="594"/>
        <v>#DIV/0!</v>
      </c>
      <c r="AM428" s="212">
        <v>0</v>
      </c>
      <c r="AN428" s="210">
        <v>0</v>
      </c>
      <c r="AO428" s="210">
        <v>0</v>
      </c>
      <c r="AP428" s="43" t="e">
        <f t="shared" si="595"/>
        <v>#DIV/0!</v>
      </c>
      <c r="AQ428" s="41" t="e">
        <f t="shared" si="596"/>
        <v>#DIV/0!</v>
      </c>
      <c r="AR428" s="212">
        <v>0</v>
      </c>
      <c r="AS428" s="210">
        <v>0</v>
      </c>
      <c r="AT428" s="211">
        <v>0</v>
      </c>
      <c r="AU428" s="43" t="e">
        <f t="shared" si="597"/>
        <v>#DIV/0!</v>
      </c>
      <c r="AV428" s="41" t="e">
        <f t="shared" si="598"/>
        <v>#DIV/0!</v>
      </c>
      <c r="AW428" s="211">
        <v>0</v>
      </c>
      <c r="AX428" s="210">
        <v>0</v>
      </c>
      <c r="AY428" s="210">
        <v>0</v>
      </c>
      <c r="AZ428" s="43" t="e">
        <f t="shared" si="599"/>
        <v>#DIV/0!</v>
      </c>
      <c r="BA428" s="41" t="e">
        <f t="shared" si="600"/>
        <v>#DIV/0!</v>
      </c>
      <c r="BB428" s="210">
        <v>0</v>
      </c>
      <c r="BC428" s="210">
        <v>0</v>
      </c>
      <c r="BD428" s="210">
        <v>0</v>
      </c>
      <c r="BE428" s="43" t="e">
        <f t="shared" si="601"/>
        <v>#DIV/0!</v>
      </c>
      <c r="BF428" s="41" t="e">
        <f t="shared" si="602"/>
        <v>#DIV/0!</v>
      </c>
      <c r="BG428" s="210">
        <v>0</v>
      </c>
      <c r="BH428" s="210">
        <v>0</v>
      </c>
      <c r="BI428" s="210">
        <v>0</v>
      </c>
      <c r="BJ428" s="43" t="e">
        <f t="shared" si="603"/>
        <v>#DIV/0!</v>
      </c>
      <c r="BK428" s="45" t="e">
        <f t="shared" si="604"/>
        <v>#DIV/0!</v>
      </c>
      <c r="BL428" s="213">
        <v>0</v>
      </c>
      <c r="BM428" s="214">
        <v>0</v>
      </c>
      <c r="BN428" s="215">
        <v>0</v>
      </c>
      <c r="BO428" s="49" t="e">
        <f t="shared" si="605"/>
        <v>#DIV/0!</v>
      </c>
    </row>
    <row r="429" spans="2:67" ht="15" outlineLevel="1" x14ac:dyDescent="0.2">
      <c r="B429" s="175" t="s">
        <v>105</v>
      </c>
      <c r="C429" s="53" t="e">
        <f t="shared" si="580"/>
        <v>#DIV/0!</v>
      </c>
      <c r="D429" s="682">
        <f>+D428+D427</f>
        <v>0</v>
      </c>
      <c r="E429" s="593">
        <v>0</v>
      </c>
      <c r="F429" s="561">
        <v>0</v>
      </c>
      <c r="G429" s="56" t="e">
        <f t="shared" si="581"/>
        <v>#DIV/0!</v>
      </c>
      <c r="H429" s="53" t="e">
        <f t="shared" si="582"/>
        <v>#DIV/0!</v>
      </c>
      <c r="I429" s="176">
        <v>0</v>
      </c>
      <c r="J429" s="176">
        <v>0</v>
      </c>
      <c r="K429" s="176">
        <v>0</v>
      </c>
      <c r="L429" s="56" t="e">
        <f t="shared" si="583"/>
        <v>#DIV/0!</v>
      </c>
      <c r="M429" s="53" t="e">
        <f t="shared" si="584"/>
        <v>#DIV/0!</v>
      </c>
      <c r="N429" s="176">
        <v>0</v>
      </c>
      <c r="O429" s="176">
        <v>0</v>
      </c>
      <c r="P429" s="176">
        <v>0</v>
      </c>
      <c r="Q429" s="56" t="e">
        <f t="shared" si="585"/>
        <v>#DIV/0!</v>
      </c>
      <c r="R429" s="53" t="e">
        <f t="shared" si="586"/>
        <v>#DIV/0!</v>
      </c>
      <c r="S429" s="176">
        <v>0</v>
      </c>
      <c r="T429" s="176">
        <v>0</v>
      </c>
      <c r="U429" s="176">
        <v>0</v>
      </c>
      <c r="V429" s="56" t="e">
        <f t="shared" si="587"/>
        <v>#DIV/0!</v>
      </c>
      <c r="W429" s="53" t="e">
        <f t="shared" si="588"/>
        <v>#DIV/0!</v>
      </c>
      <c r="X429" s="180">
        <v>0</v>
      </c>
      <c r="Y429" s="176">
        <v>0</v>
      </c>
      <c r="Z429" s="176">
        <v>0</v>
      </c>
      <c r="AA429" s="56" t="e">
        <f t="shared" si="589"/>
        <v>#DIV/0!</v>
      </c>
      <c r="AB429" s="53" t="e">
        <f t="shared" si="590"/>
        <v>#DIV/0!</v>
      </c>
      <c r="AC429" s="176">
        <v>0</v>
      </c>
      <c r="AD429" s="176">
        <v>0</v>
      </c>
      <c r="AE429" s="176">
        <v>0</v>
      </c>
      <c r="AF429" s="56" t="e">
        <f t="shared" si="591"/>
        <v>#DIV/0!</v>
      </c>
      <c r="AG429" s="53" t="e">
        <f t="shared" si="592"/>
        <v>#DIV/0!</v>
      </c>
      <c r="AH429" s="180">
        <v>0</v>
      </c>
      <c r="AI429" s="176">
        <v>0</v>
      </c>
      <c r="AJ429" s="176">
        <v>0</v>
      </c>
      <c r="AK429" s="56" t="e">
        <f t="shared" si="593"/>
        <v>#DIV/0!</v>
      </c>
      <c r="AL429" s="53" t="e">
        <f t="shared" si="594"/>
        <v>#DIV/0!</v>
      </c>
      <c r="AM429" s="180">
        <v>0</v>
      </c>
      <c r="AN429" s="176">
        <v>0</v>
      </c>
      <c r="AO429" s="176">
        <v>0</v>
      </c>
      <c r="AP429" s="56" t="e">
        <f t="shared" si="595"/>
        <v>#DIV/0!</v>
      </c>
      <c r="AQ429" s="53" t="e">
        <f t="shared" si="596"/>
        <v>#DIV/0!</v>
      </c>
      <c r="AR429" s="180">
        <v>0</v>
      </c>
      <c r="AS429" s="176">
        <v>0</v>
      </c>
      <c r="AT429" s="181">
        <v>0</v>
      </c>
      <c r="AU429" s="56" t="e">
        <f t="shared" si="597"/>
        <v>#DIV/0!</v>
      </c>
      <c r="AV429" s="53" t="e">
        <f t="shared" si="598"/>
        <v>#DIV/0!</v>
      </c>
      <c r="AW429" s="181">
        <v>0</v>
      </c>
      <c r="AX429" s="176">
        <v>0</v>
      </c>
      <c r="AY429" s="176">
        <v>0</v>
      </c>
      <c r="AZ429" s="56" t="e">
        <f t="shared" si="599"/>
        <v>#DIV/0!</v>
      </c>
      <c r="BA429" s="53" t="e">
        <f t="shared" si="600"/>
        <v>#DIV/0!</v>
      </c>
      <c r="BB429" s="176">
        <v>0</v>
      </c>
      <c r="BC429" s="176">
        <v>0</v>
      </c>
      <c r="BD429" s="176">
        <v>0</v>
      </c>
      <c r="BE429" s="56" t="e">
        <f t="shared" si="601"/>
        <v>#DIV/0!</v>
      </c>
      <c r="BF429" s="53" t="e">
        <f t="shared" si="602"/>
        <v>#DIV/0!</v>
      </c>
      <c r="BG429" s="176">
        <v>0</v>
      </c>
      <c r="BH429" s="176">
        <v>0</v>
      </c>
      <c r="BI429" s="176">
        <v>0</v>
      </c>
      <c r="BJ429" s="56" t="e">
        <f t="shared" si="603"/>
        <v>#DIV/0!</v>
      </c>
      <c r="BK429" s="57" t="e">
        <f t="shared" si="604"/>
        <v>#DIV/0!</v>
      </c>
      <c r="BL429" s="183">
        <v>0</v>
      </c>
      <c r="BM429" s="184">
        <v>0</v>
      </c>
      <c r="BN429" s="185">
        <v>0</v>
      </c>
      <c r="BO429" s="59" t="e">
        <f t="shared" si="605"/>
        <v>#DIV/0!</v>
      </c>
    </row>
    <row r="430" spans="2:67" ht="14.25" outlineLevel="1" x14ac:dyDescent="0.2">
      <c r="B430" s="306" t="s">
        <v>106</v>
      </c>
      <c r="C430" s="87" t="e">
        <f t="shared" si="580"/>
        <v>#DIV/0!</v>
      </c>
      <c r="D430" s="693">
        <f>+IFERROR(D428/D424,0)</f>
        <v>0</v>
      </c>
      <c r="E430" s="617"/>
      <c r="F430" s="582"/>
      <c r="G430" s="89" t="e">
        <f t="shared" si="581"/>
        <v>#DIV/0!</v>
      </c>
      <c r="H430" s="87" t="e">
        <f t="shared" si="582"/>
        <v>#DIV/0!</v>
      </c>
      <c r="I430" s="507"/>
      <c r="J430" s="507"/>
      <c r="K430" s="507"/>
      <c r="L430" s="89" t="e">
        <f t="shared" si="583"/>
        <v>#DIV/0!</v>
      </c>
      <c r="M430" s="87" t="e">
        <f t="shared" si="584"/>
        <v>#DIV/0!</v>
      </c>
      <c r="N430" s="507"/>
      <c r="O430" s="507"/>
      <c r="P430" s="507"/>
      <c r="Q430" s="89" t="e">
        <f t="shared" si="585"/>
        <v>#DIV/0!</v>
      </c>
      <c r="R430" s="87" t="e">
        <f t="shared" si="586"/>
        <v>#DIV/0!</v>
      </c>
      <c r="S430" s="507"/>
      <c r="T430" s="507"/>
      <c r="U430" s="507"/>
      <c r="V430" s="89" t="e">
        <f t="shared" si="587"/>
        <v>#DIV/0!</v>
      </c>
      <c r="W430" s="87" t="e">
        <f t="shared" si="588"/>
        <v>#DIV/0!</v>
      </c>
      <c r="X430" s="315"/>
      <c r="Y430" s="507"/>
      <c r="Z430" s="507"/>
      <c r="AA430" s="89" t="e">
        <f t="shared" si="589"/>
        <v>#DIV/0!</v>
      </c>
      <c r="AB430" s="87" t="e">
        <f t="shared" si="590"/>
        <v>#DIV/0!</v>
      </c>
      <c r="AC430" s="507"/>
      <c r="AD430" s="507"/>
      <c r="AE430" s="507"/>
      <c r="AF430" s="89" t="e">
        <f t="shared" si="591"/>
        <v>#DIV/0!</v>
      </c>
      <c r="AG430" s="87" t="e">
        <f t="shared" si="592"/>
        <v>#DIV/0!</v>
      </c>
      <c r="AH430" s="315"/>
      <c r="AI430" s="507"/>
      <c r="AJ430" s="507"/>
      <c r="AK430" s="89" t="e">
        <f t="shared" si="593"/>
        <v>#DIV/0!</v>
      </c>
      <c r="AL430" s="87" t="e">
        <f t="shared" si="594"/>
        <v>#DIV/0!</v>
      </c>
      <c r="AM430" s="315"/>
      <c r="AN430" s="507"/>
      <c r="AO430" s="507"/>
      <c r="AP430" s="89" t="e">
        <f t="shared" si="595"/>
        <v>#DIV/0!</v>
      </c>
      <c r="AQ430" s="87" t="e">
        <f t="shared" si="596"/>
        <v>#DIV/0!</v>
      </c>
      <c r="AR430" s="315"/>
      <c r="AS430" s="507"/>
      <c r="AT430" s="508"/>
      <c r="AU430" s="89" t="e">
        <f t="shared" si="597"/>
        <v>#DIV/0!</v>
      </c>
      <c r="AV430" s="87" t="e">
        <f t="shared" si="598"/>
        <v>#DIV/0!</v>
      </c>
      <c r="AW430" s="317"/>
      <c r="AX430" s="507"/>
      <c r="AY430" s="507"/>
      <c r="AZ430" s="89" t="e">
        <f t="shared" si="599"/>
        <v>#DIV/0!</v>
      </c>
      <c r="BA430" s="87" t="e">
        <f t="shared" si="600"/>
        <v>#DIV/0!</v>
      </c>
      <c r="BB430" s="507"/>
      <c r="BC430" s="507"/>
      <c r="BD430" s="507"/>
      <c r="BE430" s="89" t="e">
        <f t="shared" si="601"/>
        <v>#DIV/0!</v>
      </c>
      <c r="BF430" s="87" t="e">
        <f t="shared" si="602"/>
        <v>#DIV/0!</v>
      </c>
      <c r="BG430" s="507"/>
      <c r="BH430" s="507"/>
      <c r="BI430" s="507"/>
      <c r="BJ430" s="89" t="e">
        <f t="shared" si="603"/>
        <v>#DIV/0!</v>
      </c>
      <c r="BK430" s="91" t="e">
        <f t="shared" si="604"/>
        <v>#DIV/0!</v>
      </c>
      <c r="BL430" s="318"/>
      <c r="BM430" s="319"/>
      <c r="BN430" s="320"/>
      <c r="BO430" s="93" t="e">
        <f t="shared" si="605"/>
        <v>#DIV/0!</v>
      </c>
    </row>
    <row r="431" spans="2:67" ht="14.25" outlineLevel="1" x14ac:dyDescent="0.2">
      <c r="B431" s="306" t="s">
        <v>107</v>
      </c>
      <c r="C431" s="87" t="e">
        <f t="shared" si="580"/>
        <v>#DIV/0!</v>
      </c>
      <c r="D431" s="693">
        <f>+IFERROR(D428/D425,0)</f>
        <v>0</v>
      </c>
      <c r="E431" s="617"/>
      <c r="F431" s="582"/>
      <c r="G431" s="89" t="e">
        <f t="shared" si="581"/>
        <v>#DIV/0!</v>
      </c>
      <c r="H431" s="87" t="e">
        <f t="shared" si="582"/>
        <v>#DIV/0!</v>
      </c>
      <c r="I431" s="507"/>
      <c r="J431" s="507"/>
      <c r="K431" s="507"/>
      <c r="L431" s="89" t="e">
        <f t="shared" si="583"/>
        <v>#DIV/0!</v>
      </c>
      <c r="M431" s="87" t="e">
        <f t="shared" si="584"/>
        <v>#DIV/0!</v>
      </c>
      <c r="N431" s="507"/>
      <c r="O431" s="507"/>
      <c r="P431" s="507"/>
      <c r="Q431" s="89" t="e">
        <f t="shared" si="585"/>
        <v>#DIV/0!</v>
      </c>
      <c r="R431" s="87" t="e">
        <f t="shared" si="586"/>
        <v>#DIV/0!</v>
      </c>
      <c r="S431" s="507"/>
      <c r="T431" s="507"/>
      <c r="U431" s="507"/>
      <c r="V431" s="89" t="e">
        <f t="shared" si="587"/>
        <v>#DIV/0!</v>
      </c>
      <c r="W431" s="87" t="e">
        <f t="shared" si="588"/>
        <v>#DIV/0!</v>
      </c>
      <c r="X431" s="315"/>
      <c r="Y431" s="507"/>
      <c r="Z431" s="507"/>
      <c r="AA431" s="89" t="e">
        <f t="shared" si="589"/>
        <v>#DIV/0!</v>
      </c>
      <c r="AB431" s="87" t="e">
        <f t="shared" si="590"/>
        <v>#DIV/0!</v>
      </c>
      <c r="AC431" s="507"/>
      <c r="AD431" s="507"/>
      <c r="AE431" s="507"/>
      <c r="AF431" s="89" t="e">
        <f t="shared" si="591"/>
        <v>#DIV/0!</v>
      </c>
      <c r="AG431" s="87" t="e">
        <f t="shared" si="592"/>
        <v>#DIV/0!</v>
      </c>
      <c r="AH431" s="315"/>
      <c r="AI431" s="507"/>
      <c r="AJ431" s="507"/>
      <c r="AK431" s="89" t="e">
        <f t="shared" si="593"/>
        <v>#DIV/0!</v>
      </c>
      <c r="AL431" s="87" t="e">
        <f t="shared" si="594"/>
        <v>#DIV/0!</v>
      </c>
      <c r="AM431" s="315"/>
      <c r="AN431" s="507"/>
      <c r="AO431" s="507"/>
      <c r="AP431" s="89" t="e">
        <f t="shared" si="595"/>
        <v>#DIV/0!</v>
      </c>
      <c r="AQ431" s="87" t="e">
        <f t="shared" si="596"/>
        <v>#DIV/0!</v>
      </c>
      <c r="AR431" s="315"/>
      <c r="AS431" s="507"/>
      <c r="AT431" s="508"/>
      <c r="AU431" s="89" t="e">
        <f t="shared" si="597"/>
        <v>#DIV/0!</v>
      </c>
      <c r="AV431" s="87" t="e">
        <f t="shared" si="598"/>
        <v>#DIV/0!</v>
      </c>
      <c r="AW431" s="317"/>
      <c r="AX431" s="507"/>
      <c r="AY431" s="507"/>
      <c r="AZ431" s="89" t="e">
        <f t="shared" si="599"/>
        <v>#DIV/0!</v>
      </c>
      <c r="BA431" s="87" t="e">
        <f t="shared" si="600"/>
        <v>#DIV/0!</v>
      </c>
      <c r="BB431" s="507"/>
      <c r="BC431" s="507"/>
      <c r="BD431" s="507"/>
      <c r="BE431" s="89" t="e">
        <f t="shared" si="601"/>
        <v>#DIV/0!</v>
      </c>
      <c r="BF431" s="87" t="e">
        <f t="shared" si="602"/>
        <v>#DIV/0!</v>
      </c>
      <c r="BG431" s="507"/>
      <c r="BH431" s="507"/>
      <c r="BI431" s="507"/>
      <c r="BJ431" s="89" t="e">
        <f t="shared" si="603"/>
        <v>#DIV/0!</v>
      </c>
      <c r="BK431" s="91" t="e">
        <f t="shared" si="604"/>
        <v>#DIV/0!</v>
      </c>
      <c r="BL431" s="318"/>
      <c r="BM431" s="319"/>
      <c r="BN431" s="320"/>
      <c r="BO431" s="93" t="e">
        <f t="shared" si="605"/>
        <v>#DIV/0!</v>
      </c>
    </row>
    <row r="432" spans="2:67" ht="14.25" outlineLevel="1" x14ac:dyDescent="0.2">
      <c r="B432" s="306" t="s">
        <v>108</v>
      </c>
      <c r="C432" s="87" t="e">
        <f t="shared" si="580"/>
        <v>#DIV/0!</v>
      </c>
      <c r="D432" s="692">
        <f>+IFERROR(D429/D423,0)</f>
        <v>0</v>
      </c>
      <c r="E432" s="614"/>
      <c r="F432" s="579"/>
      <c r="G432" s="89" t="e">
        <f t="shared" si="581"/>
        <v>#DIV/0!</v>
      </c>
      <c r="H432" s="87" t="e">
        <f t="shared" si="582"/>
        <v>#DIV/0!</v>
      </c>
      <c r="I432" s="316"/>
      <c r="J432" s="316"/>
      <c r="K432" s="316"/>
      <c r="L432" s="89" t="e">
        <f t="shared" si="583"/>
        <v>#DIV/0!</v>
      </c>
      <c r="M432" s="87" t="e">
        <f t="shared" si="584"/>
        <v>#DIV/0!</v>
      </c>
      <c r="N432" s="316"/>
      <c r="O432" s="316"/>
      <c r="P432" s="316"/>
      <c r="Q432" s="89" t="e">
        <f t="shared" si="585"/>
        <v>#DIV/0!</v>
      </c>
      <c r="R432" s="87" t="e">
        <f t="shared" si="586"/>
        <v>#DIV/0!</v>
      </c>
      <c r="S432" s="316"/>
      <c r="T432" s="316"/>
      <c r="U432" s="316"/>
      <c r="V432" s="89" t="e">
        <f t="shared" si="587"/>
        <v>#DIV/0!</v>
      </c>
      <c r="W432" s="87" t="e">
        <f t="shared" si="588"/>
        <v>#DIV/0!</v>
      </c>
      <c r="X432" s="315"/>
      <c r="Y432" s="316"/>
      <c r="Z432" s="316"/>
      <c r="AA432" s="89" t="e">
        <f t="shared" si="589"/>
        <v>#DIV/0!</v>
      </c>
      <c r="AB432" s="87" t="e">
        <f t="shared" si="590"/>
        <v>#DIV/0!</v>
      </c>
      <c r="AC432" s="316"/>
      <c r="AD432" s="316"/>
      <c r="AE432" s="316"/>
      <c r="AF432" s="89" t="e">
        <f t="shared" si="591"/>
        <v>#DIV/0!</v>
      </c>
      <c r="AG432" s="87" t="e">
        <f t="shared" si="592"/>
        <v>#DIV/0!</v>
      </c>
      <c r="AH432" s="315"/>
      <c r="AI432" s="316"/>
      <c r="AJ432" s="316"/>
      <c r="AK432" s="89" t="e">
        <f t="shared" si="593"/>
        <v>#DIV/0!</v>
      </c>
      <c r="AL432" s="87" t="e">
        <f t="shared" si="594"/>
        <v>#DIV/0!</v>
      </c>
      <c r="AM432" s="315"/>
      <c r="AN432" s="316"/>
      <c r="AO432" s="316"/>
      <c r="AP432" s="89" t="e">
        <f t="shared" si="595"/>
        <v>#DIV/0!</v>
      </c>
      <c r="AQ432" s="87" t="e">
        <f t="shared" si="596"/>
        <v>#DIV/0!</v>
      </c>
      <c r="AR432" s="315"/>
      <c r="AS432" s="316"/>
      <c r="AT432" s="317"/>
      <c r="AU432" s="89" t="e">
        <f t="shared" si="597"/>
        <v>#DIV/0!</v>
      </c>
      <c r="AV432" s="87" t="e">
        <f t="shared" si="598"/>
        <v>#DIV/0!</v>
      </c>
      <c r="AW432" s="317"/>
      <c r="AX432" s="316"/>
      <c r="AY432" s="316"/>
      <c r="AZ432" s="89" t="e">
        <f t="shared" si="599"/>
        <v>#DIV/0!</v>
      </c>
      <c r="BA432" s="87" t="e">
        <f t="shared" si="600"/>
        <v>#DIV/0!</v>
      </c>
      <c r="BB432" s="316"/>
      <c r="BC432" s="316"/>
      <c r="BD432" s="316"/>
      <c r="BE432" s="89" t="e">
        <f t="shared" si="601"/>
        <v>#DIV/0!</v>
      </c>
      <c r="BF432" s="87" t="e">
        <f t="shared" si="602"/>
        <v>#DIV/0!</v>
      </c>
      <c r="BG432" s="316"/>
      <c r="BH432" s="316"/>
      <c r="BI432" s="316"/>
      <c r="BJ432" s="89" t="e">
        <f t="shared" si="603"/>
        <v>#DIV/0!</v>
      </c>
      <c r="BK432" s="91" t="e">
        <f t="shared" si="604"/>
        <v>#DIV/0!</v>
      </c>
      <c r="BL432" s="318"/>
      <c r="BM432" s="319"/>
      <c r="BN432" s="320"/>
      <c r="BO432" s="93" t="e">
        <f t="shared" si="605"/>
        <v>#DIV/0!</v>
      </c>
    </row>
    <row r="433" spans="2:70" ht="15" x14ac:dyDescent="0.2">
      <c r="B433" s="216"/>
      <c r="C433" s="41"/>
      <c r="D433" s="565"/>
      <c r="E433" s="598"/>
      <c r="F433" s="565"/>
      <c r="G433" s="43"/>
      <c r="H433" s="41"/>
      <c r="I433" s="210"/>
      <c r="J433" s="210"/>
      <c r="K433" s="210"/>
      <c r="L433" s="43"/>
      <c r="M433" s="41"/>
      <c r="N433" s="210"/>
      <c r="O433" s="210"/>
      <c r="P433" s="210"/>
      <c r="Q433" s="43"/>
      <c r="R433" s="41"/>
      <c r="S433" s="210"/>
      <c r="T433" s="210"/>
      <c r="U433" s="210"/>
      <c r="V433" s="43"/>
      <c r="W433" s="41"/>
      <c r="X433" s="212"/>
      <c r="Y433" s="210"/>
      <c r="Z433" s="210"/>
      <c r="AA433" s="43"/>
      <c r="AB433" s="41"/>
      <c r="AC433" s="210"/>
      <c r="AD433" s="210"/>
      <c r="AE433" s="210"/>
      <c r="AF433" s="43"/>
      <c r="AG433" s="41"/>
      <c r="AH433" s="212"/>
      <c r="AI433" s="210"/>
      <c r="AJ433" s="210"/>
      <c r="AK433" s="43"/>
      <c r="AL433" s="41"/>
      <c r="AM433" s="212"/>
      <c r="AN433" s="210"/>
      <c r="AO433" s="210"/>
      <c r="AP433" s="43"/>
      <c r="AQ433" s="41"/>
      <c r="AR433" s="212"/>
      <c r="AS433" s="210"/>
      <c r="AT433" s="211"/>
      <c r="AU433" s="43"/>
      <c r="AV433" s="41"/>
      <c r="AW433" s="211"/>
      <c r="AX433" s="210"/>
      <c r="AY433" s="210"/>
      <c r="AZ433" s="43"/>
      <c r="BA433" s="41"/>
      <c r="BB433" s="210"/>
      <c r="BC433" s="210"/>
      <c r="BD433" s="210"/>
      <c r="BE433" s="43"/>
      <c r="BF433" s="41"/>
      <c r="BG433" s="210"/>
      <c r="BH433" s="210"/>
      <c r="BI433" s="210"/>
      <c r="BJ433" s="43"/>
      <c r="BK433" s="45"/>
      <c r="BL433" s="213"/>
      <c r="BM433" s="214"/>
      <c r="BN433" s="215"/>
      <c r="BO433" s="49"/>
      <c r="BP433" s="464">
        <f>+BP434-BL434</f>
        <v>0</v>
      </c>
      <c r="BQ433" s="464">
        <f t="shared" ref="BQ433:BR433" si="606">+BQ434-BM434</f>
        <v>0</v>
      </c>
      <c r="BR433" s="464">
        <f t="shared" si="606"/>
        <v>0</v>
      </c>
    </row>
    <row r="434" spans="2:70" ht="15" x14ac:dyDescent="0.2">
      <c r="B434" s="175" t="s">
        <v>130</v>
      </c>
      <c r="C434" s="53">
        <f>+(E434-D434)/D434</f>
        <v>-0.20952527444754698</v>
      </c>
      <c r="D434" s="682">
        <f>+D423+D412+D400+D388+D376+D364+D352+D339+D325+D311+D297+D283+D269+D255+D241+D227</f>
        <v>65207.359999999993</v>
      </c>
      <c r="E434" s="593">
        <f>+E423+E412+E400+E388+E376+E364+E352+E339+E325+E311+E297+E283+E269+E255+E241+E227</f>
        <v>51544.77</v>
      </c>
      <c r="F434" s="561">
        <f>+F423+F412+F400+F388+F376+F364+F352+F339+F325+F311+F297+F283+F269+F255+F241+F227</f>
        <v>50320.000000000051</v>
      </c>
      <c r="G434" s="56">
        <f>+(F434-E434)/F434</f>
        <v>-2.4339626391095878E-2</v>
      </c>
      <c r="H434" s="53">
        <f>+(J434-I434)/I434</f>
        <v>-2.4114643961417959E-3</v>
      </c>
      <c r="I434" s="176">
        <f>+I423+I412+I400+I388+I376+I364+I352+I339+I325+I311+I297+I283+I269+I255+I241+I227</f>
        <v>53871.83</v>
      </c>
      <c r="J434" s="176">
        <f>+J423+J412+J400+J388+J376+J364+J352+J339+J325+J311+J297+J283+J269+J255+J241+J227</f>
        <v>53741.919999999998</v>
      </c>
      <c r="K434" s="176">
        <f>+K423+K412+K400+K388+K376+K364+K352+K339+K325+K311+K297+K283+K269+K255+K241+K227</f>
        <v>46230</v>
      </c>
      <c r="L434" s="56">
        <f>+(K434-J434)/K434</f>
        <v>-0.16249015790612154</v>
      </c>
      <c r="M434" s="53">
        <f>+(O434-N434)/N434</f>
        <v>-0.54063674537249007</v>
      </c>
      <c r="N434" s="176">
        <f>+N423+N412+N400+N388+N376+N364+N352+N339+N325+N311+N297+N283+N269+N255+N241+N227</f>
        <v>95556.25</v>
      </c>
      <c r="O434" s="176">
        <f>+O423+O412+O400+O388+O376+O364+O352+O339+O325+O311+O297+O283+O269+O255+O241+O227</f>
        <v>43895.03</v>
      </c>
      <c r="P434" s="176">
        <f>+P423+P412+P400+P388+P376+P364+P352+P339+P325+P311+P297+P283+P269+P255+P241+P227</f>
        <v>42055.610487407735</v>
      </c>
      <c r="Q434" s="56">
        <f>+(P434-O434)/P434</f>
        <v>-4.3737791254820121E-2</v>
      </c>
      <c r="R434" s="53">
        <f>+(T434-S434)/S434</f>
        <v>-1</v>
      </c>
      <c r="S434" s="176">
        <f>+S423+S412+S400+S388+S376+S364+S352+S339+S325+S311+S297+S283+S269+S255+S241+S227</f>
        <v>219288.69999999998</v>
      </c>
      <c r="T434" s="176">
        <f>+T423+T412+T400+T388+T376+T364+T352+T339+T325+T311+T297+T283+T269+T255+T241+T227</f>
        <v>0</v>
      </c>
      <c r="U434" s="176">
        <f>+U423+U412+U400+U388+U376+U364+U352+U339+U325+U311+U297+U283+U269+U255+U241+U227</f>
        <v>22350</v>
      </c>
      <c r="V434" s="56">
        <f>+(U434-T434)/U434</f>
        <v>1</v>
      </c>
      <c r="W434" s="53">
        <f>+(Y434-X434)/X434</f>
        <v>-1</v>
      </c>
      <c r="X434" s="180">
        <f>+X423+X412+X400+X388+X376+X364+X352+X339+X325+X311+X297+X283+X269+X255+X241+X227</f>
        <v>58257.37</v>
      </c>
      <c r="Y434" s="176">
        <f>+Y423+Y412+Y400+Y388+Y376+Y364+Y352+Y339+Y325+Y311+Y297+Y283+Y269+Y255+Y241+Y227</f>
        <v>0</v>
      </c>
      <c r="Z434" s="176">
        <f>+Z423+Z412+Z400+Z388+Z376+Z364+Z352+Z339+Z325+Z311+Z297+Z283+Z269+Z255+Z241+Z227</f>
        <v>100125.00000000006</v>
      </c>
      <c r="AA434" s="56">
        <f>+(Z434-Y434)/Z434</f>
        <v>1</v>
      </c>
      <c r="AB434" s="53">
        <f>+(AD434-AC434)/AC434</f>
        <v>-1</v>
      </c>
      <c r="AC434" s="176">
        <f>+AC423+AC412+AC400+AC388+AC376+AC364+AC352+AC339+AC325+AC311+AC297+AC283+AC269+AC255+AC241+AC227</f>
        <v>202348.92</v>
      </c>
      <c r="AD434" s="176">
        <f>+AD423+AD412+AD400+AD388+AD376+AD364+AD352+AD339+AD325+AD311+AD297+AD283+AD269+AD255+AD241+AD227</f>
        <v>0</v>
      </c>
      <c r="AE434" s="176">
        <f>+AE423+AE412+AE400+AE388+AE376+AE364+AE352+AE339+AE325+AE311+AE297+AE283+AE269+AE255+AE241+AE227</f>
        <v>211999.99999999997</v>
      </c>
      <c r="AF434" s="56">
        <f>+(AE434-AD434)/AE434</f>
        <v>1</v>
      </c>
      <c r="AG434" s="53">
        <f>+(AI434-AH434)/AH434</f>
        <v>-0.33729944455155542</v>
      </c>
      <c r="AH434" s="180">
        <f>+AH423+AH412+AH400+AH388+AH376+AH364+AH352+AH339+AH325+AH311+AH297+AH283+AH269+AH255+AH241+AH227</f>
        <v>314886.11</v>
      </c>
      <c r="AI434" s="176">
        <f>+AI423+AI412+AI400+AI388+AI376+AI364+AI352+AI339+AI325+AI311+AI297+AI283+AI269+AI255+AI241+AI227</f>
        <v>208675.20000000001</v>
      </c>
      <c r="AJ434" s="176">
        <f>+AJ423+AJ412+AJ400+AJ388+AJ376+AJ364+AJ352+AJ339+AJ325+AJ311+AJ297+AJ283+AJ269+AJ255+AJ241+AJ227</f>
        <v>314885.99999999983</v>
      </c>
      <c r="AK434" s="56">
        <f>+(AJ434-AI434)/AJ434</f>
        <v>0.33729921304853144</v>
      </c>
      <c r="AL434" s="53">
        <f>+(AN434-AM434)/AM434</f>
        <v>-1.4158830785667332E-2</v>
      </c>
      <c r="AM434" s="180">
        <f>+AM423+AM412+AM400+AM388+AM376+AM364+AM352+AM339+AM325+AM311+AM297+AM283+AM269+AM255+AM241+AM227</f>
        <v>382339.48000000004</v>
      </c>
      <c r="AN434" s="176">
        <f>+AN423+AN412+AN400+AN388+AN376+AN364+AN352+AN339+AN325+AN311+AN297+AN283+AN269+AN255+AN241+AN227</f>
        <v>376926</v>
      </c>
      <c r="AO434" s="176">
        <f>+AO423+AO412+AO400+AO388+AO376+AO364+AO352+AO339+AO325+AO311+AO297+AO283+AO269+AO255+AO241+AO227</f>
        <v>382999.99999999953</v>
      </c>
      <c r="AP434" s="56">
        <f>+(AO434-AN434)/AO434</f>
        <v>1.5859007832896975E-2</v>
      </c>
      <c r="AQ434" s="53">
        <f>+(AS434-AR434)/AR434</f>
        <v>-0.63978256811014456</v>
      </c>
      <c r="AR434" s="180">
        <f>+AR423+AR412+AR400+AR388+AR376+AR364+AR352+AR339+AR325+AR311+AR297+AR283+AR269+AR255+AR241+AR227</f>
        <v>258177.4</v>
      </c>
      <c r="AS434" s="176">
        <f>+AS423+AS412+AS400+AS388+AS376+AS364+AS352+AS339+AS325+AS311+AS297+AS283+AS269+AS255+AS241+AS227</f>
        <v>92999.999999999971</v>
      </c>
      <c r="AT434" s="181">
        <f>+AT423+AT412+AT400+AT388+AT376+AT364+AT352+AT339+AT325+AT311+AT297+AT283+AT269+AT255+AT241+AT227</f>
        <v>109999.99999999994</v>
      </c>
      <c r="AU434" s="56">
        <f>+(AT434-AS434)/AT434</f>
        <v>0.15454545454545437</v>
      </c>
      <c r="AV434" s="53">
        <f>+(AX434-AW434)/AW434</f>
        <v>-0.5923303607692475</v>
      </c>
      <c r="AW434" s="181">
        <f>+AW423+AW412+AW400+AW388+AW376+AW364+AW352+AW339+AW325+AW311+AW297+AW283+AW269+AW255+AW241+AW227</f>
        <v>46238.42</v>
      </c>
      <c r="AX434" s="176">
        <f>+AX423+AX412+AX400+AX388+AX376+AX364+AX352+AX339+AX325+AX311+AX297+AX283+AX269+AX255+AX241+AX227</f>
        <v>18850.000000000011</v>
      </c>
      <c r="AY434" s="176">
        <f>+AY423+AY412+AY400+AY388+AY376+AY364+AY352+AY339+AY325+AY311+AY297+AY283+AY269+AY255+AY241+AY227</f>
        <v>77000.000000000015</v>
      </c>
      <c r="AZ434" s="56">
        <f>+(AY434-AX434)/AY434</f>
        <v>0.75519480519480509</v>
      </c>
      <c r="BA434" s="53">
        <f>+(BC434-BB434)/BB434</f>
        <v>-0.1796580121418099</v>
      </c>
      <c r="BB434" s="176">
        <f>+BB423+BB412+BB400+BB388+BB376+BB364+BB352+BB339+BB325+BB311+BB297+BB283+BB269+BB255+BB241+BB227</f>
        <v>32084.18</v>
      </c>
      <c r="BC434" s="176">
        <f>+BC423+BC412+BC400+BC388+BC376+BC364+BC352+BC339+BC325+BC311+BC297+BC283+BC269+BC255+BC241+BC227</f>
        <v>26319.999999999985</v>
      </c>
      <c r="BD434" s="176">
        <f>+BD423+BD412+BD400+BD388+BD376+BD364+BD352+BD339+BD325+BD311+BD297+BD283+BD269+BD255+BD241+BD227</f>
        <v>35619.999999999971</v>
      </c>
      <c r="BE434" s="56">
        <f>+(BD434-BC434)/BD434</f>
        <v>0.26108927568781565</v>
      </c>
      <c r="BF434" s="53">
        <f>+(BH434-BG434)/BG434</f>
        <v>-0.54329976828180448</v>
      </c>
      <c r="BG434" s="176">
        <f>+BG423+BG412+BG400+BG388+BG376+BG364+BG352+BG339+BG325+BG311+BG297+BG283+BG269+BG255+BG241+BG227</f>
        <v>131950.75</v>
      </c>
      <c r="BH434" s="176">
        <f>+BH423+BH412+BH400+BH388+BH376+BH364+BH352+BH339+BH325+BH311+BH297+BH283+BH269+BH255+BH241+BH227</f>
        <v>60261.938100389685</v>
      </c>
      <c r="BI434" s="176">
        <f>+BI423+BI412+BI400+BI388+BI376+BI364+BI352+BI339+BI325+BI311+BI297+BI283+BI269+BI255+BI241+BI227</f>
        <v>109242.14223867613</v>
      </c>
      <c r="BJ434" s="56">
        <f>+(BI434-BH434)/BI434</f>
        <v>0.44836363636363652</v>
      </c>
      <c r="BK434" s="57">
        <f>+(BM434-BL434)/BL434</f>
        <v>-0.49832735094261077</v>
      </c>
      <c r="BL434" s="183">
        <f>+BL423+BL412+BL400+BL388+BL376+BL364+BL352+BL339+BL325+BL311+BL297+BL283+BL269+BL255+BL241+BL227</f>
        <v>1860206.77</v>
      </c>
      <c r="BM434" s="184">
        <f>+BM423+BM412+BM400+BM388+BM376+BM364+BM352+BM339+BM325+BM311+BM297+BM283+BM269+BM255+BM241+BM227</f>
        <v>933214.8581003896</v>
      </c>
      <c r="BN434" s="185">
        <f>+BN423+BN412+BN400+BN388+BN376+BN364+BN352+BN339+BN325+BN311+BN297+BN283+BN269+BN255+BN241+BN227</f>
        <v>1502828.7527260832</v>
      </c>
      <c r="BO434" s="59">
        <f>+(BN434-BM434)/BN434</f>
        <v>0.37902781244531836</v>
      </c>
      <c r="BP434" s="6">
        <f>+BL227+BL241+BL255+BL269+BL283+BL297+BL311+BL325+BL339+BL352</f>
        <v>1860206.77</v>
      </c>
      <c r="BQ434" s="6">
        <f t="shared" ref="BQ434:BR434" si="607">+BM227+BM241+BM255+BM269+BM283+BM297+BM311+BM325+BM339+BM352</f>
        <v>933214.8581003896</v>
      </c>
      <c r="BR434" s="6">
        <f t="shared" si="607"/>
        <v>1502828.7527260832</v>
      </c>
    </row>
    <row r="435" spans="2:70" s="86" customFormat="1" ht="14.25" outlineLevel="1" x14ac:dyDescent="0.2">
      <c r="B435" s="330" t="s">
        <v>131</v>
      </c>
      <c r="C435" s="53">
        <f>+(E435-D435)/D435</f>
        <v>-0.30382231594981457</v>
      </c>
      <c r="D435" s="694">
        <f>+D424++D413+D401+D389+D377+D365+D353+D340+D326+D312+D298+D284+D270+D256+D242+D228</f>
        <v>40230.06</v>
      </c>
      <c r="E435" s="618">
        <f>+E424++E413+E401+E389+E377+E365+E353+E340+E326+E312+E298+E284+E270+E256+E242+E228</f>
        <v>28007.27</v>
      </c>
      <c r="F435" s="583">
        <f>+F424++F413+F401+F389+F377+F365+F353+F340+F326+F312+F298+F284+F270+F256+F242+F228</f>
        <v>27341.781259282019</v>
      </c>
      <c r="G435" s="56">
        <f>+(F435-E435)/F435</f>
        <v>-2.433962639109551E-2</v>
      </c>
      <c r="H435" s="53">
        <f>+(J435-I435)/I435</f>
        <v>-0.1494594626562028</v>
      </c>
      <c r="I435" s="331">
        <f>+I424++I413+I401+I389+I377+I365+I353+I340+I326+I312+I298+I284+I270+I256+I242+I228</f>
        <v>27054.559999999998</v>
      </c>
      <c r="J435" s="331">
        <f>+J424++J413+J401+J389+J377+J365+J353+J340+J326+J312+J298+J284+J270+J256+J242+J228</f>
        <v>23011</v>
      </c>
      <c r="K435" s="331">
        <f>+K424++K413+K401+K389+K377+K365+K353+K340+K326+K312+K298+K284+K270+K256+K242+K228</f>
        <v>19794.576189313673</v>
      </c>
      <c r="L435" s="56">
        <f>+(K435-J435)/K435</f>
        <v>-0.16249015790612126</v>
      </c>
      <c r="M435" s="53">
        <f>+(O435-N435)/N435</f>
        <v>-0.60093875340313863</v>
      </c>
      <c r="N435" s="331">
        <f>+N424++N413+N401+N389+N377+N365+N353+N340+N326+N312+N298+N284+N270+N256+N242+N228</f>
        <v>55573.700000000012</v>
      </c>
      <c r="O435" s="331">
        <f>+O424++O413+O401+O389+O377+O365+O353+O340+O326+O312+O298+O284+O270+O256+O242+O228</f>
        <v>22177.31</v>
      </c>
      <c r="P435" s="331">
        <f>+P424++P413+P401+P389+P377+P365+P353+P340+P326+P312+P298+P284+P270+P256+P242+P228</f>
        <v>21292.33048260842</v>
      </c>
      <c r="Q435" s="56">
        <f>+(P435-O435)/P435</f>
        <v>-4.1563299898732663E-2</v>
      </c>
      <c r="R435" s="53">
        <f>+(T435-S435)/S435</f>
        <v>-1</v>
      </c>
      <c r="S435" s="331">
        <f>+S424++S413+S401+S389+S377+S365+S353+S340+S326+S312+S298+S284+S270+S256+S242+S228</f>
        <v>165214.38</v>
      </c>
      <c r="T435" s="331">
        <f>+T424++T413+T401+T389+T377+T365+T353+T340+T326+T312+T298+T284+T270+T256+T242+T228</f>
        <v>0</v>
      </c>
      <c r="U435" s="331">
        <f>+U424++U413+U401+U389+U377+U365+U353+U340+U326+U312+U298+U284+U270+U256+U242+U228</f>
        <v>12998.335483027013</v>
      </c>
      <c r="V435" s="56">
        <f>+(U435-T435)/U435</f>
        <v>1</v>
      </c>
      <c r="W435" s="53">
        <f>+(Y435-X435)/X435</f>
        <v>-1</v>
      </c>
      <c r="X435" s="332">
        <f>+X424++X413+X401+X389+X377+X365+X353+X340+X326+X312+X298+X284+X270+X256+X242+X228</f>
        <v>48809.130000000005</v>
      </c>
      <c r="Y435" s="331">
        <f>+Y424++Y413+Y401+Y389+Y377+Y365+Y353+Y340+Y326+Y312+Y298+Y284+Y270+Y256+Y242+Y228</f>
        <v>0</v>
      </c>
      <c r="Z435" s="331">
        <f>+Z424++Z413+Z401+Z389+Z377+Z365+Z353+Z340+Z326+Z312+Z298+Z284+Z270+Z256+Z242+Z228</f>
        <v>83886.624838196411</v>
      </c>
      <c r="AA435" s="56">
        <f>+(Z435-Y435)/Z435</f>
        <v>1</v>
      </c>
      <c r="AB435" s="53">
        <f>+(AD435-AC435)/AC435</f>
        <v>-1</v>
      </c>
      <c r="AC435" s="331">
        <f>+AC424++AC413+AC401+AC389+AC377+AC365+AC353+AC340+AC326+AC312+AC298+AC284+AC270+AC256+AC242+AC228</f>
        <v>120227.98000000001</v>
      </c>
      <c r="AD435" s="331">
        <f>+AD424++AD413+AD401+AD389+AD377+AD365+AD353+AD340+AD326+AD312+AD298+AD284+AD270+AD256+AD242+AD228</f>
        <v>0</v>
      </c>
      <c r="AE435" s="331">
        <f>+AE424++AE413+AE401+AE389+AE377+AE365+AE353+AE340+AE326+AE312+AE298+AE284+AE270+AE256+AE242+AE228</f>
        <v>125962.2821807006</v>
      </c>
      <c r="AF435" s="56">
        <f>+(AE435-AD435)/AE435</f>
        <v>1</v>
      </c>
      <c r="AG435" s="53">
        <f>+(AI435-AH435)/AH435</f>
        <v>-0.44156697547624135</v>
      </c>
      <c r="AH435" s="332">
        <f>+AH424++AH413+AH401+AH389+AH377+AH365+AH353+AH340+AH326+AH312+AH298+AH284+AH270+AH256+AH242+AH228</f>
        <v>173197.34999999998</v>
      </c>
      <c r="AI435" s="331">
        <f>+AI424++AI413+AI401+AI389+AI377+AI365+AI353+AI340+AI326+AI312+AI298+AI284+AI270+AI256+AI242+AI228</f>
        <v>96719.12</v>
      </c>
      <c r="AJ435" s="331">
        <f>+AJ424++AJ413+AJ401+AJ389+AJ377+AJ365+AJ353+AJ340+AJ326+AJ312+AJ298+AJ284+AJ270+AJ256+AJ242+AJ228</f>
        <v>145946.89172608897</v>
      </c>
      <c r="AK435" s="56">
        <f>+(AJ435-AI435)/AJ435</f>
        <v>0.33729921304853105</v>
      </c>
      <c r="AL435" s="53">
        <f>+(AN435-AM435)/AM435</f>
        <v>-0.24531953262241851</v>
      </c>
      <c r="AM435" s="332">
        <f>+AM424++AM413+AM401+AM389+AM377+AM365+AM353+AM340+AM326+AM312+AM298+AM284+AM270+AM256+AM242+AM228</f>
        <v>217886.36000000002</v>
      </c>
      <c r="AN435" s="331">
        <f>+AN424++AN413+AN401+AN389+AN377+AN365+AN353+AN340+AN326+AN312+AN298+AN284+AN270+AN256+AN242+AN228</f>
        <v>164434.57999999999</v>
      </c>
      <c r="AO435" s="331">
        <f>+AO424++AO413+AO401+AO389+AO377+AO365+AO353+AO340+AO326+AO312+AO298+AO284+AO270+AO256+AO242+AO228</f>
        <v>167084.37237017331</v>
      </c>
      <c r="AP435" s="56">
        <f>+(AO435-AN435)/AO435</f>
        <v>1.5859007832897395E-2</v>
      </c>
      <c r="AQ435" s="53">
        <f>+(AS435-AR435)/AR435</f>
        <v>-0.63978256811014411</v>
      </c>
      <c r="AR435" s="332">
        <f>+AR424++AR413+AR401+AR389+AR377+AR365+AR353+AR340+AR326+AR312+AR298+AR284+AR270+AR256+AR242+AR228</f>
        <v>154808.22</v>
      </c>
      <c r="AS435" s="331">
        <f>+AS424++AS413+AS401+AS389+AS377+AS365+AS353+AS340+AS326+AS312+AS298+AS284+AS270+AS256+AS242+AS228</f>
        <v>55764.619443839823</v>
      </c>
      <c r="AT435" s="333">
        <f>+AT424++AT413+AT401+AT389+AT377+AT365+AT353+AT340+AT326+AT312+AT298+AT284+AT270+AT256+AT242+AT228</f>
        <v>65958.15203034805</v>
      </c>
      <c r="AU435" s="56">
        <f>+(AT435-AS435)/AT435</f>
        <v>0.1545454545454529</v>
      </c>
      <c r="AV435" s="53">
        <f>+(AX435-AW435)/AW435</f>
        <v>-0.59233036076924783</v>
      </c>
      <c r="AW435" s="333">
        <f>+AW424++AW413+AW401+AW389+AW377+AW365+AW353+AW340+AW326+AW312+AW298+AW284+AW270+AW256+AW242+AW228</f>
        <v>23540.920000000002</v>
      </c>
      <c r="AX435" s="331">
        <f>+AX424++AX413+AX401+AX389+AX377+AX365+AX353+AX340+AX326+AX312+AX298+AX284+AX270+AX256+AX242+AX228</f>
        <v>9596.9183635600002</v>
      </c>
      <c r="AY435" s="331">
        <f>+AY424++AY413+AY401+AY389+AY377+AY365+AY353+AY340+AY326+AY312+AY298+AY284+AY270+AY256+AY242+AY228</f>
        <v>39202.265994383044</v>
      </c>
      <c r="AZ435" s="56">
        <f>+(AY435-AX435)/AY435</f>
        <v>0.75519480519480531</v>
      </c>
      <c r="BA435" s="53">
        <f>+(BC435-BB435)/BB435</f>
        <v>-0.17965801214180893</v>
      </c>
      <c r="BB435" s="331">
        <f>+BB424++BB413+BB401+BB389+BB377+BB365+BB353+BB340+BB326+BB312+BB298+BB284+BB270+BB256+BB242+BB228</f>
        <v>10276.400000000001</v>
      </c>
      <c r="BC435" s="331">
        <f>+BC424++BC413+BC401+BC389+BC377+BC365+BC353+BC340+BC326+BC312+BC298+BC284+BC270+BC256+BC242+BC228</f>
        <v>8430.1624040259157</v>
      </c>
      <c r="BD435" s="331">
        <f>+BD424++BD413+BD401+BD389+BD377+BD365+BD353+BD340+BD326+BD312+BD298+BD284+BD270+BD256+BD242+BD228</f>
        <v>11408.905198761506</v>
      </c>
      <c r="BE435" s="56">
        <f>+(BD435-BC435)/BD435</f>
        <v>0.26108927568781515</v>
      </c>
      <c r="BF435" s="53">
        <f>+(BH435-BG435)/BG435</f>
        <v>-0.54459250480953436</v>
      </c>
      <c r="BG435" s="331">
        <f>+BG424++BG413+BG401+BG389+BG377+BG365+BG353+BG340+BG326+BG312+BG298+BG284+BG270+BG256+BG242+BG228</f>
        <v>93713.700000000012</v>
      </c>
      <c r="BH435" s="331">
        <f>+BH424++BH413+BH401+BH389+BH377+BH365+BH353+BH340+BH326+BH312+BH298+BH284+BH270+BH256+BH242+BH228</f>
        <v>42677.921382030749</v>
      </c>
      <c r="BI435" s="331">
        <f>+BI424++BI413+BI401+BI389+BI377+BI365+BI353+BI340+BI326+BI312+BI298+BI284+BI270+BI256+BI242+BI228</f>
        <v>77366.040738684664</v>
      </c>
      <c r="BJ435" s="56">
        <f>+(BI435-BH435)/BI435</f>
        <v>0.44836363636363674</v>
      </c>
      <c r="BK435" s="57">
        <f>+(BM435-BL435)/BL435</f>
        <v>-0.60123322601155182</v>
      </c>
      <c r="BL435" s="334">
        <f>+BL424++BL413+BL401+BL389+BL377+BL365+BL353+BL340+BL326+BL312+BL298+BL284+BL270+BL256+BL242+BL228</f>
        <v>1130532.76</v>
      </c>
      <c r="BM435" s="335">
        <f>+BM424++BM413+BM401+BM389+BM377+BM365+BM353+BM340+BM326+BM312+BM298+BM284+BM270+BM256+BM242+BM228</f>
        <v>450818.90159345651</v>
      </c>
      <c r="BN435" s="336">
        <f>+BN424++BN413+BN401+BN389+BN377+BN365+BN353+BN340+BN326+BN312+BN298+BN284+BN270+BN256+BN242+BN228</f>
        <v>798242.55849156762</v>
      </c>
      <c r="BO435" s="59">
        <f>+(BN435-BM435)/BN435</f>
        <v>0.43523569772405363</v>
      </c>
      <c r="BP435" s="6">
        <f>+BL228+BL242+BL256+BL270+BL284+BL298+BL312+BL326+BL340+BL353</f>
        <v>1130532.76</v>
      </c>
      <c r="BQ435" s="6">
        <f t="shared" ref="BQ435:BR435" si="608">+BM228+BM242+BM256+BM270+BM284+BM298+BM312+BM326+BM340+BM353</f>
        <v>450818.90159345651</v>
      </c>
      <c r="BR435" s="6">
        <f t="shared" si="608"/>
        <v>798242.55849156762</v>
      </c>
    </row>
    <row r="436" spans="2:70" s="86" customFormat="1" ht="14.25" outlineLevel="1" x14ac:dyDescent="0.2">
      <c r="B436" s="330" t="s">
        <v>132</v>
      </c>
      <c r="C436" s="53">
        <f>+(E436-D436)/D436</f>
        <v>-5.7644341061684118E-2</v>
      </c>
      <c r="D436" s="694">
        <f>+D425+D414+D402+D390+D378+D366+D354+D343+D330+D316+D302+D288+D274+D260+D246+D232</f>
        <v>24977.300000000003</v>
      </c>
      <c r="E436" s="618">
        <f>+E425+E414+E402+E390+E378+E366+E354+E343+E330+E316+E302+E288+E274+E260+E246+E232</f>
        <v>23537.5</v>
      </c>
      <c r="F436" s="583">
        <f>+F425+F414+F402+F390+F378+F366+F354+F343+F330+F316+F302+F288+F274+F260+F246+F232</f>
        <v>22978.218740718024</v>
      </c>
      <c r="G436" s="56">
        <f>+(F436-E436)/F436</f>
        <v>-2.43396263910968E-2</v>
      </c>
      <c r="H436" s="53">
        <f>+(J436-I436)/I436</f>
        <v>0.14593767374531433</v>
      </c>
      <c r="I436" s="331">
        <f>+I425+I414+I402+I390+I378+I366+I354+I343+I330+I316+I302+I288+I274+I260+I246+I232</f>
        <v>26817.269999999997</v>
      </c>
      <c r="J436" s="331">
        <f>+J425+J414+J402+J390+J378+J366+J354+J343+J330+J316+J302+J288+J274+J260+J246+J232</f>
        <v>30730.920000000002</v>
      </c>
      <c r="K436" s="331">
        <f>+K425+K414+K402+K390+K378+K366+K354+K343+K330+K316+K302+K288+K274+K260+K246+K232</f>
        <v>26435.423810686283</v>
      </c>
      <c r="L436" s="56">
        <f>+(K436-J436)/K436</f>
        <v>-0.16249015790612378</v>
      </c>
      <c r="M436" s="53">
        <f>+(O436-N436)/N436</f>
        <v>-0.45682003774146479</v>
      </c>
      <c r="N436" s="331">
        <f>+N425+N414+N402+N390+N378+N366+N354+N343+N330+N316+N302+N288+N274+N260+N246+N232</f>
        <v>39982.550000000003</v>
      </c>
      <c r="O436" s="331">
        <f>+O425+O414+O402+O390+O378+O366+O354+O343+O330+O316+O302+O288+O274+O260+O246+O232</f>
        <v>21717.719999999998</v>
      </c>
      <c r="P436" s="331">
        <f>+P425+P414+P402+P390+P378+P366+P354+P343+P330+P316+P302+P288+P274+P260+P246+P232</f>
        <v>20763.280004799333</v>
      </c>
      <c r="Q436" s="56">
        <f>+(P436-O436)/P436</f>
        <v>-4.5967688870932243E-2</v>
      </c>
      <c r="R436" s="53">
        <f>+(T436-S436)/S436</f>
        <v>-1</v>
      </c>
      <c r="S436" s="331">
        <f>+S425+S414+S402+S390+S378+S366+S354+S343+S330+S316+S302+S288+S274+S260+S246+S232</f>
        <v>54074.320000000007</v>
      </c>
      <c r="T436" s="331">
        <f>+T425+T414+T402+T390+T378+T366+T354+T343+T330+T316+T302+T288+T274+T260+T246+T232</f>
        <v>0</v>
      </c>
      <c r="U436" s="331">
        <f>+U425+U414+U402+U390+U378+U366+U354+U343+U330+U316+U302+U288+U274+U260+U246+U232</f>
        <v>9351.6645169729891</v>
      </c>
      <c r="V436" s="56">
        <f>+(U436-T436)/U436</f>
        <v>1</v>
      </c>
      <c r="W436" s="53">
        <f>+(Y436-X436)/X436</f>
        <v>-1</v>
      </c>
      <c r="X436" s="332">
        <f>+X425+X414+X402+X390+X378+X366+X354+X343+X330+X316+X302+X288+X274+X260+X246+X232</f>
        <v>9448.24</v>
      </c>
      <c r="Y436" s="331">
        <f>+Y425+Y414+Y402+Y390+Y378+Y366+Y354+Y343+Y330+Y316+Y302+Y288+Y274+Y260+Y246+Y232</f>
        <v>0</v>
      </c>
      <c r="Z436" s="331">
        <f>+Z425+Z414+Z402+Z390+Z378+Z366+Z354+Z343+Z330+Z316+Z302+Z288+Z274+Z260+Z246+Z232</f>
        <v>16238.375161803568</v>
      </c>
      <c r="AA436" s="56">
        <f>+(Z436-Y436)/Z436</f>
        <v>1</v>
      </c>
      <c r="AB436" s="53">
        <f>+(AD436-AC436)/AC436</f>
        <v>-1</v>
      </c>
      <c r="AC436" s="331">
        <f>+AC425+AC414+AC402+AC390+AC378+AC366+AC354+AC343+AC330+AC316+AC302+AC288+AC274+AC260+AC246+AC232</f>
        <v>82120.94</v>
      </c>
      <c r="AD436" s="331">
        <f>+AD425+AD414+AD402+AD390+AD378+AD366+AD354+AD343+AD330+AD316+AD302+AD288+AD274+AD260+AD246+AD232</f>
        <v>0</v>
      </c>
      <c r="AE436" s="331">
        <f>+AE425+AE414+AE402+AE390+AE378+AE366+AE354+AE343+AE330+AE316+AE302+AE288+AE274+AE260+AE246+AE232</f>
        <v>86037.717819299389</v>
      </c>
      <c r="AF436" s="56">
        <f>+(AE436-AD436)/AE436</f>
        <v>1</v>
      </c>
      <c r="AG436" s="53">
        <f>+(AI436-AH436)/AH436</f>
        <v>-0.20984501522915452</v>
      </c>
      <c r="AH436" s="332">
        <f>+AH425+AH414+AH402+AH390+AH378+AH366+AH354+AH343+AH330+AH316+AH302+AH288+AH274+AH260+AH246+AH232</f>
        <v>141688.76</v>
      </c>
      <c r="AI436" s="331">
        <f>+AI425+AI414+AI402+AI390+AI378+AI366+AI354+AI343+AI330+AI316+AI302+AI288+AI274+AI260+AI246+AI232</f>
        <v>111956.07999999999</v>
      </c>
      <c r="AJ436" s="331">
        <f>+AJ425+AJ414+AJ402+AJ390+AJ378+AJ366+AJ354+AJ343+AJ330+AJ316+AJ302+AJ288+AJ274+AJ260+AJ246+AJ232</f>
        <v>168939.10827391094</v>
      </c>
      <c r="AK436" s="56">
        <f>+(AJ436-AI436)/AJ436</f>
        <v>0.33729921304853233</v>
      </c>
      <c r="AL436" s="53">
        <f>+(AN436-AM436)/AM436</f>
        <v>0.29210938655344465</v>
      </c>
      <c r="AM436" s="332">
        <f>+AM425+AM414+AM402+AM390+AM378+AM366+AM354+AM343+AM330+AM316+AM302+AM288+AM274+AM260+AM246+AM232</f>
        <v>164453.12</v>
      </c>
      <c r="AN436" s="331">
        <f>+AN425+AN414+AN402+AN390+AN378+AN366+AN354+AN343+AN330+AN316+AN302+AN288+AN274+AN260+AN246+AN232</f>
        <v>212491.42</v>
      </c>
      <c r="AO436" s="331">
        <f>+AO425+AO414+AO402+AO390+AO378+AO366+AO354+AO343+AO330+AO316+AO302+AO288+AO274+AO260+AO246+AO232</f>
        <v>215915.62762982657</v>
      </c>
      <c r="AP436" s="56">
        <f>+(AO436-AN436)/AO436</f>
        <v>1.5859007832898245E-2</v>
      </c>
      <c r="AQ436" s="53">
        <f>+(AS436-AR436)/AR436</f>
        <v>-0.63978256811014533</v>
      </c>
      <c r="AR436" s="332">
        <f>+AR425+AR414+AR402+AR390+AR378+AR366+AR354+AR343+AR330+AR316+AR302+AR288+AR274+AR260+AR246+AR232</f>
        <v>103369.18000000001</v>
      </c>
      <c r="AS436" s="331">
        <f>+AS425+AS414+AS402+AS390+AS378+AS366+AS354+AS343+AS330+AS316+AS302+AS288+AS274+AS260+AS246+AS232</f>
        <v>37235.380556160133</v>
      </c>
      <c r="AT436" s="333">
        <f>+AT425+AT414+AT402+AT390+AT378+AT366+AT354+AT343+AT330+AT316+AT302+AT288+AT274+AT260+AT246+AT232</f>
        <v>44041.847969651899</v>
      </c>
      <c r="AU436" s="56">
        <f>+(AT436-AS436)/AT436</f>
        <v>0.15454545454545701</v>
      </c>
      <c r="AV436" s="53">
        <f>+(AX436-AW436)/AW436</f>
        <v>-0.5923303607692475</v>
      </c>
      <c r="AW436" s="333">
        <f>+AW425+AW414+AW402+AW390+AW378+AW366+AW354+AW343+AW330+AW316+AW302+AW288+AW274+AW260+AW246+AW232</f>
        <v>22697.499999999996</v>
      </c>
      <c r="AX436" s="331">
        <f>+AX425+AX414+AX402+AX390+AX378+AX366+AX354+AX343+AX330+AX316+AX302+AX288+AX274+AX260+AX246+AX232</f>
        <v>9253.0816364400034</v>
      </c>
      <c r="AY436" s="331">
        <f>+AY425+AY414+AY402+AY390+AY378+AY366+AY354+AY343+AY330+AY316+AY302+AY288+AY274+AY260+AY246+AY232</f>
        <v>37797.734005616963</v>
      </c>
      <c r="AZ436" s="56">
        <f>+(AY436-AX436)/AY436</f>
        <v>0.75519480519480509</v>
      </c>
      <c r="BA436" s="53">
        <f>+(BC436-BB436)/BB436</f>
        <v>-0.17965801214181004</v>
      </c>
      <c r="BB436" s="331">
        <f>+BB425+BB414+BB402+BB390+BB378+BB366+BB354+BB343+BB330+BB316+BB302+BB288+BB274+BB260+BB246+BB232</f>
        <v>21807.78</v>
      </c>
      <c r="BC436" s="331">
        <f>+BC425+BC414+BC402+BC390+BC378+BC366+BC354+BC343+BC330+BC316+BC302+BC288+BC274+BC260+BC246+BC232</f>
        <v>17889.837595974077</v>
      </c>
      <c r="BD436" s="331">
        <f>+BD425+BD414+BD402+BD390+BD378+BD366+BD354+BD343+BD330+BD316+BD302+BD288+BD274+BD260+BD246+BD232</f>
        <v>24211.094801238454</v>
      </c>
      <c r="BE436" s="56">
        <f>+(BD436-BC436)/BD436</f>
        <v>0.26108927568781526</v>
      </c>
      <c r="BF436" s="53">
        <f>+(BH436-BG436)/BG436</f>
        <v>-0.54013145056015222</v>
      </c>
      <c r="BG436" s="331">
        <f>+BG425+BG414+BG402+BG390+BG378+BG366+BG354+BG343+BG330+BG316+BG302+BG288+BG274+BG260+BG246+BG232</f>
        <v>38237.050000000003</v>
      </c>
      <c r="BH436" s="331">
        <f>+BH425+BH414+BH402+BH390+BH378+BH366+BH354+BH343+BH330+BH316+BH302+BH288+BH274+BH260+BH246+BH232</f>
        <v>17584.016718358933</v>
      </c>
      <c r="BI436" s="331">
        <f>+BI425+BI414+BI402+BI390+BI378+BI366+BI354+BI343+BI330+BI316+BI302+BI288+BI274+BI260+BI246+BI232</f>
        <v>31876.101499991491</v>
      </c>
      <c r="BJ436" s="56">
        <f>+(BI436-BH436)/BI436</f>
        <v>0.44836363636363669</v>
      </c>
      <c r="BK436" s="57">
        <f>+(BM436-BL436)/BL436</f>
        <v>-0.33888839413790678</v>
      </c>
      <c r="BL436" s="334">
        <f>+BL425+BL414+BL402+BL390+BL378+BL366+BL354+BL343+BL330+BL316+BL302+BL288+BL274+BL260+BL246+BL232</f>
        <v>729674.01000000013</v>
      </c>
      <c r="BM436" s="335">
        <f>+BM425+BM414+BM402+BM390+BM378+BM366+BM354+BM343+BM330+BM316+BM302+BM288+BM274+BM260+BM246+BM232</f>
        <v>482395.95650693314</v>
      </c>
      <c r="BN436" s="336">
        <f>+BN425+BN414+BN402+BN390+BN378+BN366+BN354+BN343+BN330+BN316+BN302+BN288+BN274+BN260+BN246+BN232</f>
        <v>704586.19423451577</v>
      </c>
      <c r="BO436" s="59">
        <f>+(BN436-BM436)/BN436</f>
        <v>0.31534855429430741</v>
      </c>
      <c r="BP436" s="6">
        <f>+BL232+BL246+BL260+BL274+BL288+BL302+BL316+BL330+BL343+BL354</f>
        <v>729674.01000000013</v>
      </c>
      <c r="BQ436" s="6">
        <f t="shared" ref="BQ436:BR436" si="609">+BM232+BM246+BM260+BM274+BM288+BM302+BM316+BM330+BM343+BM354</f>
        <v>482395.9565069332</v>
      </c>
      <c r="BR436" s="6">
        <f t="shared" si="609"/>
        <v>704586.19423451601</v>
      </c>
    </row>
    <row r="437" spans="2:70" ht="15" x14ac:dyDescent="0.2">
      <c r="B437" s="175"/>
      <c r="C437" s="53"/>
      <c r="D437" s="561"/>
      <c r="E437" s="593"/>
      <c r="F437" s="561"/>
      <c r="G437" s="56"/>
      <c r="H437" s="53"/>
      <c r="I437" s="176"/>
      <c r="J437" s="176"/>
      <c r="K437" s="176"/>
      <c r="L437" s="56"/>
      <c r="M437" s="53"/>
      <c r="N437" s="176"/>
      <c r="O437" s="176"/>
      <c r="P437" s="176"/>
      <c r="Q437" s="56"/>
      <c r="R437" s="53"/>
      <c r="S437" s="176"/>
      <c r="T437" s="176"/>
      <c r="U437" s="176"/>
      <c r="V437" s="56"/>
      <c r="W437" s="53"/>
      <c r="X437" s="180"/>
      <c r="Y437" s="176"/>
      <c r="Z437" s="176"/>
      <c r="AA437" s="56"/>
      <c r="AB437" s="53"/>
      <c r="AC437" s="176"/>
      <c r="AD437" s="176"/>
      <c r="AE437" s="176"/>
      <c r="AF437" s="56"/>
      <c r="AG437" s="53"/>
      <c r="AH437" s="180"/>
      <c r="AI437" s="176"/>
      <c r="AJ437" s="176"/>
      <c r="AK437" s="56"/>
      <c r="AL437" s="53"/>
      <c r="AM437" s="180"/>
      <c r="AN437" s="176"/>
      <c r="AO437" s="176"/>
      <c r="AP437" s="56"/>
      <c r="AQ437" s="53"/>
      <c r="AR437" s="180"/>
      <c r="AS437" s="176"/>
      <c r="AT437" s="181"/>
      <c r="AU437" s="56"/>
      <c r="AV437" s="53"/>
      <c r="AW437" s="181"/>
      <c r="AX437" s="176"/>
      <c r="AY437" s="176"/>
      <c r="AZ437" s="56"/>
      <c r="BA437" s="53"/>
      <c r="BB437" s="176"/>
      <c r="BC437" s="176"/>
      <c r="BD437" s="176"/>
      <c r="BE437" s="56"/>
      <c r="BF437" s="53"/>
      <c r="BG437" s="176"/>
      <c r="BH437" s="176"/>
      <c r="BI437" s="176"/>
      <c r="BJ437" s="56"/>
      <c r="BK437" s="57"/>
      <c r="BL437" s="183"/>
      <c r="BM437" s="184"/>
      <c r="BN437" s="185"/>
      <c r="BO437" s="59"/>
      <c r="BP437" s="464">
        <f>+BP434-BP435-BP436</f>
        <v>0</v>
      </c>
      <c r="BQ437" s="464">
        <f t="shared" ref="BQ437:BR437" si="610">+BQ434-BQ435-BQ436</f>
        <v>0</v>
      </c>
      <c r="BR437" s="464">
        <f t="shared" si="610"/>
        <v>0</v>
      </c>
    </row>
    <row r="438" spans="2:70" ht="15" x14ac:dyDescent="0.2">
      <c r="B438" s="218" t="s">
        <v>133</v>
      </c>
      <c r="C438" s="87">
        <f>+(E438-D438)/D438</f>
        <v>0.22374686112920092</v>
      </c>
      <c r="D438" s="695">
        <f>+IFERROR(D440/D435,0)</f>
        <v>0.35187568698629834</v>
      </c>
      <c r="E438" s="619">
        <f t="shared" ref="E438:F439" si="611">+E440/E435</f>
        <v>0.43060676745716381</v>
      </c>
      <c r="F438" s="584">
        <f t="shared" si="611"/>
        <v>0.38971267103148532</v>
      </c>
      <c r="G438" s="89">
        <f>+(F438-E438)/F438</f>
        <v>-0.10493396665148361</v>
      </c>
      <c r="H438" s="87">
        <f>+(J438-I438)/I438</f>
        <v>-0.16106289870900886</v>
      </c>
      <c r="I438" s="337">
        <f t="shared" ref="I438:K439" si="612">+I440/I435</f>
        <v>0.37020413564293791</v>
      </c>
      <c r="J438" s="337">
        <f t="shared" si="612"/>
        <v>0.31057798444222323</v>
      </c>
      <c r="K438" s="337">
        <f t="shared" si="612"/>
        <v>0.3052132979879188</v>
      </c>
      <c r="L438" s="89">
        <f>+(K438-J438)/K438</f>
        <v>-1.7576843766868848E-2</v>
      </c>
      <c r="M438" s="87">
        <f>+(O438-N438)/N438</f>
        <v>-0.11578435219321238</v>
      </c>
      <c r="N438" s="337">
        <f t="shared" ref="N438:P439" si="613">+N440/N435</f>
        <v>0.34004700064958782</v>
      </c>
      <c r="O438" s="337">
        <f t="shared" si="613"/>
        <v>0.30067487896413042</v>
      </c>
      <c r="P438" s="337">
        <f t="shared" si="613"/>
        <v>0.285003577147529</v>
      </c>
      <c r="Q438" s="89">
        <f>+(P438-O438)/P438</f>
        <v>-5.4986333762713953E-2</v>
      </c>
      <c r="R438" s="87" t="e">
        <f>+(T438-S438)/S438</f>
        <v>#DIV/0!</v>
      </c>
      <c r="S438" s="337">
        <f t="shared" ref="S438:U439" si="614">+S440/S435</f>
        <v>0.34014993125901027</v>
      </c>
      <c r="T438" s="337" t="e">
        <f t="shared" si="614"/>
        <v>#DIV/0!</v>
      </c>
      <c r="U438" s="337">
        <f t="shared" si="614"/>
        <v>0.33980409618218693</v>
      </c>
      <c r="V438" s="89" t="e">
        <f>+(U438-T438)/U438</f>
        <v>#DIV/0!</v>
      </c>
      <c r="W438" s="87" t="e">
        <f>+(Y438-X438)/X438</f>
        <v>#DIV/0!</v>
      </c>
      <c r="X438" s="338">
        <f t="shared" ref="X438:Z439" si="615">+X440/X435</f>
        <v>0.31077935623929376</v>
      </c>
      <c r="Y438" s="337" t="e">
        <f t="shared" si="615"/>
        <v>#DIV/0!</v>
      </c>
      <c r="Z438" s="337">
        <f t="shared" si="615"/>
        <v>0.34678223316006723</v>
      </c>
      <c r="AA438" s="89" t="e">
        <f>+(Z438-Y438)/Z438</f>
        <v>#DIV/0!</v>
      </c>
      <c r="AB438" s="87" t="e">
        <f>+(AD438-AC438)/AC438</f>
        <v>#DIV/0!</v>
      </c>
      <c r="AC438" s="337">
        <f t="shared" ref="AC438:AE439" si="616">+AC440/AC435</f>
        <v>0.22348724481605692</v>
      </c>
      <c r="AD438" s="337" t="e">
        <f t="shared" si="616"/>
        <v>#DIV/0!</v>
      </c>
      <c r="AE438" s="337">
        <f t="shared" si="616"/>
        <v>0.33598133396236013</v>
      </c>
      <c r="AF438" s="89" t="e">
        <f>+(AE438-AD438)/AE438</f>
        <v>#DIV/0!</v>
      </c>
      <c r="AG438" s="87">
        <f>+(AI438-AH438)/AH438</f>
        <v>0.39852426010697201</v>
      </c>
      <c r="AH438" s="338">
        <f t="shared" ref="AH438:AJ439" si="617">+AH440/AH435</f>
        <v>0.30191166319808077</v>
      </c>
      <c r="AI438" s="337">
        <f t="shared" si="617"/>
        <v>0.42223078539176123</v>
      </c>
      <c r="AJ438" s="337">
        <f t="shared" si="617"/>
        <v>0.38457141669609946</v>
      </c>
      <c r="AK438" s="89">
        <f>+(AJ438-AI438)/AJ438</f>
        <v>-9.792555312404147E-2</v>
      </c>
      <c r="AL438" s="87">
        <f>+(AN438-AM438)/AM438</f>
        <v>8.2890204844485171E-2</v>
      </c>
      <c r="AM438" s="338">
        <f t="shared" ref="AM438:AO439" si="618">+AM440/AM435</f>
        <v>0.34567680142988294</v>
      </c>
      <c r="AN438" s="337">
        <f t="shared" si="618"/>
        <v>0.37433002231039236</v>
      </c>
      <c r="AO438" s="337">
        <f t="shared" si="618"/>
        <v>0.40241747447525988</v>
      </c>
      <c r="AP438" s="89">
        <f>+(AO438-AN438)/AO438</f>
        <v>6.9796800453292202E-2</v>
      </c>
      <c r="AQ438" s="87">
        <f>+(AS438-AR438)/AR438</f>
        <v>-0.19863544745773953</v>
      </c>
      <c r="AR438" s="338">
        <f t="shared" ref="AR438:AT439" si="619">+AR440/AR435</f>
        <v>0.29785563066353971</v>
      </c>
      <c r="AS438" s="337">
        <f t="shared" si="619"/>
        <v>0.23869094418888029</v>
      </c>
      <c r="AT438" s="339">
        <f t="shared" si="619"/>
        <v>0.23869094418888129</v>
      </c>
      <c r="AU438" s="89">
        <f>+(AT438-AS438)/AT438</f>
        <v>4.186169381323289E-15</v>
      </c>
      <c r="AV438" s="87">
        <f>+(AX438-AW438)/AW438</f>
        <v>-0.48865264377847645</v>
      </c>
      <c r="AW438" s="339">
        <f t="shared" ref="AW438:AY439" si="620">+AW440/AW435</f>
        <v>0.48088774780254978</v>
      </c>
      <c r="AX438" s="337">
        <f t="shared" si="620"/>
        <v>0.24590067847815661</v>
      </c>
      <c r="AY438" s="337">
        <f t="shared" si="620"/>
        <v>0.24590067847815633</v>
      </c>
      <c r="AZ438" s="89">
        <f>+(AY438-AX438)/AY438</f>
        <v>-1.1287311522442374E-15</v>
      </c>
      <c r="BA438" s="87">
        <f>+(BC438-BB438)/BB438</f>
        <v>-0.1104464584454692</v>
      </c>
      <c r="BB438" s="337">
        <f t="shared" ref="BB438:BD439" si="621">+BB440/BB435</f>
        <v>0.2675684091705266</v>
      </c>
      <c r="BC438" s="337">
        <f t="shared" si="621"/>
        <v>0.23801642598575373</v>
      </c>
      <c r="BD438" s="337">
        <f t="shared" si="621"/>
        <v>0.23801642598575379</v>
      </c>
      <c r="BE438" s="89">
        <f>+(BD438-BC438)/BD438</f>
        <v>2.3322403485959571E-16</v>
      </c>
      <c r="BF438" s="87">
        <f>+(BH438-BG438)/BG438</f>
        <v>9.1772978494908432E-3</v>
      </c>
      <c r="BG438" s="337">
        <f t="shared" ref="BG438:BI439" si="622">+BG440/BG435</f>
        <v>0.24161568692731153</v>
      </c>
      <c r="BH438" s="337">
        <f t="shared" si="622"/>
        <v>0.2438330660513528</v>
      </c>
      <c r="BI438" s="337">
        <f t="shared" si="622"/>
        <v>0.24383306605135252</v>
      </c>
      <c r="BJ438" s="89">
        <f>+(BI438-BH438)/BI438</f>
        <v>-1.1383023666602889E-15</v>
      </c>
      <c r="BK438" s="91">
        <f>+(BM438-BL438)/BL438</f>
        <v>0.11469788995996448</v>
      </c>
      <c r="BL438" s="340">
        <f t="shared" ref="BL438:BN439" si="623">+BL440/BL435</f>
        <v>0.31112521675179067</v>
      </c>
      <c r="BM438" s="341">
        <f t="shared" si="623"/>
        <v>0.34681062262655765</v>
      </c>
      <c r="BN438" s="342">
        <f t="shared" si="623"/>
        <v>0.33689222095293048</v>
      </c>
      <c r="BO438" s="93">
        <f>+(BN438-BM438)/BN438</f>
        <v>-2.9440874727151813E-2</v>
      </c>
    </row>
    <row r="439" spans="2:70" ht="15" x14ac:dyDescent="0.2">
      <c r="B439" s="218" t="s">
        <v>107</v>
      </c>
      <c r="C439" s="87">
        <f>+(E439-D439)/D439</f>
        <v>7.0691192249308379E-2</v>
      </c>
      <c r="D439" s="695">
        <f>+IFERROR(D441/D436,0)</f>
        <v>0.33954510695711704</v>
      </c>
      <c r="E439" s="619">
        <f t="shared" si="611"/>
        <v>0.36354795539033458</v>
      </c>
      <c r="F439" s="584">
        <f t="shared" si="611"/>
        <v>0.34114473443672649</v>
      </c>
      <c r="G439" s="89">
        <f>+(F439-E439)/F439</f>
        <v>-6.5670721814301669E-2</v>
      </c>
      <c r="H439" s="87">
        <f>+(J439-I439)/I439</f>
        <v>4.5557598570861509E-2</v>
      </c>
      <c r="I439" s="337">
        <f t="shared" si="612"/>
        <v>0.33726363645516494</v>
      </c>
      <c r="J439" s="337">
        <f t="shared" si="612"/>
        <v>0.35262855781733832</v>
      </c>
      <c r="K439" s="337">
        <f t="shared" si="612"/>
        <v>0.36388627993980543</v>
      </c>
      <c r="L439" s="89">
        <f>+(K439-J439)/K439</f>
        <v>3.0937473444531585E-2</v>
      </c>
      <c r="M439" s="87">
        <f>+(O439-N439)/N439</f>
        <v>-4.043064554890978E-2</v>
      </c>
      <c r="N439" s="337">
        <f t="shared" si="613"/>
        <v>0.35660757005243537</v>
      </c>
      <c r="O439" s="337">
        <f t="shared" si="613"/>
        <v>0.34218969578758734</v>
      </c>
      <c r="P439" s="337">
        <f t="shared" si="613"/>
        <v>0.33974707631184603</v>
      </c>
      <c r="Q439" s="89">
        <f>+(P439-O439)/P439</f>
        <v>-7.1895231660486468E-3</v>
      </c>
      <c r="R439" s="87" t="e">
        <f>+(T439-S439)/S439</f>
        <v>#DIV/0!</v>
      </c>
      <c r="S439" s="337">
        <f t="shared" si="614"/>
        <v>0.34725799603212776</v>
      </c>
      <c r="T439" s="337" t="e">
        <f t="shared" si="614"/>
        <v>#DIV/0!</v>
      </c>
      <c r="U439" s="337">
        <f t="shared" si="614"/>
        <v>0.32451167501352651</v>
      </c>
      <c r="V439" s="89" t="e">
        <f>+(U439-T439)/U439</f>
        <v>#DIV/0!</v>
      </c>
      <c r="W439" s="87" t="e">
        <f>+(Y439-X439)/X439</f>
        <v>#DIV/0!</v>
      </c>
      <c r="X439" s="338">
        <f t="shared" si="615"/>
        <v>0.37056848682929311</v>
      </c>
      <c r="Y439" s="337" t="e">
        <f t="shared" si="615"/>
        <v>#DIV/0!</v>
      </c>
      <c r="Z439" s="337">
        <f t="shared" si="615"/>
        <v>0.33480217272206314</v>
      </c>
      <c r="AA439" s="89" t="e">
        <f>+(Z439-Y439)/Z439</f>
        <v>#DIV/0!</v>
      </c>
      <c r="AB439" s="87" t="e">
        <f>+(AD439-AC439)/AC439</f>
        <v>#DIV/0!</v>
      </c>
      <c r="AC439" s="337">
        <f t="shared" si="616"/>
        <v>0.38072810661933482</v>
      </c>
      <c r="AD439" s="337" t="e">
        <f t="shared" si="616"/>
        <v>#DIV/0!</v>
      </c>
      <c r="AE439" s="337">
        <f t="shared" si="616"/>
        <v>0.34404097652274895</v>
      </c>
      <c r="AF439" s="89" t="e">
        <f>+(AE439-AD439)/AE439</f>
        <v>#DIV/0!</v>
      </c>
      <c r="AG439" s="87">
        <f>+(AI439-AH439)/AH439</f>
        <v>-0.188507777592925</v>
      </c>
      <c r="AH439" s="338">
        <f t="shared" si="617"/>
        <v>0.40358381285854994</v>
      </c>
      <c r="AI439" s="337">
        <f t="shared" si="617"/>
        <v>0.32750512522410574</v>
      </c>
      <c r="AJ439" s="337">
        <f t="shared" si="617"/>
        <v>0.35278160496758687</v>
      </c>
      <c r="AK439" s="89">
        <f>+(AJ439-AI439)/AJ439</f>
        <v>7.1649086538408083E-2</v>
      </c>
      <c r="AL439" s="87">
        <f>+(AN439-AM439)/AM439</f>
        <v>-9.7463012888618958E-2</v>
      </c>
      <c r="AM439" s="338">
        <f t="shared" si="618"/>
        <v>0.34564677155410617</v>
      </c>
      <c r="AN439" s="337">
        <f t="shared" si="618"/>
        <v>0.31195899580321879</v>
      </c>
      <c r="AO439" s="337">
        <f t="shared" si="618"/>
        <v>0.34166657860003813</v>
      </c>
      <c r="AP439" s="89">
        <f>+(AO439-AN439)/AO439</f>
        <v>8.6949045231595939E-2</v>
      </c>
      <c r="AQ439" s="87">
        <f>+(AS439-AR439)/AR439</f>
        <v>0.43380967235989604</v>
      </c>
      <c r="AR439" s="338">
        <f t="shared" si="619"/>
        <v>0.24591730339739562</v>
      </c>
      <c r="AS439" s="337">
        <f t="shared" si="619"/>
        <v>0.35259860821184896</v>
      </c>
      <c r="AT439" s="339">
        <f t="shared" si="619"/>
        <v>0.33327201492746655</v>
      </c>
      <c r="AU439" s="89">
        <f>+(AT439-AS439)/AT439</f>
        <v>-5.7990447498535561E-2</v>
      </c>
      <c r="AV439" s="87">
        <f>+(AX439-AW439)/AW439</f>
        <v>-5.0114888407572368E-2</v>
      </c>
      <c r="AW439" s="339">
        <f t="shared" si="620"/>
        <v>0.38363608326908255</v>
      </c>
      <c r="AX439" s="337">
        <f t="shared" si="620"/>
        <v>0.36441020376693434</v>
      </c>
      <c r="AY439" s="337">
        <f t="shared" si="620"/>
        <v>0.33795359131891356</v>
      </c>
      <c r="AZ439" s="89">
        <f>+(AY439-AX439)/AY439</f>
        <v>-7.8284750118411114E-2</v>
      </c>
      <c r="BA439" s="87">
        <f>+(BC439-BB439)/BB439</f>
        <v>0.24304095002789716</v>
      </c>
      <c r="BB439" s="337">
        <f t="shared" si="621"/>
        <v>0.28767256456182155</v>
      </c>
      <c r="BC439" s="337">
        <f t="shared" si="621"/>
        <v>0.35758877794988825</v>
      </c>
      <c r="BD439" s="337">
        <f t="shared" si="621"/>
        <v>0.33693708895751684</v>
      </c>
      <c r="BE439" s="89">
        <f>+(BD439-BC439)/BD439</f>
        <v>-6.1292418285762845E-2</v>
      </c>
      <c r="BF439" s="87">
        <f>+(BH439-BG439)/BG439</f>
        <v>0.11642187366215043</v>
      </c>
      <c r="BG439" s="337">
        <f t="shared" si="622"/>
        <v>0.32071381029655793</v>
      </c>
      <c r="BH439" s="337">
        <f t="shared" si="622"/>
        <v>0.35805191300061068</v>
      </c>
      <c r="BI439" s="337">
        <f t="shared" si="622"/>
        <v>0.33609188755646446</v>
      </c>
      <c r="BJ439" s="89">
        <f>+(BI439-BH439)/BI439</f>
        <v>-6.533934991351692E-2</v>
      </c>
      <c r="BK439" s="91">
        <f>+(BM439-BL439)/BL439</f>
        <v>-4.5844271648540241E-2</v>
      </c>
      <c r="BL439" s="340">
        <f t="shared" si="623"/>
        <v>0.3453853043224055</v>
      </c>
      <c r="BM439" s="341">
        <f t="shared" si="623"/>
        <v>0.3295513666076354</v>
      </c>
      <c r="BN439" s="342">
        <f t="shared" si="623"/>
        <v>0.34385713754053243</v>
      </c>
      <c r="BO439" s="93">
        <f>+(BN439-BM439)/BN439</f>
        <v>4.160382138704545E-2</v>
      </c>
      <c r="BP439" s="464">
        <f>+BP440-BL440</f>
        <v>-5304.1100000000442</v>
      </c>
      <c r="BQ439" s="464">
        <f t="shared" ref="BQ439:BR439" si="624">+BQ440-BM440</f>
        <v>-5724.0299999999988</v>
      </c>
      <c r="BR439" s="464">
        <f t="shared" si="624"/>
        <v>-6133.5406627851771</v>
      </c>
    </row>
    <row r="440" spans="2:70" ht="15" x14ac:dyDescent="0.2">
      <c r="B440" s="216" t="s">
        <v>134</v>
      </c>
      <c r="C440" s="41">
        <f>+(E440-D440)/D440</f>
        <v>-0.14805474435538907</v>
      </c>
      <c r="D440" s="696">
        <f>+D427+D415+D404+D392+D380+D368+D356+D344+D331+D317+D303+D289+D275+D261+D247+D233</f>
        <v>14155.980000000001</v>
      </c>
      <c r="E440" s="598">
        <f>+E427+E415+E404+E392+E380+E368+E356+E344+E331+E312+E303+E289+E275+E261+E247+E233</f>
        <v>12060.12</v>
      </c>
      <c r="F440" s="565">
        <f>+F427+F415+F404+F392+F380+F368+F356+F344+F331+F312+F303+F289+F275+F261+F247+F233</f>
        <v>10655.438605313404</v>
      </c>
      <c r="G440" s="43">
        <f>+(F440-E440)/F440</f>
        <v>-0.13182764658661195</v>
      </c>
      <c r="H440" s="41">
        <f>+(J440-I440)/I440</f>
        <v>-0.28644998707031272</v>
      </c>
      <c r="I440" s="210">
        <f>+I427+I415+I404+I392+I380+I368+I356+I344+I331+I312+I303+I289+I275+I261+I247+I233</f>
        <v>10015.710000000001</v>
      </c>
      <c r="J440" s="210">
        <f>+J427+J415+J404+J392+J380+J368+J356+J344+J331+J312+J303+J289+J275+J261+J247+J233</f>
        <v>7146.7099999999991</v>
      </c>
      <c r="K440" s="210">
        <f>+K427+K415+K404+K392+K380+K368+K356+K344+K331+K312+K303+K289+K275+K261+K247+K233</f>
        <v>6041.567881013556</v>
      </c>
      <c r="L440" s="43">
        <f>+(K440-J440)/K440</f>
        <v>-0.18292306579215997</v>
      </c>
      <c r="M440" s="41">
        <f>+(O440-N440)/N440</f>
        <v>-0.64714380132577198</v>
      </c>
      <c r="N440" s="210">
        <f>+N427+N415+N404+N392+N380+N368+N356+N344+N331+N312+N303+N289+N275+N261+N247+N233</f>
        <v>18897.670000000002</v>
      </c>
      <c r="O440" s="210">
        <f>+O427+O415+O404+O392+O380+O368+O356+O344+O331+O312+O303+O289+O275+O261+O247+O233</f>
        <v>6668.16</v>
      </c>
      <c r="P440" s="210">
        <f>+P427+P415+P404+P392+P380+P368+P356+P344+P331+P312+P303+P289+P275+P261+P247+P233</f>
        <v>6068.3903533507728</v>
      </c>
      <c r="Q440" s="43">
        <f>+(P440-O440)/P440</f>
        <v>-9.8835047141958052E-2</v>
      </c>
      <c r="R440" s="41">
        <f>+(T440-S440)/S440</f>
        <v>-1</v>
      </c>
      <c r="S440" s="210">
        <f>+S427+S415+S404+S392+S380+S368+S356+S344+S331+S312+S303+S289+S275+S261+S247+S233</f>
        <v>56197.66</v>
      </c>
      <c r="T440" s="210">
        <f>+T427+T415+T404+T392+T380+T368+T356+T344+T331+T312+T303+T289+T275+T261+T247+T233</f>
        <v>0</v>
      </c>
      <c r="U440" s="210">
        <f>+U427+U415+U404+U392+U380+U368+U356+U344+U331+U312+U303+U289+U275+U261+U247+U233</f>
        <v>4416.887640682844</v>
      </c>
      <c r="V440" s="43">
        <f>+(U440-T440)/U440</f>
        <v>1</v>
      </c>
      <c r="W440" s="41">
        <f>+(Y440-X440)/X440</f>
        <v>-1</v>
      </c>
      <c r="X440" s="212">
        <f>+X427+X415+X404+X392+X380+X368+X356+X344+X331+X312+X303+X289+X275+X261+X247+X233</f>
        <v>15168.87</v>
      </c>
      <c r="Y440" s="210">
        <f>+Y427+Y415+Y404+Y392+Y380+Y368+Y356+Y344+Y331+Y312+Y303+Y289+Y275+Y261+Y247+Y233</f>
        <v>0</v>
      </c>
      <c r="Z440" s="210">
        <f>+Z427+Z415+Z404+Z392+Z380+Z368+Z356+Z344+Z331+Z312+Z303+Z289+Z275+Z261+Z247+Z233</f>
        <v>29090.391093650513</v>
      </c>
      <c r="AA440" s="43">
        <f>+(Z440-Y440)/Z440</f>
        <v>1</v>
      </c>
      <c r="AB440" s="41">
        <f>+(AD440-AC440)/AC440</f>
        <v>-1</v>
      </c>
      <c r="AC440" s="210">
        <f>+AC427+AC415+AC404+AC392+AC380+AC368+AC356+AC344+AC331+AC312+AC303+AC289+AC275+AC261+AC247+AC233</f>
        <v>26869.42</v>
      </c>
      <c r="AD440" s="210">
        <f>+AD427+AD415+AD404+AD392+AD380+AD368+AD356+AD344+AD331+AD312+AD303+AD289+AD275+AD261+AD247+AD233</f>
        <v>0</v>
      </c>
      <c r="AE440" s="210">
        <f>+AE427+AE415+AE404+AE392+AE380+AE368+AE356+AE344+AE331+AE312+AE303+AE289+AE275+AE261+AE247+AE233</f>
        <v>42320.975596015014</v>
      </c>
      <c r="AF440" s="43">
        <f>+(AE440-AD440)/AE440</f>
        <v>1</v>
      </c>
      <c r="AG440" s="41">
        <f>+(AI440-AH440)/AH440</f>
        <v>-0.21901786755861186</v>
      </c>
      <c r="AH440" s="212">
        <f>+AH427+AH415+AH404+AH392+AH380+AH368+AH356+AH344+AH331+AH312+AH303+AH289+AH275+AH261+AH247+AH233</f>
        <v>52290.300000000105</v>
      </c>
      <c r="AI440" s="210">
        <f>+AI427+AI415+AI404+AI392+AI380+AI368+AI356+AI344+AI331+AI312+AI303+AI289+AI275+AI261+AI247+AI233</f>
        <v>40837.79</v>
      </c>
      <c r="AJ440" s="210">
        <f>+AJ427+AJ415+AJ404+AJ392+AJ380+AJ368+AJ356+AJ344+AJ331+AJ312+AJ303+AJ289+AJ275+AJ261+AJ247+AJ233</f>
        <v>56127.002913494274</v>
      </c>
      <c r="AK440" s="43">
        <f>+(AJ440-AI440)/AJ440</f>
        <v>0.27240387193057086</v>
      </c>
      <c r="AL440" s="41">
        <f>+(AN440-AM440)/AM440</f>
        <v>-0.18276391408935894</v>
      </c>
      <c r="AM440" s="212">
        <f>+AM427+AM415+AM404+AM392+AM380+AM368+AM356+AM344+AM331+AM312+AM303+AM289+AM275+AM261+AM247+AM233</f>
        <v>75318.259999999995</v>
      </c>
      <c r="AN440" s="210">
        <f>+AN427+AN415+AN404+AN392+AN380+AN368+AN356+AN344+AN331+AN312+AN303+AN289+AN275+AN261+AN247+AN233</f>
        <v>61552.799999999996</v>
      </c>
      <c r="AO440" s="210">
        <f>+AO427+AO415+AO404+AO392+AO380+AO368+AO356+AO344+AO331+AO312+AO303+AO289+AO275+AO261+AO247+AO233</f>
        <v>67237.671153489035</v>
      </c>
      <c r="AP440" s="43">
        <f>+(AO440-AN440)/AO440</f>
        <v>8.4548900281089592E-2</v>
      </c>
      <c r="AQ440" s="41">
        <f>+(AS440-AR440)/AR440</f>
        <v>-0.71133451887566346</v>
      </c>
      <c r="AR440" s="212">
        <f>+AR427+AR415+AR404+AR392+AR380+AR368+AR356+AR344+AR331+AR312+AR303+AR289+AR275+AR261+AR247+AR233</f>
        <v>46110.5</v>
      </c>
      <c r="AS440" s="210">
        <f>+AS427+AS415+AS404+AS392+AS380+AS368+AS356+AS344+AS331+AS312+AS303+AS289+AS275+AS261+AS247+AS233</f>
        <v>13310.50966738372</v>
      </c>
      <c r="AT440" s="211">
        <f>+AT427+AT415+AT404+AT392+AT380+AT368+AT356+AT344+AT331+AT312+AT303+AT289+AT275+AT261+AT247+AT233</f>
        <v>15743.613585077554</v>
      </c>
      <c r="AU440" s="43">
        <f>+(AT440-AS440)/AT440</f>
        <v>0.15454545454545646</v>
      </c>
      <c r="AV440" s="41">
        <f>+(AX440-AW440)/AW440</f>
        <v>-0.79153920776757258</v>
      </c>
      <c r="AW440" s="211">
        <f>+AW427+AW415+AW404+AW392+AW380+AW368+AW356+AW344+AW331+AW312+AW303+AW289+AW275+AW261+AW247+AW233</f>
        <v>11320.54</v>
      </c>
      <c r="AX440" s="210">
        <f>+AX427+AX415+AX404+AX392+AX380+AX368+AX356+AX344+AX331+AX312+AX303+AX289+AX275+AX261+AX247+AX233</f>
        <v>2359.8887368988844</v>
      </c>
      <c r="AY440" s="210">
        <f>+AY427+AY415+AY404+AY392+AY380+AY368+AY356+AY344+AY331+AY312+AY303+AY289+AY275+AY261+AY247+AY233</f>
        <v>9639.8638058999459</v>
      </c>
      <c r="AZ440" s="43">
        <f>+(AY440-AX440)/AY440</f>
        <v>0.75519480519480509</v>
      </c>
      <c r="BA440" s="41">
        <f>+(BC440-BB440)/BB440</f>
        <v>-0.27026187941486224</v>
      </c>
      <c r="BB440" s="210">
        <f>+BB427+BB415+BB404+BB392+BB380+BB368+BB356+BB344+BB331+BB312+BB303+BB289+BB275+BB261+BB247+BB233</f>
        <v>2749.64</v>
      </c>
      <c r="BC440" s="210">
        <f>+BC427+BC415+BC404+BC392+BC380+BC368+BC356+BC344+BC331+BC312+BC303+BC289+BC275+BC261+BC247+BC233</f>
        <v>2006.5171258857181</v>
      </c>
      <c r="BD440" s="210">
        <f>+BD427+BD415+BD404+BD392+BD380+BD368+BD356+BD344+BD331+BD312+BD303+BD289+BD275+BD261+BD247+BD233</f>
        <v>2715.5068398194994</v>
      </c>
      <c r="BE440" s="43">
        <f>+(BD440-BC440)/BD440</f>
        <v>0.26108927568781526</v>
      </c>
      <c r="BF440" s="41">
        <f>+(BH440-BG440)/BG440</f>
        <v>-0.5404130945832808</v>
      </c>
      <c r="BG440" s="210">
        <f>+BG427+BG415+BG404+BG392+BG380+BG368+BG356+BG344+BG331+BG312+BG303+BG289+BG275+BG261+BG247+BG233</f>
        <v>22642.699999999997</v>
      </c>
      <c r="BH440" s="210">
        <f>+BH427+BH415+BH404+BH392+BH380+BH368+BH356+BH344+BH331+BH312+BH303+BH289+BH275+BH261+BH247+BH233</f>
        <v>10406.288423279146</v>
      </c>
      <c r="BI440" s="210">
        <f>+BI427+BI415+BI404+BI392+BI380+BI368+BI356+BI344+BI331+BI312+BI303+BI289+BI275+BI261+BI247+BI233</f>
        <v>18864.398921567328</v>
      </c>
      <c r="BJ440" s="43">
        <f>+(BI440-BH440)/BI440</f>
        <v>0.44836363636363608</v>
      </c>
      <c r="BK440" s="45">
        <f>+(BM440-BL440)/BL440</f>
        <v>-0.55549551844893474</v>
      </c>
      <c r="BL440" s="213">
        <f t="shared" ref="BL440:BN446" si="625">+D440+I440+N440+S440+X440+AC440+AH440+AM440+AR440+AW440+BB440+BG440</f>
        <v>351737.25000000012</v>
      </c>
      <c r="BM440" s="214">
        <f t="shared" si="625"/>
        <v>156348.78395344748</v>
      </c>
      <c r="BN440" s="215">
        <f t="shared" si="625"/>
        <v>268921.70838937373</v>
      </c>
      <c r="BO440" s="49">
        <f>+(BN440-BM440)/BN440</f>
        <v>0.41860854265038017</v>
      </c>
      <c r="BP440" s="7">
        <f>+BL233+BL247+BL261+BL275+BL289+BL303+BL317+BL331+BL344+BL356</f>
        <v>346433.14000000007</v>
      </c>
      <c r="BQ440" s="7">
        <f t="shared" ref="BQ440:BR440" si="626">+BM233+BM247+BM261+BM275+BM289+BM303+BM317+BM331+BM344+BM356</f>
        <v>150624.75395344748</v>
      </c>
      <c r="BR440" s="7">
        <f t="shared" si="626"/>
        <v>262788.16772658855</v>
      </c>
    </row>
    <row r="441" spans="2:70" ht="15" x14ac:dyDescent="0.2">
      <c r="B441" s="216" t="s">
        <v>135</v>
      </c>
      <c r="C441" s="41">
        <f>+(E441-D441)/D441</f>
        <v>8.9719039915481039E-3</v>
      </c>
      <c r="D441" s="696">
        <f>+D428+D416+D405+D393+D381+D369+D357+D345+D332+D318+D304+D290+D276+D262+D248+D234</f>
        <v>8480.92</v>
      </c>
      <c r="E441" s="598">
        <f>+E428+E416+E405+E393+E381+E369+E357+E345+E332+E318+E304+E290+E276+E262+E248+E234</f>
        <v>8557.01</v>
      </c>
      <c r="F441" s="565">
        <f>+F428+F416+F405+F393+F381+F369+F357+F345+F332+F318+F304+F290+F276+F262+F248+F234</f>
        <v>7838.8983301312619</v>
      </c>
      <c r="G441" s="43">
        <f>+(F441-E441)/F441</f>
        <v>-9.1608749039192292E-2</v>
      </c>
      <c r="H441" s="41">
        <f>+(J441-I441)/I441</f>
        <v>0.1981438422730302</v>
      </c>
      <c r="I441" s="210">
        <f>+I428+I416+I405+I393+I381+I369+I357+I345+I332+I318+I304+I290+I276+I262+I248+I234</f>
        <v>9044.49</v>
      </c>
      <c r="J441" s="210">
        <f>+J428+J416+J405+J393+J381+J369+J357+J345+J332+J318+J304+J290+J276+J262+J248+J234</f>
        <v>10836.599999999999</v>
      </c>
      <c r="K441" s="211">
        <f>+K428+K416+K405+K393+K381+K369+K357+K345+K332+K318+K304+K290+K276+K262+K248+K234</f>
        <v>9619.4880291027876</v>
      </c>
      <c r="L441" s="43">
        <f>+(K441-J441)/K441</f>
        <v>-0.12652564951637363</v>
      </c>
      <c r="M441" s="41">
        <f>+(O441-N441)/N441</f>
        <v>-0.47878115426480977</v>
      </c>
      <c r="N441" s="210">
        <f>+N428+N416+N405+N393+N381+N369+N357+N345+N332+N318+N304+N290+N276+N262+N248+N234</f>
        <v>14258.08</v>
      </c>
      <c r="O441" s="210">
        <f>+O428+O416+O405+O393+O381+O369+O357+O345+O332+O318+O304+O290+O276+O262+O248+O234</f>
        <v>7431.5800000000008</v>
      </c>
      <c r="P441" s="211">
        <f>+P428+P416+P405+P393+P381+P369+P357+P345+P332+P318+P304+P290+P276+P262+P248+P234</f>
        <v>7054.2636762747861</v>
      </c>
      <c r="Q441" s="43">
        <f>+(P441-O441)/P441</f>
        <v>-5.3487697801008177E-2</v>
      </c>
      <c r="R441" s="41">
        <f>+(T441-S441)/S441</f>
        <v>-1</v>
      </c>
      <c r="S441" s="210">
        <f>+S428+S416+S405+S393+S381+S369+S357+S345+S332+S318+S304+S290+S276+S262+S248+S234</f>
        <v>18777.740000000009</v>
      </c>
      <c r="T441" s="210">
        <f>+T428+T416+T405+T393+T381+T369+T357+T345+T332+T318+T304+T290+T276+T262+T248+T234</f>
        <v>0</v>
      </c>
      <c r="U441" s="210">
        <f>+U428+U416+U405+U393+U381+U369+U357+U345+U332+U318+U304+U290+U276+U262+U248+U234</f>
        <v>3034.7243165674658</v>
      </c>
      <c r="V441" s="43">
        <f>+(U441-T441)/U441</f>
        <v>1</v>
      </c>
      <c r="W441" s="41">
        <f>+(Y441-X441)/X441</f>
        <v>-1</v>
      </c>
      <c r="X441" s="212">
        <f>+X428+X416+X405+X393+X381+X369+X357+X345+X332+X318+X304+X290+X276+X262+X248+X234</f>
        <v>3501.2200000000003</v>
      </c>
      <c r="Y441" s="210">
        <f>+Y428+Y416+Y405+Y393+Y381+Y369+Y357+Y345+Y332+Y318+Y304+Y290+Y276+Y262+Y248+Y234</f>
        <v>0</v>
      </c>
      <c r="Z441" s="210">
        <f>+Z428+Z416+Z405+Z393+Z381+Z369+Z357+Z345+Z332+Z318+Z304+Z290+Z276+Z262+Z248+Z234</f>
        <v>5436.6432856478177</v>
      </c>
      <c r="AA441" s="43">
        <f>+(Z441-Y441)/Z441</f>
        <v>1</v>
      </c>
      <c r="AB441" s="41">
        <f>+(AD441-AC441)/AC441</f>
        <v>-1</v>
      </c>
      <c r="AC441" s="210">
        <f>+AC428+AC416+AC405+AC393+AC381+AC369+AC357+AC345+AC332+AC318+AC304+AC290+AC276+AC262+AC248+AC234</f>
        <v>31265.75</v>
      </c>
      <c r="AD441" s="210">
        <f>+AD428+AD416+AD405+AD393+AD381+AD369+AD357+AD345+AD332+AD318+AD304+AD290+AD276+AD262+AD248+AD234</f>
        <v>0</v>
      </c>
      <c r="AE441" s="210">
        <f>+AE428+AE416+AE405+AE393+AE381+AE369+AE357+AE345+AE332+AE318+AE304+AE290+AE276+AE262+AE248+AE234</f>
        <v>29600.50045634048</v>
      </c>
      <c r="AF441" s="43">
        <f>+(AE441-AD441)/AE441</f>
        <v>1</v>
      </c>
      <c r="AG441" s="41">
        <f>+(AI441-AH441)/AH441</f>
        <v>-0.35879537536227812</v>
      </c>
      <c r="AH441" s="212">
        <f>+AH428+AH416+AH405+AH393+AH381+AH369+AH357+AH345+AH332+AH318+AH304+AH290+AH276+AH262+AH248+AH234</f>
        <v>57183.29</v>
      </c>
      <c r="AI441" s="210">
        <f>+AI428+AI416+AI405+AI393+AI381+AI369+AI357+AI345+AI332+AI318+AI304+AI290+AI276+AI262+AI248+AI234</f>
        <v>36666.189999999995</v>
      </c>
      <c r="AJ441" s="210">
        <f>+AJ428+AJ416+AJ405+AJ393+AJ381+AJ369+AJ357+AJ345+AJ332+AJ318+AJ304+AJ290+AJ276+AJ262+AJ248+AJ234</f>
        <v>59598.609758663239</v>
      </c>
      <c r="AK441" s="43">
        <f>+(AJ441-AI441)/AJ441</f>
        <v>0.38478111908188922</v>
      </c>
      <c r="AL441" s="41">
        <f>+(AN441-AM441)/AM441</f>
        <v>0.16617651275828074</v>
      </c>
      <c r="AM441" s="212">
        <f>+AM428+AM416+AM405+AM393+AM381+AM369+AM357+AM345+AM332+AM318+AM304+AM290+AM276+AM262+AM248+AM234</f>
        <v>56842.69</v>
      </c>
      <c r="AN441" s="210">
        <f>+AN428+AN416+AN405+AN393+AN381+AN369+AN357+AN345+AN332+AN318+AN304+AN290+AN276+AN262+AN248+AN234</f>
        <v>66288.61</v>
      </c>
      <c r="AO441" s="210">
        <f>+AO428+AO416+AO405+AO393+AO381+AO369+AO357+AO345+AO332+AO318+AO304+AO290+AO276+AO262+AO248+AO234</f>
        <v>73771.153758562708</v>
      </c>
      <c r="AP441" s="43">
        <f>+(AO441-AN441)/AO441</f>
        <v>0.10142912747510337</v>
      </c>
      <c r="AQ441" s="41">
        <f>+(AS441-AR441)/AR441</f>
        <v>-0.48351676200368426</v>
      </c>
      <c r="AR441" s="212">
        <f>+AR428+AR416+AR405+AR393+AR381+AR369+AR357+AR345+AR332+AR318+AR304+AR290+AR276+AR262+AR248+AR234</f>
        <v>25420.27</v>
      </c>
      <c r="AS441" s="211">
        <f>+AS428+AS416+AS405+AS393+AS381+AS369+AS357+AS345+AS332+AS318+AS304+AS290+AS276+AS262+AS248+AS234</f>
        <v>13129.143360340606</v>
      </c>
      <c r="AT441" s="211">
        <f>+AT428+AT416+AT405+AT393+AT381+AT369+AT357+AT345+AT332+AT318+AT304+AT290+AT276+AT262+AT248+AT234</f>
        <v>14677.915413975039</v>
      </c>
      <c r="AU441" s="43">
        <f>+(AT441-AS441)/AT441</f>
        <v>0.10551716711487699</v>
      </c>
      <c r="AV441" s="41">
        <f>+(AX441-AW441)/AW441</f>
        <v>-0.61276067924645194</v>
      </c>
      <c r="AW441" s="211">
        <f>+AW428+AW416+AW405+AW393+AW381+AW369+AW357+AW345+AW332+AW318+AW304+AW290+AW276+AW262+AW248+AW234</f>
        <v>8707.58</v>
      </c>
      <c r="AX441" s="210">
        <f>+AX428+AX416+AX405+AX393+AX381+AX369+AX357+AX345+AX332+AX318+AX304+AX290+AX276+AX262+AX248+AX234</f>
        <v>3371.9173646071799</v>
      </c>
      <c r="AY441" s="210">
        <f>+AY428+AY416+AY405+AY393+AY381+AY369+AY357+AY345+AY332+AY318+AY304+AY290+AY276+AY262+AY248+AY234</f>
        <v>12773.879950915276</v>
      </c>
      <c r="AZ441" s="43">
        <f>+(AY441-AX441)/AY441</f>
        <v>0.73603029169179135</v>
      </c>
      <c r="BA441" s="41">
        <f>+(BC441-BB441)/BB441</f>
        <v>1.971868393501815E-2</v>
      </c>
      <c r="BB441" s="210">
        <f>+BB428+BB416+BB405+BB393+BB381+BB369+BB357+BB345+BB332+BB318+BB304+BB290+BB276+BB262+BB248+BB234</f>
        <v>6273.5</v>
      </c>
      <c r="BC441" s="210">
        <f>+BC428+BC416+BC405+BC393+BC381+BC369+BC357+BC345+BC332+BC318+BC304+BC290+BC276+BC262+BC248+BC234</f>
        <v>6397.2051636663364</v>
      </c>
      <c r="BD441" s="210">
        <f>+BD428+BD416+BD405+BD393+BD381+BD369+BD357+BD345+BD332+BD318+BD304+BD290+BD276+BD262+BD248+BD234</f>
        <v>8157.6158028037544</v>
      </c>
      <c r="BE441" s="43">
        <f>+(BD441-BC441)/BD441</f>
        <v>0.21579965049743685</v>
      </c>
      <c r="BF441" s="41">
        <f>+(BH441-BG441)/BG441</f>
        <v>-0.48659269239606989</v>
      </c>
      <c r="BG441" s="210">
        <f>+BG428+BG416+BG405+BG393+BG381+BG369+BG357+BG345+BG332+BG318+BG304+BG290+BG276+BG262+BG248+BG234</f>
        <v>12263.150000000001</v>
      </c>
      <c r="BH441" s="210">
        <f>+BH428+BH416+BH405+BH393+BH381+BH369+BH357+BH345+BH332+BH318+BH304+BH290+BH276+BH262+BH248+BH234</f>
        <v>6295.9908242431366</v>
      </c>
      <c r="BI441" s="210">
        <f>+BI428+BI416+BI405+BI393+BI381+BI369+BI357+BI345+BI332+BI318+BI304+BI290+BI276+BI262+BI248+BI234</f>
        <v>10713.299121073589</v>
      </c>
      <c r="BJ441" s="43">
        <f>+(BI441-BH441)/BI441</f>
        <v>0.4123200749749803</v>
      </c>
      <c r="BK441" s="45">
        <f>+(BM441-BL441)/BL441</f>
        <v>-0.36919657418705121</v>
      </c>
      <c r="BL441" s="213">
        <f t="shared" si="625"/>
        <v>252018.68</v>
      </c>
      <c r="BM441" s="214">
        <f t="shared" si="625"/>
        <v>158974.24671285728</v>
      </c>
      <c r="BN441" s="215">
        <f t="shared" si="625"/>
        <v>242276.9919000582</v>
      </c>
      <c r="BO441" s="49">
        <f>+(BN441-BM441)/BN441</f>
        <v>0.34383267075382951</v>
      </c>
      <c r="BP441" s="7">
        <f>+BL234+BL248+BL262+BL276+BL290+BL304+BL318+BL332+BL345+BL357</f>
        <v>252018.68000000005</v>
      </c>
      <c r="BQ441" s="7">
        <f t="shared" ref="BQ441" si="627">+BM234+BM248+BM262+BM276+BM290+BM304+BM318+BM332+BM345+BM357</f>
        <v>158974.24671285728</v>
      </c>
      <c r="BR441" s="7">
        <f t="shared" ref="BR441" si="628">+BN234+BN248+BN262+BN276+BN290+BN304+BN318+BN332+BN345+BN357</f>
        <v>242276.9919000582</v>
      </c>
    </row>
    <row r="442" spans="2:70" ht="14.25" customHeight="1" x14ac:dyDescent="0.2">
      <c r="B442" s="216"/>
      <c r="C442" s="41"/>
      <c r="D442" s="565"/>
      <c r="E442" s="598"/>
      <c r="F442" s="565"/>
      <c r="G442" s="43"/>
      <c r="H442" s="41"/>
      <c r="I442" s="211"/>
      <c r="J442" s="211"/>
      <c r="K442" s="211"/>
      <c r="L442" s="43"/>
      <c r="M442" s="41"/>
      <c r="N442" s="211"/>
      <c r="O442" s="211"/>
      <c r="P442" s="211"/>
      <c r="Q442" s="43"/>
      <c r="R442" s="41"/>
      <c r="S442" s="211"/>
      <c r="T442" s="211"/>
      <c r="U442" s="210"/>
      <c r="V442" s="43"/>
      <c r="W442" s="41"/>
      <c r="X442" s="212"/>
      <c r="Y442" s="211"/>
      <c r="Z442" s="210"/>
      <c r="AA442" s="43"/>
      <c r="AB442" s="41"/>
      <c r="AC442" s="211"/>
      <c r="AD442" s="211"/>
      <c r="AE442" s="210"/>
      <c r="AF442" s="43"/>
      <c r="AG442" s="41"/>
      <c r="AH442" s="212"/>
      <c r="AI442" s="211"/>
      <c r="AJ442" s="210"/>
      <c r="AK442" s="43"/>
      <c r="AL442" s="41"/>
      <c r="AM442" s="212"/>
      <c r="AN442" s="211"/>
      <c r="AO442" s="210"/>
      <c r="AP442" s="43"/>
      <c r="AQ442" s="41"/>
      <c r="AR442" s="212"/>
      <c r="AS442" s="210"/>
      <c r="AT442" s="211"/>
      <c r="AU442" s="43"/>
      <c r="AV442" s="41"/>
      <c r="AW442" s="211"/>
      <c r="AX442" s="210"/>
      <c r="AY442" s="210"/>
      <c r="AZ442" s="43"/>
      <c r="BA442" s="41"/>
      <c r="BB442" s="211"/>
      <c r="BC442" s="210"/>
      <c r="BD442" s="210"/>
      <c r="BE442" s="43"/>
      <c r="BF442" s="41"/>
      <c r="BG442" s="211"/>
      <c r="BH442" s="210"/>
      <c r="BI442" s="210"/>
      <c r="BJ442" s="43"/>
      <c r="BK442" s="45"/>
      <c r="BL442" s="213"/>
      <c r="BM442" s="214"/>
      <c r="BN442" s="215"/>
      <c r="BO442" s="49"/>
      <c r="BP442" s="464">
        <f>+BP441-BL441</f>
        <v>0</v>
      </c>
      <c r="BQ442" s="464">
        <f t="shared" ref="BQ442:BR442" si="629">+BQ441-BM441</f>
        <v>0</v>
      </c>
      <c r="BR442" s="464">
        <f t="shared" si="629"/>
        <v>0</v>
      </c>
    </row>
    <row r="443" spans="2:70" ht="15" x14ac:dyDescent="0.2">
      <c r="B443" s="216" t="s">
        <v>72</v>
      </c>
      <c r="C443" s="41">
        <f>+(E443-D443)/D443</f>
        <v>-8.5588554117402044E-2</v>
      </c>
      <c r="D443" s="585">
        <v>76614.45</v>
      </c>
      <c r="E443" s="620">
        <v>70057.13</v>
      </c>
      <c r="F443" s="565">
        <v>70486.095583150003</v>
      </c>
      <c r="G443" s="43">
        <f>+(F443-E443)/F443</f>
        <v>6.0858184809507963E-3</v>
      </c>
      <c r="H443" s="41">
        <f>+(J443-I443)/I443</f>
        <v>-9.892775961168189E-2</v>
      </c>
      <c r="I443" s="509">
        <v>77647.7</v>
      </c>
      <c r="J443" s="509">
        <v>69966.187000000005</v>
      </c>
      <c r="K443" s="211">
        <v>70486.095583150003</v>
      </c>
      <c r="L443" s="43">
        <f>+(K443-J443)/K443</f>
        <v>7.3760445779931126E-3</v>
      </c>
      <c r="M443" s="41">
        <f>+(O443-N443)/N443</f>
        <v>-0.28767165877615702</v>
      </c>
      <c r="N443" s="509">
        <v>68734.47</v>
      </c>
      <c r="O443" s="509">
        <v>48961.510999999999</v>
      </c>
      <c r="P443" s="211">
        <v>70486.095583150003</v>
      </c>
      <c r="Q443" s="43">
        <f>+(P443-O443)/P443</f>
        <v>0.30537348401938647</v>
      </c>
      <c r="R443" s="41">
        <f>+(T443-S443)/S443</f>
        <v>-0.30282727268687176</v>
      </c>
      <c r="S443" s="509">
        <v>69755.210000000006</v>
      </c>
      <c r="T443" s="509">
        <v>48631.43</v>
      </c>
      <c r="U443" s="210">
        <v>70486.095583150003</v>
      </c>
      <c r="V443" s="43">
        <f>+(U443-T443)/U443</f>
        <v>0.31005640761260228</v>
      </c>
      <c r="W443" s="41">
        <f>+(Y443-X443)/X443</f>
        <v>8.7367122101181305E-2</v>
      </c>
      <c r="X443" s="509">
        <v>68095.41</v>
      </c>
      <c r="Y443" s="509">
        <v>74044.710000000006</v>
      </c>
      <c r="Z443" s="210">
        <v>70486.095583150003</v>
      </c>
      <c r="AA443" s="43">
        <f>+(Z443-Y443)/Z443</f>
        <v>-5.0486757528682077E-2</v>
      </c>
      <c r="AB443" s="41">
        <f>+(AD443-AC443)/AC443</f>
        <v>0.25137028019823277</v>
      </c>
      <c r="AC443" s="509">
        <v>58480.74</v>
      </c>
      <c r="AD443" s="509">
        <v>73181.06</v>
      </c>
      <c r="AE443" s="210">
        <v>70486.095583150003</v>
      </c>
      <c r="AF443" s="43">
        <f>+(AE443-AD443)/AE443</f>
        <v>-3.8233986356512518E-2</v>
      </c>
      <c r="AG443" s="41">
        <f>+(AI443-AH443)/AH443</f>
        <v>5.2765578408738315E-2</v>
      </c>
      <c r="AH443" s="509">
        <v>76060.399999999994</v>
      </c>
      <c r="AI443" s="509">
        <v>80073.770999999993</v>
      </c>
      <c r="AJ443" s="210">
        <v>70627.531083149996</v>
      </c>
      <c r="AK443" s="43">
        <f>+(AJ443-AI443)/AJ443</f>
        <v>-0.13374727633801772</v>
      </c>
      <c r="AL443" s="41">
        <f>+(AN443-AM443)/AM443</f>
        <v>-7.7939710350997546E-2</v>
      </c>
      <c r="AM443" s="509">
        <v>80344.14</v>
      </c>
      <c r="AN443" s="509">
        <v>74082.141000000003</v>
      </c>
      <c r="AO443" s="210">
        <v>70627.531083149996</v>
      </c>
      <c r="AP443" s="43">
        <f>+(AO443-AN443)/AO443</f>
        <v>-4.8913077717284009E-2</v>
      </c>
      <c r="AQ443" s="41">
        <f>+(AS443-AR443)/AR443</f>
        <v>-9.9421604384761705E-2</v>
      </c>
      <c r="AR443" s="509">
        <v>80205.679999999993</v>
      </c>
      <c r="AS443" s="211">
        <v>72231.5026136292</v>
      </c>
      <c r="AT443" s="211">
        <v>70627.531083149996</v>
      </c>
      <c r="AU443" s="43">
        <f>+(AT443-AS443)/AT443</f>
        <v>-2.2710287417393143E-2</v>
      </c>
      <c r="AV443" s="41">
        <f>+(AX443-AW443)/AW443</f>
        <v>0.33624087379472489</v>
      </c>
      <c r="AW443" s="211">
        <v>54055.75</v>
      </c>
      <c r="AX443" s="210">
        <v>72231.5026136292</v>
      </c>
      <c r="AY443" s="210">
        <v>70627.531083149996</v>
      </c>
      <c r="AZ443" s="43">
        <f>+(AY443-AX443)/AY443</f>
        <v>-2.2710287417393143E-2</v>
      </c>
      <c r="BA443" s="41">
        <f>+(BC443-BB443)/BB443</f>
        <v>0.19878750574452062</v>
      </c>
      <c r="BB443" s="509">
        <v>60253.8</v>
      </c>
      <c r="BC443" s="210">
        <v>72231.5026136292</v>
      </c>
      <c r="BD443" s="210">
        <v>70627.531083149996</v>
      </c>
      <c r="BE443" s="43">
        <f>+(BD443-BC443)/BD443</f>
        <v>-2.2710287417393143E-2</v>
      </c>
      <c r="BF443" s="41">
        <f>+(BH443-BG443)/BG443</f>
        <v>0.300627443147651</v>
      </c>
      <c r="BG443" s="509">
        <v>55535.89</v>
      </c>
      <c r="BH443" s="210">
        <v>72231.5026136292</v>
      </c>
      <c r="BI443" s="210">
        <v>70627.531083149996</v>
      </c>
      <c r="BJ443" s="43">
        <f>+(BI443-BH443)/BI443</f>
        <v>-2.2710287417393143E-2</v>
      </c>
      <c r="BK443" s="45">
        <f>+(BM443-BL443)/BL443</f>
        <v>2.5918537869275152E-3</v>
      </c>
      <c r="BL443" s="213">
        <f t="shared" si="625"/>
        <v>825783.64</v>
      </c>
      <c r="BM443" s="214">
        <f t="shared" si="625"/>
        <v>827923.9504545168</v>
      </c>
      <c r="BN443" s="215">
        <f t="shared" si="625"/>
        <v>846681.75999779976</v>
      </c>
      <c r="BO443" s="49">
        <f>+(BN443-BM443)/BN443</f>
        <v>2.2154498218234561E-2</v>
      </c>
    </row>
    <row r="444" spans="2:70" ht="15" x14ac:dyDescent="0.2">
      <c r="B444" s="216" t="s">
        <v>73</v>
      </c>
      <c r="C444" s="41">
        <f>+(E444-D444)/D444</f>
        <v>-0.22371533681355202</v>
      </c>
      <c r="D444" s="565">
        <v>21732.35</v>
      </c>
      <c r="E444" s="598">
        <v>16870.490000000002</v>
      </c>
      <c r="F444" s="565">
        <v>23766</v>
      </c>
      <c r="G444" s="43">
        <f>+(F444-E444)/F444</f>
        <v>0.29014179920895389</v>
      </c>
      <c r="H444" s="41">
        <f>+(J444-I444)/I444</f>
        <v>0.42474588981855749</v>
      </c>
      <c r="I444" s="212">
        <v>21308.67</v>
      </c>
      <c r="J444" s="212">
        <v>30359.439999999999</v>
      </c>
      <c r="K444" s="211">
        <v>23766</v>
      </c>
      <c r="L444" s="43">
        <f>+(K444-J444)/K444</f>
        <v>-0.27743162501051916</v>
      </c>
      <c r="M444" s="41">
        <f>+(O444-N444)/N444</f>
        <v>-0.10428229157189209</v>
      </c>
      <c r="N444" s="212">
        <v>19783.8</v>
      </c>
      <c r="O444" s="212">
        <v>17720.7</v>
      </c>
      <c r="P444" s="211">
        <v>23766</v>
      </c>
      <c r="Q444" s="43">
        <f>+(P444-O444)/P444</f>
        <v>0.25436758394344861</v>
      </c>
      <c r="R444" s="41">
        <f>+(T444-S444)/S444</f>
        <v>0.13422904835122138</v>
      </c>
      <c r="S444" s="212">
        <v>22542.14</v>
      </c>
      <c r="T444" s="212">
        <v>25567.95</v>
      </c>
      <c r="U444" s="210">
        <v>23766</v>
      </c>
      <c r="V444" s="43">
        <f>+(U444-T444)/U444</f>
        <v>-7.5820499873769279E-2</v>
      </c>
      <c r="W444" s="41">
        <f>+(Y444-X444)/X444</f>
        <v>8.9803841602535614E-2</v>
      </c>
      <c r="X444" s="212">
        <v>18684.39</v>
      </c>
      <c r="Y444" s="212">
        <v>20362.32</v>
      </c>
      <c r="Z444" s="210">
        <v>23766</v>
      </c>
      <c r="AA444" s="43">
        <f>+(Z444-Y444)/Z444</f>
        <v>0.14321635950517547</v>
      </c>
      <c r="AB444" s="41">
        <f>+(AD444-AC444)/AC444</f>
        <v>0.15933214430020332</v>
      </c>
      <c r="AC444" s="212">
        <v>13686.19</v>
      </c>
      <c r="AD444" s="212">
        <v>15866.84</v>
      </c>
      <c r="AE444" s="210">
        <v>23766</v>
      </c>
      <c r="AF444" s="43">
        <f>+(AE444-AD444)/AE444</f>
        <v>0.33237229655810824</v>
      </c>
      <c r="AG444" s="41">
        <f>+(AI444-AH444)/AH444</f>
        <v>-0.30970461913341601</v>
      </c>
      <c r="AH444" s="212">
        <v>57355.78</v>
      </c>
      <c r="AI444" s="212">
        <v>39592.43</v>
      </c>
      <c r="AJ444" s="210">
        <v>47532</v>
      </c>
      <c r="AK444" s="43">
        <f>+(AJ444-AI444)/AJ444</f>
        <v>0.16703631237902886</v>
      </c>
      <c r="AL444" s="41">
        <f>+(AN444-AM444)/AM444</f>
        <v>0.43333166861384248</v>
      </c>
      <c r="AM444" s="212">
        <v>48857.08</v>
      </c>
      <c r="AN444" s="212">
        <v>70028.399999999994</v>
      </c>
      <c r="AO444" s="210">
        <v>75498</v>
      </c>
      <c r="AP444" s="43">
        <f>+(AO444-AN444)/AO444</f>
        <v>7.2446952237145437E-2</v>
      </c>
      <c r="AQ444" s="41">
        <f>+(AS444-AR444)/AR444</f>
        <v>-0.14279886665934477</v>
      </c>
      <c r="AR444" s="212">
        <v>36966.82</v>
      </c>
      <c r="AS444" s="210">
        <v>31688</v>
      </c>
      <c r="AT444" s="211">
        <v>31688</v>
      </c>
      <c r="AU444" s="43">
        <f>+(AT444-AS444)/AT444</f>
        <v>0</v>
      </c>
      <c r="AV444" s="41">
        <f>+(AX444-AW444)/AW444</f>
        <v>-0.2194174106768958</v>
      </c>
      <c r="AW444" s="211">
        <v>30446.49</v>
      </c>
      <c r="AX444" s="210">
        <v>23766</v>
      </c>
      <c r="AY444" s="210">
        <v>23766</v>
      </c>
      <c r="AZ444" s="43">
        <f>+(AY444-AX444)/AY444</f>
        <v>0</v>
      </c>
      <c r="BA444" s="41">
        <f>+(BC444-BB444)/BB444</f>
        <v>-0.18328156819836028</v>
      </c>
      <c r="BB444" s="212">
        <v>29099.38</v>
      </c>
      <c r="BC444" s="210">
        <v>23766</v>
      </c>
      <c r="BD444" s="210">
        <v>23766</v>
      </c>
      <c r="BE444" s="43">
        <f>+(BD444-BC444)/BD444</f>
        <v>0</v>
      </c>
      <c r="BF444" s="41">
        <f>+(BH444-BG444)/BG444</f>
        <v>-3.9574415807782287E-2</v>
      </c>
      <c r="BG444" s="212">
        <v>24745.279999999999</v>
      </c>
      <c r="BH444" s="210">
        <v>23766</v>
      </c>
      <c r="BI444" s="210">
        <v>23766</v>
      </c>
      <c r="BJ444" s="43">
        <f>+(BI444-BH444)/BI444</f>
        <v>0</v>
      </c>
      <c r="BK444" s="45">
        <f>+(BM444-BL444)/BL444</f>
        <v>-1.69572945175114E-2</v>
      </c>
      <c r="BL444" s="213">
        <f t="shared" si="625"/>
        <v>345208.37</v>
      </c>
      <c r="BM444" s="214">
        <f t="shared" si="625"/>
        <v>339354.56999999995</v>
      </c>
      <c r="BN444" s="215">
        <f t="shared" si="625"/>
        <v>368612</v>
      </c>
      <c r="BO444" s="49">
        <f>+(BN444-BM444)/BN444</f>
        <v>7.9371886970581673E-2</v>
      </c>
    </row>
    <row r="445" spans="2:70" ht="12.75" customHeight="1" x14ac:dyDescent="0.2">
      <c r="B445" s="216"/>
      <c r="C445" s="41"/>
      <c r="D445" s="565"/>
      <c r="E445" s="598"/>
      <c r="F445" s="565"/>
      <c r="G445" s="43"/>
      <c r="H445" s="41"/>
      <c r="I445" s="211"/>
      <c r="J445" s="211"/>
      <c r="K445" s="211"/>
      <c r="L445" s="43"/>
      <c r="M445" s="41"/>
      <c r="N445" s="211"/>
      <c r="O445" s="211"/>
      <c r="P445" s="211"/>
      <c r="Q445" s="43"/>
      <c r="R445" s="41"/>
      <c r="S445" s="211"/>
      <c r="T445" s="211"/>
      <c r="U445" s="210"/>
      <c r="V445" s="43"/>
      <c r="W445" s="41"/>
      <c r="X445" s="212"/>
      <c r="Y445" s="211"/>
      <c r="Z445" s="210"/>
      <c r="AA445" s="43"/>
      <c r="AB445" s="41"/>
      <c r="AC445" s="211"/>
      <c r="AD445" s="211"/>
      <c r="AE445" s="210"/>
      <c r="AF445" s="43"/>
      <c r="AG445" s="41"/>
      <c r="AH445" s="212"/>
      <c r="AI445" s="211"/>
      <c r="AJ445" s="210"/>
      <c r="AK445" s="43"/>
      <c r="AL445" s="41"/>
      <c r="AM445" s="212"/>
      <c r="AN445" s="211"/>
      <c r="AO445" s="210"/>
      <c r="AP445" s="43"/>
      <c r="AQ445" s="41"/>
      <c r="AR445" s="212"/>
      <c r="AS445" s="210"/>
      <c r="AT445" s="211"/>
      <c r="AU445" s="43"/>
      <c r="AV445" s="41"/>
      <c r="AW445" s="211"/>
      <c r="AX445" s="210"/>
      <c r="AY445" s="210"/>
      <c r="AZ445" s="43"/>
      <c r="BA445" s="41"/>
      <c r="BB445" s="211"/>
      <c r="BC445" s="210"/>
      <c r="BD445" s="210"/>
      <c r="BE445" s="43"/>
      <c r="BF445" s="41"/>
      <c r="BG445" s="211"/>
      <c r="BH445" s="210"/>
      <c r="BI445" s="210"/>
      <c r="BJ445" s="43"/>
      <c r="BK445" s="45"/>
      <c r="BL445" s="213"/>
      <c r="BM445" s="214"/>
      <c r="BN445" s="215"/>
      <c r="BO445" s="49"/>
      <c r="BP445" s="464">
        <f>+BP446-BL446</f>
        <v>0</v>
      </c>
      <c r="BQ445" s="464">
        <f t="shared" ref="BQ445:BR445" si="630">+BQ446-BM446</f>
        <v>0</v>
      </c>
      <c r="BR445" s="464">
        <f t="shared" si="630"/>
        <v>0</v>
      </c>
    </row>
    <row r="446" spans="2:70" ht="15" x14ac:dyDescent="0.2">
      <c r="B446" s="216" t="s">
        <v>76</v>
      </c>
      <c r="C446" s="41">
        <f>+(E446-D446)/D446</f>
        <v>5.3834213007048559</v>
      </c>
      <c r="D446" s="565">
        <v>2089.79</v>
      </c>
      <c r="E446" s="598">
        <v>13340.01</v>
      </c>
      <c r="F446" s="565">
        <v>2937</v>
      </c>
      <c r="G446" s="43">
        <f>+(F446-E446)/F446</f>
        <v>-3.5420531154239021</v>
      </c>
      <c r="H446" s="41">
        <f>+(J446-I446)/I446</f>
        <v>0.13471555860178211</v>
      </c>
      <c r="I446" s="211">
        <v>1750.8</v>
      </c>
      <c r="J446" s="211">
        <v>1986.66</v>
      </c>
      <c r="K446" s="211">
        <v>1931</v>
      </c>
      <c r="L446" s="43">
        <f>+(K446-J446)/K446</f>
        <v>-2.8824443293630285E-2</v>
      </c>
      <c r="M446" s="41">
        <f>+(O446-N446)/N446</f>
        <v>-0.6354111364417101</v>
      </c>
      <c r="N446" s="211">
        <v>3202.1</v>
      </c>
      <c r="O446" s="211">
        <v>1167.45</v>
      </c>
      <c r="P446" s="211">
        <v>2719</v>
      </c>
      <c r="Q446" s="43">
        <f>+(P446-O446)/P446</f>
        <v>0.57063258550937845</v>
      </c>
      <c r="R446" s="41">
        <f>+(T446-S446)/S446</f>
        <v>-0.94352038095398061</v>
      </c>
      <c r="S446" s="211">
        <v>4762.78</v>
      </c>
      <c r="T446" s="211">
        <v>269</v>
      </c>
      <c r="U446" s="210">
        <v>3279</v>
      </c>
      <c r="V446" s="43">
        <f>+(U446-T446)/U446</f>
        <v>0.91796279353461419</v>
      </c>
      <c r="W446" s="41">
        <f>+(Y446-X446)/X446</f>
        <v>-0.86519939465006968</v>
      </c>
      <c r="X446" s="212">
        <v>1995.54</v>
      </c>
      <c r="Y446" s="211">
        <v>269</v>
      </c>
      <c r="Z446" s="210">
        <v>1809</v>
      </c>
      <c r="AA446" s="43">
        <f>+(Z446-Y446)/Z446</f>
        <v>0.85129906025428415</v>
      </c>
      <c r="AB446" s="41">
        <f>+(AD446-AC446)/AC446</f>
        <v>-0.69397662672703986</v>
      </c>
      <c r="AC446" s="211">
        <v>4132.07</v>
      </c>
      <c r="AD446" s="211">
        <v>1264.51</v>
      </c>
      <c r="AE446" s="210">
        <v>3929</v>
      </c>
      <c r="AF446" s="43">
        <f>+(AE446-AD446)/AE446</f>
        <v>0.678159837108679</v>
      </c>
      <c r="AG446" s="41">
        <f>+(AI446-AH446)/AH446</f>
        <v>0.97009814506523273</v>
      </c>
      <c r="AH446" s="212">
        <v>7178.15</v>
      </c>
      <c r="AI446" s="211">
        <v>14141.66</v>
      </c>
      <c r="AJ446" s="210">
        <v>15479</v>
      </c>
      <c r="AK446" s="43">
        <f>+(AJ446-AI446)/AJ446</f>
        <v>8.6397054073260551E-2</v>
      </c>
      <c r="AL446" s="41">
        <f>+(AN446-AM446)/AM446</f>
        <v>1.3966057605154212</v>
      </c>
      <c r="AM446" s="212">
        <v>13062.72</v>
      </c>
      <c r="AN446" s="211">
        <v>31306.19</v>
      </c>
      <c r="AO446" s="210">
        <v>22889</v>
      </c>
      <c r="AP446" s="43">
        <f>+(AO446-AN446)/AO446</f>
        <v>-0.36773952553628375</v>
      </c>
      <c r="AQ446" s="41">
        <f>+(AS446-AR446)/AR446</f>
        <v>-0.43050012404085952</v>
      </c>
      <c r="AR446" s="212">
        <v>4595.26</v>
      </c>
      <c r="AS446" s="210">
        <v>2617</v>
      </c>
      <c r="AT446" s="211">
        <v>3104</v>
      </c>
      <c r="AU446" s="43">
        <f>+(AT446-AS446)/AT446</f>
        <v>0.15689432989690721</v>
      </c>
      <c r="AV446" s="41">
        <f>+(AX446-AW446)/AW446</f>
        <v>-0.28631880222198286</v>
      </c>
      <c r="AW446" s="211">
        <v>3249.35</v>
      </c>
      <c r="AX446" s="210">
        <v>2319</v>
      </c>
      <c r="AY446" s="210">
        <v>2319</v>
      </c>
      <c r="AZ446" s="43">
        <f>+(AY446-AX446)/AY446</f>
        <v>0</v>
      </c>
      <c r="BA446" s="41">
        <f>+(BC446-BB446)/BB446</f>
        <v>0.73691811268813312</v>
      </c>
      <c r="BB446" s="211">
        <v>1772.68</v>
      </c>
      <c r="BC446" s="210">
        <v>3079</v>
      </c>
      <c r="BD446" s="210">
        <v>3079</v>
      </c>
      <c r="BE446" s="43">
        <f>+(BD446-BC446)/BD446</f>
        <v>0</v>
      </c>
      <c r="BF446" s="41">
        <f>+(BH446-BG446)/BG446</f>
        <v>-0.84996817100546118</v>
      </c>
      <c r="BG446" s="211">
        <v>14923.5</v>
      </c>
      <c r="BH446" s="210">
        <v>2239</v>
      </c>
      <c r="BI446" s="210">
        <v>2239</v>
      </c>
      <c r="BJ446" s="43">
        <f>+(BI446-BH446)/BI446</f>
        <v>0</v>
      </c>
      <c r="BK446" s="45">
        <f>+(BM446-BL446)/BL446</f>
        <v>0.17992165797067786</v>
      </c>
      <c r="BL446" s="213">
        <f t="shared" si="625"/>
        <v>62714.740000000005</v>
      </c>
      <c r="BM446" s="214">
        <f t="shared" si="625"/>
        <v>73998.48</v>
      </c>
      <c r="BN446" s="215">
        <f t="shared" si="625"/>
        <v>65713</v>
      </c>
      <c r="BO446" s="49">
        <f>+(BN446-BM446)/BN446</f>
        <v>-0.12608585820157345</v>
      </c>
      <c r="BP446" s="6">
        <f>+BP449+BP457+BP460</f>
        <v>62714.740000000005</v>
      </c>
      <c r="BQ446" s="6">
        <f t="shared" ref="BQ446:BR446" si="631">+BQ449+BQ457+BQ460</f>
        <v>73998.48000000001</v>
      </c>
      <c r="BR446" s="6">
        <f t="shared" si="631"/>
        <v>65713</v>
      </c>
    </row>
    <row r="447" spans="2:70" s="230" customFormat="1" ht="14.25" x14ac:dyDescent="0.2">
      <c r="B447" s="231" t="s">
        <v>136</v>
      </c>
      <c r="C447" s="343">
        <f>+(E447-D447)/D447</f>
        <v>7.075427454361126</v>
      </c>
      <c r="D447" s="686">
        <f>+IFERROR(D446/D434,0)</f>
        <v>3.2048376134227792E-2</v>
      </c>
      <c r="E447" s="601">
        <v>0.25880433650203499</v>
      </c>
      <c r="F447" s="568">
        <v>5.8366454689984096E-2</v>
      </c>
      <c r="G447" s="344">
        <f>+(F447-E447)/F447</f>
        <v>-3.4341280942398376</v>
      </c>
      <c r="H447" s="343">
        <f>+(J447-I447)/I447</f>
        <v>0.13745849927487291</v>
      </c>
      <c r="I447" s="232">
        <v>3.2499360055153102E-2</v>
      </c>
      <c r="J447" s="232">
        <v>3.6966673315728199E-2</v>
      </c>
      <c r="K447" s="234">
        <v>4.1769413800562399E-2</v>
      </c>
      <c r="L447" s="344">
        <f>+(K447-J447)/K447</f>
        <v>0.11498223335778618</v>
      </c>
      <c r="M447" s="343">
        <f>+(O447-N447)/N447</f>
        <v>-0.20631687474887817</v>
      </c>
      <c r="N447" s="232">
        <v>3.3510105304467297E-2</v>
      </c>
      <c r="O447" s="232">
        <v>2.6596405105543799E-2</v>
      </c>
      <c r="P447" s="234">
        <v>6.4652491510356805E-2</v>
      </c>
      <c r="Q447" s="344">
        <f>+(P447-O447)/P447</f>
        <v>0.58862521019343439</v>
      </c>
      <c r="R447" s="343">
        <f>+(T447-S447)/S447</f>
        <v>-1</v>
      </c>
      <c r="S447" s="232">
        <v>2.1719222194303698E-2</v>
      </c>
      <c r="T447" s="232">
        <v>0</v>
      </c>
      <c r="U447" s="232">
        <v>0.14671140939597302</v>
      </c>
      <c r="V447" s="344">
        <f>+(U447-T447)/U447</f>
        <v>1</v>
      </c>
      <c r="W447" s="343">
        <f>+(Y447-X447)/X447</f>
        <v>-1</v>
      </c>
      <c r="X447" s="233">
        <v>3.4253863502592005E-2</v>
      </c>
      <c r="Y447" s="232">
        <v>0</v>
      </c>
      <c r="Z447" s="232">
        <v>1.80674157303371E-2</v>
      </c>
      <c r="AA447" s="344">
        <f>+(Z447-Y447)/Z447</f>
        <v>1</v>
      </c>
      <c r="AB447" s="343">
        <f>+(AD447-AC447)/AC447</f>
        <v>-1</v>
      </c>
      <c r="AC447" s="232">
        <v>2.04205191705496E-2</v>
      </c>
      <c r="AD447" s="232">
        <v>0</v>
      </c>
      <c r="AE447" s="232">
        <v>1.8533018867924498E-2</v>
      </c>
      <c r="AF447" s="344">
        <f>+(AE447-AD447)/AE447</f>
        <v>1</v>
      </c>
      <c r="AG447" s="343">
        <f>+(AI447-AH447)/AH447</f>
        <v>1.9728330976455564</v>
      </c>
      <c r="AH447" s="233">
        <v>2.2796019805383001E-2</v>
      </c>
      <c r="AI447" s="232">
        <v>6.7768762172026195E-2</v>
      </c>
      <c r="AJ447" s="232">
        <v>4.9157472863194898E-2</v>
      </c>
      <c r="AK447" s="344">
        <f>+(AJ447-AI447)/AJ447</f>
        <v>-0.3786054942373962</v>
      </c>
      <c r="AL447" s="343">
        <f>+(AN447-AM447)/AM447</f>
        <v>1.4310262498221704</v>
      </c>
      <c r="AM447" s="233">
        <v>3.4165239749763703E-2</v>
      </c>
      <c r="AN447" s="232">
        <v>8.3056594663143399E-2</v>
      </c>
      <c r="AO447" s="232">
        <v>5.9762402088772898E-2</v>
      </c>
      <c r="AP447" s="344">
        <f>+(AO447-AN447)/AO447</f>
        <v>-0.38978005836794505</v>
      </c>
      <c r="AQ447" s="343">
        <f>+(AS447-AR447)/AR447</f>
        <v>0.58098921801562731</v>
      </c>
      <c r="AR447" s="233">
        <v>1.77988468394213E-2</v>
      </c>
      <c r="AS447" s="232">
        <v>2.8139784946236601E-2</v>
      </c>
      <c r="AT447" s="234">
        <v>2.8218181818181799E-2</v>
      </c>
      <c r="AU447" s="344">
        <f>+(AT447-AS447)/AT447</f>
        <v>2.7782396630063747E-3</v>
      </c>
      <c r="AV447" s="343">
        <f>+(AX447-AW447)/AW447</f>
        <v>0.75063612567443072</v>
      </c>
      <c r="AW447" s="234">
        <v>7.0273811259121702E-2</v>
      </c>
      <c r="AX447" s="232">
        <v>0.12302387267904501</v>
      </c>
      <c r="AY447" s="232">
        <v>3.0116883116883101E-2</v>
      </c>
      <c r="AZ447" s="344">
        <f>+(AY447-AX447)/AY447</f>
        <v>-3.0848806366047739</v>
      </c>
      <c r="BA447" s="343">
        <f>+(BC447-BB447)/BB447</f>
        <v>1.1173097785997863</v>
      </c>
      <c r="BB447" s="232">
        <v>5.5250905586491497E-2</v>
      </c>
      <c r="BC447" s="232">
        <v>0.11698328267477201</v>
      </c>
      <c r="BD447" s="232">
        <v>8.6440202133632793E-2</v>
      </c>
      <c r="BE447" s="344">
        <f>+(BD447-BC447)/BD447</f>
        <v>-0.35334346504559239</v>
      </c>
      <c r="BF447" s="343">
        <f>+(BH447-BG447)/BG447</f>
        <v>-0.67375062030815347</v>
      </c>
      <c r="BG447" s="232">
        <v>0.113099016110177</v>
      </c>
      <c r="BH447" s="232">
        <v>3.6898483849703401E-2</v>
      </c>
      <c r="BI447" s="232">
        <v>2.03545454545455E-2</v>
      </c>
      <c r="BJ447" s="344">
        <f>+(BI447-BH447)/BI447</f>
        <v>-0.81278839815424964</v>
      </c>
      <c r="BK447" s="345">
        <f>+(BM447-BL447)/BL447</f>
        <v>1.3519752575462818</v>
      </c>
      <c r="BL447" s="235">
        <v>3.3713854293735301E-2</v>
      </c>
      <c r="BM447" s="236">
        <v>7.9294151135385904E-2</v>
      </c>
      <c r="BN447" s="237">
        <v>4.3726206249912802E-2</v>
      </c>
      <c r="BO447" s="346">
        <f>+(BN447-BM447)/BN447</f>
        <v>-0.81342398382763947</v>
      </c>
    </row>
    <row r="448" spans="2:70" s="230" customFormat="1" ht="11.25" customHeight="1" x14ac:dyDescent="0.2">
      <c r="B448" s="231"/>
      <c r="C448" s="343"/>
      <c r="D448" s="568"/>
      <c r="E448" s="601"/>
      <c r="F448" s="568"/>
      <c r="G448" s="344"/>
      <c r="H448" s="343"/>
      <c r="I448" s="232"/>
      <c r="J448" s="232"/>
      <c r="K448" s="232"/>
      <c r="L448" s="344"/>
      <c r="M448" s="343"/>
      <c r="N448" s="232"/>
      <c r="O448" s="232"/>
      <c r="P448" s="232"/>
      <c r="Q448" s="344"/>
      <c r="R448" s="343"/>
      <c r="S448" s="232"/>
      <c r="T448" s="232"/>
      <c r="U448" s="232"/>
      <c r="V448" s="344"/>
      <c r="W448" s="343"/>
      <c r="X448" s="233"/>
      <c r="Y448" s="232"/>
      <c r="Z448" s="232"/>
      <c r="AA448" s="344"/>
      <c r="AB448" s="343"/>
      <c r="AC448" s="232"/>
      <c r="AD448" s="232"/>
      <c r="AE448" s="232"/>
      <c r="AF448" s="344"/>
      <c r="AG448" s="343"/>
      <c r="AH448" s="233"/>
      <c r="AI448" s="232"/>
      <c r="AJ448" s="232"/>
      <c r="AK448" s="344"/>
      <c r="AL448" s="343"/>
      <c r="AM448" s="233"/>
      <c r="AN448" s="232"/>
      <c r="AO448" s="232"/>
      <c r="AP448" s="344"/>
      <c r="AQ448" s="343"/>
      <c r="AR448" s="233"/>
      <c r="AS448" s="232"/>
      <c r="AT448" s="234"/>
      <c r="AU448" s="344"/>
      <c r="AV448" s="343"/>
      <c r="AW448" s="234"/>
      <c r="AX448" s="232"/>
      <c r="AY448" s="232"/>
      <c r="AZ448" s="344"/>
      <c r="BA448" s="343"/>
      <c r="BB448" s="232"/>
      <c r="BC448" s="232"/>
      <c r="BD448" s="232"/>
      <c r="BE448" s="344"/>
      <c r="BF448" s="343"/>
      <c r="BG448" s="232"/>
      <c r="BH448" s="232"/>
      <c r="BI448" s="232"/>
      <c r="BJ448" s="344"/>
      <c r="BK448" s="345"/>
      <c r="BL448" s="235"/>
      <c r="BM448" s="236"/>
      <c r="BN448" s="237"/>
      <c r="BO448" s="346"/>
      <c r="BP448" s="464">
        <f>+BP449-BL449</f>
        <v>0</v>
      </c>
      <c r="BQ448" s="464">
        <f t="shared" ref="BQ448:BR448" si="632">+BQ449-BM449</f>
        <v>0</v>
      </c>
      <c r="BR448" s="464">
        <f t="shared" si="632"/>
        <v>0</v>
      </c>
    </row>
    <row r="449" spans="2:70" s="262" customFormat="1" ht="15" outlineLevel="1" x14ac:dyDescent="0.2">
      <c r="B449" s="218" t="s">
        <v>137</v>
      </c>
      <c r="C449" s="347">
        <f t="shared" ref="C449:C471" si="633">+(E449-D449)/D449</f>
        <v>-0.32866933181039409</v>
      </c>
      <c r="D449" s="687">
        <f>+SUM(D450:D453)++SUM(D455:D456)</f>
        <v>385.22</v>
      </c>
      <c r="E449" s="603">
        <v>258.61</v>
      </c>
      <c r="F449" s="570">
        <v>239</v>
      </c>
      <c r="G449" s="348">
        <f t="shared" ref="G449:G471" si="634">+(F449-E449)/F449</f>
        <v>-8.2050209205020971E-2</v>
      </c>
      <c r="H449" s="347">
        <f t="shared" ref="H449:H471" si="635">+(J449-I449)/I449</f>
        <v>-0.39825646167557932</v>
      </c>
      <c r="I449" s="244">
        <v>359.04</v>
      </c>
      <c r="J449" s="244">
        <v>216.05</v>
      </c>
      <c r="K449" s="244">
        <v>362</v>
      </c>
      <c r="L449" s="348">
        <f t="shared" ref="L449:L471" si="636">+(K449-J449)/K449</f>
        <v>0.40317679558011049</v>
      </c>
      <c r="M449" s="347">
        <f t="shared" ref="M449:M471" si="637">+(O449-N449)/N449</f>
        <v>-0.75728390086641173</v>
      </c>
      <c r="N449" s="244">
        <v>992.60000000000105</v>
      </c>
      <c r="O449" s="244">
        <v>240.92</v>
      </c>
      <c r="P449" s="244">
        <v>550</v>
      </c>
      <c r="Q449" s="348">
        <f t="shared" ref="Q449:Q471" si="638">+(P449-O449)/P449</f>
        <v>0.56196363636363644</v>
      </c>
      <c r="R449" s="347">
        <f t="shared" ref="R449:R471" si="639">+(T449-S449)/S449</f>
        <v>-1</v>
      </c>
      <c r="S449" s="244">
        <v>1138.82</v>
      </c>
      <c r="T449" s="244">
        <v>0</v>
      </c>
      <c r="U449" s="244">
        <v>1140</v>
      </c>
      <c r="V449" s="348">
        <f t="shared" ref="V449:V471" si="640">+(U449-T449)/U449</f>
        <v>1</v>
      </c>
      <c r="W449" s="347">
        <f t="shared" ref="W449:W471" si="641">+(Y449-X449)/X449</f>
        <v>-1</v>
      </c>
      <c r="X449" s="245">
        <v>392.02</v>
      </c>
      <c r="Y449" s="244">
        <v>0</v>
      </c>
      <c r="Z449" s="244">
        <v>350</v>
      </c>
      <c r="AA449" s="348">
        <f t="shared" ref="AA449:AA471" si="642">+(Z449-Y449)/Z449</f>
        <v>1</v>
      </c>
      <c r="AB449" s="347">
        <f t="shared" ref="AB449:AB471" si="643">+(AD449-AC449)/AC449</f>
        <v>-0.97441914403045149</v>
      </c>
      <c r="AC449" s="244">
        <v>1465.94</v>
      </c>
      <c r="AD449" s="244">
        <v>37.5</v>
      </c>
      <c r="AE449" s="244">
        <v>1470</v>
      </c>
      <c r="AF449" s="348">
        <f t="shared" ref="AF449:AF471" si="644">+(AE449-AD449)/AE449</f>
        <v>0.97448979591836737</v>
      </c>
      <c r="AG449" s="347">
        <f t="shared" ref="AG449:AG471" si="645">+(AI449-AH449)/AH449</f>
        <v>0.51515604448164543</v>
      </c>
      <c r="AH449" s="245">
        <v>1672.6</v>
      </c>
      <c r="AI449" s="244">
        <v>2534.25</v>
      </c>
      <c r="AJ449" s="244">
        <v>3750</v>
      </c>
      <c r="AK449" s="348">
        <f t="shared" ref="AK449:AK471" si="646">+(AJ449-AI449)/AJ449</f>
        <v>0.32419999999999999</v>
      </c>
      <c r="AL449" s="347">
        <f t="shared" ref="AL449:AL471" si="647">+(AN449-AM449)/AM449</f>
        <v>2.5300380513224239</v>
      </c>
      <c r="AM449" s="245">
        <v>2133.96</v>
      </c>
      <c r="AN449" s="244">
        <v>7532.96</v>
      </c>
      <c r="AO449" s="244">
        <v>5620</v>
      </c>
      <c r="AP449" s="348">
        <f t="shared" ref="AP449:AP471" si="648">+(AO449-AN449)/AO449</f>
        <v>-0.3403843416370107</v>
      </c>
      <c r="AQ449" s="347">
        <f t="shared" ref="AQ449:AQ471" si="649">+(AS449-AR449)/AR449</f>
        <v>-0.58152999512740411</v>
      </c>
      <c r="AR449" s="245">
        <v>1046.67</v>
      </c>
      <c r="AS449" s="244">
        <v>438</v>
      </c>
      <c r="AT449" s="246">
        <v>440</v>
      </c>
      <c r="AU449" s="348">
        <f t="shared" ref="AU449:AU471" si="650">+(AT449-AS449)/AT449</f>
        <v>4.5454545454545452E-3</v>
      </c>
      <c r="AV449" s="347">
        <f t="shared" ref="AV449:AV471" si="651">+(AX449-AW449)/AW449</f>
        <v>3.6675656052276739</v>
      </c>
      <c r="AW449" s="246">
        <v>96.41</v>
      </c>
      <c r="AX449" s="244">
        <v>450</v>
      </c>
      <c r="AY449" s="244">
        <v>450</v>
      </c>
      <c r="AZ449" s="348">
        <f t="shared" ref="AZ449:AZ471" si="652">+(AY449-AX449)/AY449</f>
        <v>0</v>
      </c>
      <c r="BA449" s="347">
        <f t="shared" ref="BA449:BA471" si="653">+(BC449-BB449)/BB449</f>
        <v>17.933593206181264</v>
      </c>
      <c r="BB449" s="244">
        <v>71.83</v>
      </c>
      <c r="BC449" s="244">
        <v>1360</v>
      </c>
      <c r="BD449" s="244">
        <v>1360</v>
      </c>
      <c r="BE449" s="348">
        <f t="shared" ref="BE449:BE471" si="654">+(BD449-BC449)/BD449</f>
        <v>0</v>
      </c>
      <c r="BF449" s="347">
        <f t="shared" ref="BF449:BF471" si="655">+(BH449-BG449)/BG449</f>
        <v>-0.17625534350152175</v>
      </c>
      <c r="BG449" s="244">
        <v>1153.27</v>
      </c>
      <c r="BH449" s="244">
        <v>950</v>
      </c>
      <c r="BI449" s="244">
        <v>950</v>
      </c>
      <c r="BJ449" s="348">
        <f t="shared" ref="BJ449:BJ471" si="656">+(BI449-BH449)/BI449</f>
        <v>0</v>
      </c>
      <c r="BK449" s="349">
        <f t="shared" ref="BK449:BK471" si="657">+(BM449-BL449)/BL449</f>
        <v>0.2850936619369695</v>
      </c>
      <c r="BL449" s="247">
        <f t="shared" ref="BL449:BN453" si="658">+D449+I449+N449+S449+X449+AC449+AH449+AM449+AR449+AW449+BB449+BG449</f>
        <v>10908.380000000001</v>
      </c>
      <c r="BM449" s="248">
        <f t="shared" si="658"/>
        <v>14018.29</v>
      </c>
      <c r="BN449" s="249">
        <f t="shared" si="658"/>
        <v>16681</v>
      </c>
      <c r="BO449" s="350">
        <f t="shared" ref="BO449:BO471" si="659">+(BN449-BM449)/BN449</f>
        <v>0.15962532222288828</v>
      </c>
      <c r="BP449" s="6">
        <f>+SUM(BL450:BL453)++SUM(BL455:BL456)</f>
        <v>10908.380000000001</v>
      </c>
      <c r="BQ449" s="6">
        <f>+SUM(BM450:BM453)++SUM(BM455:BM456)</f>
        <v>14018.29</v>
      </c>
      <c r="BR449" s="6">
        <f>+SUM(BN450:BN453)++SUM(BN455:BN456)</f>
        <v>16681</v>
      </c>
    </row>
    <row r="450" spans="2:70" s="86" customFormat="1" ht="14.25" outlineLevel="2" x14ac:dyDescent="0.2">
      <c r="B450" s="250" t="s">
        <v>138</v>
      </c>
      <c r="C450" s="41">
        <f t="shared" si="633"/>
        <v>-0.32866933181039409</v>
      </c>
      <c r="D450" s="581">
        <v>385.22</v>
      </c>
      <c r="E450" s="616">
        <v>258.61</v>
      </c>
      <c r="F450" s="581">
        <v>239</v>
      </c>
      <c r="G450" s="43">
        <f t="shared" si="634"/>
        <v>-8.2050209205020971E-2</v>
      </c>
      <c r="H450" s="41">
        <f t="shared" si="635"/>
        <v>-0.39825646167557932</v>
      </c>
      <c r="I450" s="505">
        <v>359.04</v>
      </c>
      <c r="J450" s="505">
        <v>216.05</v>
      </c>
      <c r="K450" s="505">
        <v>362</v>
      </c>
      <c r="L450" s="43">
        <f t="shared" si="636"/>
        <v>0.40317679558011049</v>
      </c>
      <c r="M450" s="41">
        <f t="shared" si="637"/>
        <v>-0.75728390086641173</v>
      </c>
      <c r="N450" s="505">
        <v>992.60000000000105</v>
      </c>
      <c r="O450" s="505">
        <v>240.92</v>
      </c>
      <c r="P450" s="505">
        <v>550</v>
      </c>
      <c r="Q450" s="43">
        <f t="shared" si="638"/>
        <v>0.56196363636363644</v>
      </c>
      <c r="R450" s="41">
        <f t="shared" si="639"/>
        <v>-1</v>
      </c>
      <c r="S450" s="505">
        <v>1138.82</v>
      </c>
      <c r="T450" s="505">
        <v>0</v>
      </c>
      <c r="U450" s="505">
        <v>1140</v>
      </c>
      <c r="V450" s="43">
        <f t="shared" si="640"/>
        <v>1</v>
      </c>
      <c r="W450" s="41">
        <f t="shared" si="641"/>
        <v>-1</v>
      </c>
      <c r="X450" s="321">
        <v>392.02</v>
      </c>
      <c r="Y450" s="505">
        <v>0</v>
      </c>
      <c r="Z450" s="505">
        <v>350</v>
      </c>
      <c r="AA450" s="43">
        <f t="shared" si="642"/>
        <v>1</v>
      </c>
      <c r="AB450" s="41">
        <f t="shared" si="643"/>
        <v>-0.97441914403045149</v>
      </c>
      <c r="AC450" s="505">
        <v>1465.94</v>
      </c>
      <c r="AD450" s="505">
        <v>37.5</v>
      </c>
      <c r="AE450" s="505">
        <v>1470</v>
      </c>
      <c r="AF450" s="43">
        <f t="shared" si="644"/>
        <v>0.97448979591836737</v>
      </c>
      <c r="AG450" s="41">
        <f t="shared" si="645"/>
        <v>0.51515604448164543</v>
      </c>
      <c r="AH450" s="321">
        <v>1672.6</v>
      </c>
      <c r="AI450" s="505">
        <v>2534.25</v>
      </c>
      <c r="AJ450" s="505">
        <v>3750</v>
      </c>
      <c r="AK450" s="43">
        <f t="shared" si="646"/>
        <v>0.32419999999999999</v>
      </c>
      <c r="AL450" s="41">
        <f t="shared" si="647"/>
        <v>2.5300380513224239</v>
      </c>
      <c r="AM450" s="321">
        <v>2133.96</v>
      </c>
      <c r="AN450" s="505">
        <v>7532.96</v>
      </c>
      <c r="AO450" s="505">
        <v>5620</v>
      </c>
      <c r="AP450" s="43">
        <f t="shared" si="648"/>
        <v>-0.3403843416370107</v>
      </c>
      <c r="AQ450" s="41">
        <f t="shared" si="649"/>
        <v>-0.58152999512740411</v>
      </c>
      <c r="AR450" s="321">
        <v>1046.67</v>
      </c>
      <c r="AS450" s="505">
        <v>438</v>
      </c>
      <c r="AT450" s="506">
        <v>440</v>
      </c>
      <c r="AU450" s="43">
        <f t="shared" si="650"/>
        <v>4.5454545454545452E-3</v>
      </c>
      <c r="AV450" s="41">
        <f t="shared" si="651"/>
        <v>3.6675656052276739</v>
      </c>
      <c r="AW450" s="323">
        <v>96.41</v>
      </c>
      <c r="AX450" s="505">
        <v>450</v>
      </c>
      <c r="AY450" s="505">
        <v>450</v>
      </c>
      <c r="AZ450" s="43">
        <f t="shared" si="652"/>
        <v>0</v>
      </c>
      <c r="BA450" s="41">
        <f t="shared" si="653"/>
        <v>17.933593206181264</v>
      </c>
      <c r="BB450" s="505">
        <v>71.83</v>
      </c>
      <c r="BC450" s="505">
        <v>1360</v>
      </c>
      <c r="BD450" s="505">
        <v>1360</v>
      </c>
      <c r="BE450" s="43">
        <f t="shared" si="654"/>
        <v>0</v>
      </c>
      <c r="BF450" s="41">
        <f t="shared" si="655"/>
        <v>-0.17625534350152175</v>
      </c>
      <c r="BG450" s="505">
        <v>1153.27</v>
      </c>
      <c r="BH450" s="505">
        <v>950</v>
      </c>
      <c r="BI450" s="505">
        <v>950</v>
      </c>
      <c r="BJ450" s="43">
        <f t="shared" si="656"/>
        <v>0</v>
      </c>
      <c r="BK450" s="45">
        <f t="shared" si="657"/>
        <v>0.2850936619369695</v>
      </c>
      <c r="BL450" s="325">
        <f t="shared" si="658"/>
        <v>10908.380000000001</v>
      </c>
      <c r="BM450" s="325">
        <f t="shared" si="658"/>
        <v>14018.29</v>
      </c>
      <c r="BN450" s="328">
        <f t="shared" si="658"/>
        <v>16681</v>
      </c>
      <c r="BO450" s="49">
        <f t="shared" si="659"/>
        <v>0.15962532222288828</v>
      </c>
    </row>
    <row r="451" spans="2:70" s="86" customFormat="1" ht="14.25" outlineLevel="2" x14ac:dyDescent="0.2">
      <c r="B451" s="250" t="s">
        <v>83</v>
      </c>
      <c r="C451" s="41" t="e">
        <f t="shared" si="633"/>
        <v>#DIV/0!</v>
      </c>
      <c r="D451" s="581"/>
      <c r="E451" s="616">
        <v>0</v>
      </c>
      <c r="F451" s="581"/>
      <c r="G451" s="43" t="e">
        <f t="shared" si="634"/>
        <v>#DIV/0!</v>
      </c>
      <c r="H451" s="41" t="e">
        <f t="shared" si="635"/>
        <v>#DIV/0!</v>
      </c>
      <c r="I451" s="505"/>
      <c r="J451" s="505">
        <v>0</v>
      </c>
      <c r="K451" s="505"/>
      <c r="L451" s="43" t="e">
        <f t="shared" si="636"/>
        <v>#DIV/0!</v>
      </c>
      <c r="M451" s="41" t="e">
        <f t="shared" si="637"/>
        <v>#DIV/0!</v>
      </c>
      <c r="N451" s="505"/>
      <c r="O451" s="505">
        <v>0</v>
      </c>
      <c r="P451" s="505"/>
      <c r="Q451" s="43" t="e">
        <f t="shared" si="638"/>
        <v>#DIV/0!</v>
      </c>
      <c r="R451" s="41" t="e">
        <f t="shared" si="639"/>
        <v>#DIV/0!</v>
      </c>
      <c r="S451" s="505"/>
      <c r="T451" s="505">
        <v>0</v>
      </c>
      <c r="U451" s="505"/>
      <c r="V451" s="43" t="e">
        <f t="shared" si="640"/>
        <v>#DIV/0!</v>
      </c>
      <c r="W451" s="41" t="e">
        <f t="shared" si="641"/>
        <v>#DIV/0!</v>
      </c>
      <c r="X451" s="321"/>
      <c r="Y451" s="505">
        <v>0</v>
      </c>
      <c r="Z451" s="505"/>
      <c r="AA451" s="43" t="e">
        <f t="shared" si="642"/>
        <v>#DIV/0!</v>
      </c>
      <c r="AB451" s="41" t="e">
        <f t="shared" si="643"/>
        <v>#DIV/0!</v>
      </c>
      <c r="AC451" s="505"/>
      <c r="AD451" s="505">
        <v>0</v>
      </c>
      <c r="AE451" s="505"/>
      <c r="AF451" s="43" t="e">
        <f t="shared" si="644"/>
        <v>#DIV/0!</v>
      </c>
      <c r="AG451" s="41" t="e">
        <f t="shared" si="645"/>
        <v>#DIV/0!</v>
      </c>
      <c r="AH451" s="321">
        <v>0</v>
      </c>
      <c r="AI451" s="505">
        <v>0</v>
      </c>
      <c r="AJ451" s="505"/>
      <c r="AK451" s="43" t="e">
        <f t="shared" si="646"/>
        <v>#DIV/0!</v>
      </c>
      <c r="AL451" s="41" t="e">
        <f t="shared" si="647"/>
        <v>#DIV/0!</v>
      </c>
      <c r="AM451" s="321">
        <v>0</v>
      </c>
      <c r="AN451" s="505">
        <v>0</v>
      </c>
      <c r="AO451" s="505"/>
      <c r="AP451" s="43" t="e">
        <f t="shared" si="648"/>
        <v>#DIV/0!</v>
      </c>
      <c r="AQ451" s="41" t="e">
        <f t="shared" si="649"/>
        <v>#DIV/0!</v>
      </c>
      <c r="AR451" s="321">
        <v>0</v>
      </c>
      <c r="AS451" s="505"/>
      <c r="AT451" s="506"/>
      <c r="AU451" s="43" t="e">
        <f t="shared" si="650"/>
        <v>#DIV/0!</v>
      </c>
      <c r="AV451" s="41" t="e">
        <f t="shared" si="651"/>
        <v>#DIV/0!</v>
      </c>
      <c r="AW451" s="323">
        <v>0</v>
      </c>
      <c r="AX451" s="505"/>
      <c r="AY451" s="505"/>
      <c r="AZ451" s="43" t="e">
        <f t="shared" si="652"/>
        <v>#DIV/0!</v>
      </c>
      <c r="BA451" s="41" t="e">
        <f t="shared" si="653"/>
        <v>#DIV/0!</v>
      </c>
      <c r="BB451" s="505">
        <v>0</v>
      </c>
      <c r="BC451" s="505"/>
      <c r="BD451" s="505"/>
      <c r="BE451" s="43" t="e">
        <f t="shared" si="654"/>
        <v>#DIV/0!</v>
      </c>
      <c r="BF451" s="41" t="e">
        <f t="shared" si="655"/>
        <v>#DIV/0!</v>
      </c>
      <c r="BG451" s="505">
        <v>0</v>
      </c>
      <c r="BH451" s="505"/>
      <c r="BI451" s="505"/>
      <c r="BJ451" s="43" t="e">
        <f t="shared" si="656"/>
        <v>#DIV/0!</v>
      </c>
      <c r="BK451" s="45" t="e">
        <f t="shared" si="657"/>
        <v>#DIV/0!</v>
      </c>
      <c r="BL451" s="325">
        <f t="shared" si="658"/>
        <v>0</v>
      </c>
      <c r="BM451" s="325">
        <f t="shared" si="658"/>
        <v>0</v>
      </c>
      <c r="BN451" s="328">
        <f t="shared" si="658"/>
        <v>0</v>
      </c>
      <c r="BO451" s="49" t="e">
        <f t="shared" si="659"/>
        <v>#DIV/0!</v>
      </c>
    </row>
    <row r="452" spans="2:70" s="86" customFormat="1" ht="14.25" outlineLevel="2" x14ac:dyDescent="0.2">
      <c r="B452" s="250" t="s">
        <v>139</v>
      </c>
      <c r="C452" s="41" t="e">
        <f t="shared" si="633"/>
        <v>#DIV/0!</v>
      </c>
      <c r="D452" s="581"/>
      <c r="E452" s="616"/>
      <c r="F452" s="581"/>
      <c r="G452" s="43" t="e">
        <f t="shared" si="634"/>
        <v>#DIV/0!</v>
      </c>
      <c r="H452" s="41" t="e">
        <f t="shared" si="635"/>
        <v>#DIV/0!</v>
      </c>
      <c r="I452" s="505"/>
      <c r="J452" s="505"/>
      <c r="K452" s="505"/>
      <c r="L452" s="43" t="e">
        <f t="shared" si="636"/>
        <v>#DIV/0!</v>
      </c>
      <c r="M452" s="41" t="e">
        <f t="shared" si="637"/>
        <v>#DIV/0!</v>
      </c>
      <c r="N452" s="505"/>
      <c r="O452" s="505"/>
      <c r="P452" s="505"/>
      <c r="Q452" s="43" t="e">
        <f t="shared" si="638"/>
        <v>#DIV/0!</v>
      </c>
      <c r="R452" s="41" t="e">
        <f t="shared" si="639"/>
        <v>#DIV/0!</v>
      </c>
      <c r="S452" s="505"/>
      <c r="T452" s="505"/>
      <c r="U452" s="505"/>
      <c r="V452" s="43" t="e">
        <f t="shared" si="640"/>
        <v>#DIV/0!</v>
      </c>
      <c r="W452" s="41" t="e">
        <f t="shared" si="641"/>
        <v>#DIV/0!</v>
      </c>
      <c r="X452" s="321"/>
      <c r="Y452" s="505"/>
      <c r="Z452" s="505"/>
      <c r="AA452" s="43" t="e">
        <f t="shared" si="642"/>
        <v>#DIV/0!</v>
      </c>
      <c r="AB452" s="41" t="e">
        <f t="shared" si="643"/>
        <v>#DIV/0!</v>
      </c>
      <c r="AC452" s="505"/>
      <c r="AD452" s="505"/>
      <c r="AE452" s="505"/>
      <c r="AF452" s="43" t="e">
        <f t="shared" si="644"/>
        <v>#DIV/0!</v>
      </c>
      <c r="AG452" s="41" t="e">
        <f t="shared" si="645"/>
        <v>#DIV/0!</v>
      </c>
      <c r="AH452" s="321"/>
      <c r="AI452" s="505"/>
      <c r="AJ452" s="505"/>
      <c r="AK452" s="43" t="e">
        <f t="shared" si="646"/>
        <v>#DIV/0!</v>
      </c>
      <c r="AL452" s="41" t="e">
        <f t="shared" si="647"/>
        <v>#DIV/0!</v>
      </c>
      <c r="AM452" s="321"/>
      <c r="AN452" s="505"/>
      <c r="AO452" s="505"/>
      <c r="AP452" s="43" t="e">
        <f t="shared" si="648"/>
        <v>#DIV/0!</v>
      </c>
      <c r="AQ452" s="41" t="e">
        <f t="shared" si="649"/>
        <v>#DIV/0!</v>
      </c>
      <c r="AR452" s="321"/>
      <c r="AS452" s="505"/>
      <c r="AT452" s="506"/>
      <c r="AU452" s="43" t="e">
        <f t="shared" si="650"/>
        <v>#DIV/0!</v>
      </c>
      <c r="AV452" s="41" t="e">
        <f t="shared" si="651"/>
        <v>#DIV/0!</v>
      </c>
      <c r="AW452" s="323"/>
      <c r="AX452" s="505"/>
      <c r="AY452" s="505"/>
      <c r="AZ452" s="43" t="e">
        <f t="shared" si="652"/>
        <v>#DIV/0!</v>
      </c>
      <c r="BA452" s="41" t="e">
        <f t="shared" si="653"/>
        <v>#DIV/0!</v>
      </c>
      <c r="BB452" s="505"/>
      <c r="BC452" s="505"/>
      <c r="BD452" s="505"/>
      <c r="BE452" s="43" t="e">
        <f t="shared" si="654"/>
        <v>#DIV/0!</v>
      </c>
      <c r="BF452" s="41" t="e">
        <f t="shared" si="655"/>
        <v>#DIV/0!</v>
      </c>
      <c r="BG452" s="505"/>
      <c r="BH452" s="505"/>
      <c r="BI452" s="505"/>
      <c r="BJ452" s="43" t="e">
        <f t="shared" si="656"/>
        <v>#DIV/0!</v>
      </c>
      <c r="BK452" s="45" t="e">
        <f t="shared" si="657"/>
        <v>#DIV/0!</v>
      </c>
      <c r="BL452" s="325">
        <f t="shared" si="658"/>
        <v>0</v>
      </c>
      <c r="BM452" s="325">
        <f t="shared" si="658"/>
        <v>0</v>
      </c>
      <c r="BN452" s="328">
        <f t="shared" si="658"/>
        <v>0</v>
      </c>
      <c r="BO452" s="49" t="e">
        <f t="shared" si="659"/>
        <v>#DIV/0!</v>
      </c>
    </row>
    <row r="453" spans="2:70" s="86" customFormat="1" ht="14.25" outlineLevel="2" x14ac:dyDescent="0.2">
      <c r="B453" s="250" t="s">
        <v>140</v>
      </c>
      <c r="C453" s="41" t="e">
        <f t="shared" si="633"/>
        <v>#DIV/0!</v>
      </c>
      <c r="D453" s="580"/>
      <c r="E453" s="615">
        <v>0</v>
      </c>
      <c r="F453" s="580">
        <v>0</v>
      </c>
      <c r="G453" s="43" t="e">
        <f t="shared" si="634"/>
        <v>#DIV/0!</v>
      </c>
      <c r="H453" s="41" t="e">
        <f t="shared" si="635"/>
        <v>#DIV/0!</v>
      </c>
      <c r="I453" s="322">
        <v>0</v>
      </c>
      <c r="J453" s="322">
        <v>0</v>
      </c>
      <c r="K453" s="322">
        <v>0</v>
      </c>
      <c r="L453" s="43" t="e">
        <f t="shared" si="636"/>
        <v>#DIV/0!</v>
      </c>
      <c r="M453" s="41" t="e">
        <f t="shared" si="637"/>
        <v>#DIV/0!</v>
      </c>
      <c r="N453" s="322">
        <v>0</v>
      </c>
      <c r="O453" s="322">
        <v>0</v>
      </c>
      <c r="P453" s="322">
        <v>0</v>
      </c>
      <c r="Q453" s="43" t="e">
        <f t="shared" si="638"/>
        <v>#DIV/0!</v>
      </c>
      <c r="R453" s="41" t="e">
        <f t="shared" si="639"/>
        <v>#DIV/0!</v>
      </c>
      <c r="S453" s="322">
        <v>0</v>
      </c>
      <c r="T453" s="322">
        <v>0</v>
      </c>
      <c r="U453" s="322">
        <v>0</v>
      </c>
      <c r="V453" s="43" t="e">
        <f t="shared" si="640"/>
        <v>#DIV/0!</v>
      </c>
      <c r="W453" s="41" t="e">
        <f t="shared" si="641"/>
        <v>#DIV/0!</v>
      </c>
      <c r="X453" s="321">
        <v>0</v>
      </c>
      <c r="Y453" s="322">
        <v>0</v>
      </c>
      <c r="Z453" s="322">
        <v>0</v>
      </c>
      <c r="AA453" s="43" t="e">
        <f t="shared" si="642"/>
        <v>#DIV/0!</v>
      </c>
      <c r="AB453" s="41" t="e">
        <f t="shared" si="643"/>
        <v>#DIV/0!</v>
      </c>
      <c r="AC453" s="322">
        <v>0</v>
      </c>
      <c r="AD453" s="322">
        <v>0</v>
      </c>
      <c r="AE453" s="322">
        <v>0</v>
      </c>
      <c r="AF453" s="43" t="e">
        <f t="shared" si="644"/>
        <v>#DIV/0!</v>
      </c>
      <c r="AG453" s="41" t="e">
        <f t="shared" si="645"/>
        <v>#DIV/0!</v>
      </c>
      <c r="AH453" s="321">
        <v>0</v>
      </c>
      <c r="AI453" s="322">
        <v>0</v>
      </c>
      <c r="AJ453" s="322">
        <v>0</v>
      </c>
      <c r="AK453" s="43" t="e">
        <f t="shared" si="646"/>
        <v>#DIV/0!</v>
      </c>
      <c r="AL453" s="41" t="e">
        <f t="shared" si="647"/>
        <v>#DIV/0!</v>
      </c>
      <c r="AM453" s="321">
        <v>0</v>
      </c>
      <c r="AN453" s="322">
        <v>0</v>
      </c>
      <c r="AO453" s="322">
        <v>0</v>
      </c>
      <c r="AP453" s="43" t="e">
        <f t="shared" si="648"/>
        <v>#DIV/0!</v>
      </c>
      <c r="AQ453" s="41" t="e">
        <f t="shared" si="649"/>
        <v>#DIV/0!</v>
      </c>
      <c r="AR453" s="321">
        <v>0</v>
      </c>
      <c r="AS453" s="322">
        <v>0</v>
      </c>
      <c r="AT453" s="323">
        <v>0</v>
      </c>
      <c r="AU453" s="43" t="e">
        <f t="shared" si="650"/>
        <v>#DIV/0!</v>
      </c>
      <c r="AV453" s="41" t="e">
        <f t="shared" si="651"/>
        <v>#DIV/0!</v>
      </c>
      <c r="AW453" s="323">
        <v>0</v>
      </c>
      <c r="AX453" s="322">
        <v>0</v>
      </c>
      <c r="AY453" s="322">
        <v>0</v>
      </c>
      <c r="AZ453" s="43" t="e">
        <f t="shared" si="652"/>
        <v>#DIV/0!</v>
      </c>
      <c r="BA453" s="41" t="e">
        <f t="shared" si="653"/>
        <v>#DIV/0!</v>
      </c>
      <c r="BB453" s="322">
        <v>0</v>
      </c>
      <c r="BC453" s="322">
        <v>0</v>
      </c>
      <c r="BD453" s="322">
        <v>0</v>
      </c>
      <c r="BE453" s="43" t="e">
        <f t="shared" si="654"/>
        <v>#DIV/0!</v>
      </c>
      <c r="BF453" s="41" t="e">
        <f t="shared" si="655"/>
        <v>#DIV/0!</v>
      </c>
      <c r="BG453" s="322">
        <v>0</v>
      </c>
      <c r="BH453" s="322">
        <v>0</v>
      </c>
      <c r="BI453" s="322">
        <v>0</v>
      </c>
      <c r="BJ453" s="43" t="e">
        <f t="shared" si="656"/>
        <v>#DIV/0!</v>
      </c>
      <c r="BK453" s="45" t="e">
        <f t="shared" si="657"/>
        <v>#DIV/0!</v>
      </c>
      <c r="BL453" s="325">
        <f t="shared" si="658"/>
        <v>0</v>
      </c>
      <c r="BM453" s="325">
        <f t="shared" si="658"/>
        <v>0</v>
      </c>
      <c r="BN453" s="328">
        <f t="shared" si="658"/>
        <v>0</v>
      </c>
      <c r="BO453" s="49" t="e">
        <f t="shared" si="659"/>
        <v>#DIV/0!</v>
      </c>
    </row>
    <row r="454" spans="2:70" s="86" customFormat="1" ht="14.25" outlineLevel="2" x14ac:dyDescent="0.2">
      <c r="B454" s="255" t="s">
        <v>141</v>
      </c>
      <c r="C454" s="351" t="e">
        <f t="shared" si="633"/>
        <v>#DIV/0!</v>
      </c>
      <c r="D454" s="697">
        <f>+IFERROR(D453/D352,0)</f>
        <v>0</v>
      </c>
      <c r="E454" s="621"/>
      <c r="F454" s="586"/>
      <c r="G454" s="352" t="e">
        <f t="shared" si="634"/>
        <v>#DIV/0!</v>
      </c>
      <c r="H454" s="351" t="e">
        <f t="shared" si="635"/>
        <v>#DIV/0!</v>
      </c>
      <c r="I454" s="510"/>
      <c r="J454" s="510"/>
      <c r="K454" s="510"/>
      <c r="L454" s="352" t="e">
        <f t="shared" si="636"/>
        <v>#DIV/0!</v>
      </c>
      <c r="M454" s="351" t="e">
        <f t="shared" si="637"/>
        <v>#DIV/0!</v>
      </c>
      <c r="N454" s="510"/>
      <c r="O454" s="510"/>
      <c r="P454" s="510"/>
      <c r="Q454" s="352" t="e">
        <f t="shared" si="638"/>
        <v>#DIV/0!</v>
      </c>
      <c r="R454" s="351" t="e">
        <f t="shared" si="639"/>
        <v>#DIV/0!</v>
      </c>
      <c r="S454" s="510"/>
      <c r="T454" s="510"/>
      <c r="U454" s="510"/>
      <c r="V454" s="352" t="e">
        <f t="shared" si="640"/>
        <v>#DIV/0!</v>
      </c>
      <c r="W454" s="351" t="e">
        <f t="shared" si="641"/>
        <v>#DIV/0!</v>
      </c>
      <c r="X454" s="353"/>
      <c r="Y454" s="510"/>
      <c r="Z454" s="510"/>
      <c r="AA454" s="352" t="e">
        <f t="shared" si="642"/>
        <v>#DIV/0!</v>
      </c>
      <c r="AB454" s="351" t="e">
        <f t="shared" si="643"/>
        <v>#DIV/0!</v>
      </c>
      <c r="AC454" s="510"/>
      <c r="AD454" s="510"/>
      <c r="AE454" s="510"/>
      <c r="AF454" s="352" t="e">
        <f t="shared" si="644"/>
        <v>#DIV/0!</v>
      </c>
      <c r="AG454" s="351" t="e">
        <f t="shared" si="645"/>
        <v>#DIV/0!</v>
      </c>
      <c r="AH454" s="353"/>
      <c r="AI454" s="510"/>
      <c r="AJ454" s="510"/>
      <c r="AK454" s="352" t="e">
        <f t="shared" si="646"/>
        <v>#DIV/0!</v>
      </c>
      <c r="AL454" s="351" t="e">
        <f t="shared" si="647"/>
        <v>#DIV/0!</v>
      </c>
      <c r="AM454" s="353"/>
      <c r="AN454" s="510"/>
      <c r="AO454" s="510"/>
      <c r="AP454" s="352" t="e">
        <f t="shared" si="648"/>
        <v>#DIV/0!</v>
      </c>
      <c r="AQ454" s="351" t="e">
        <f t="shared" si="649"/>
        <v>#DIV/0!</v>
      </c>
      <c r="AR454" s="353"/>
      <c r="AS454" s="510"/>
      <c r="AT454" s="511"/>
      <c r="AU454" s="352" t="e">
        <f t="shared" si="650"/>
        <v>#DIV/0!</v>
      </c>
      <c r="AV454" s="351" t="e">
        <f t="shared" si="651"/>
        <v>#DIV/0!</v>
      </c>
      <c r="AW454" s="512"/>
      <c r="AX454" s="510"/>
      <c r="AY454" s="510"/>
      <c r="AZ454" s="352" t="e">
        <f t="shared" si="652"/>
        <v>#DIV/0!</v>
      </c>
      <c r="BA454" s="351" t="e">
        <f t="shared" si="653"/>
        <v>#DIV/0!</v>
      </c>
      <c r="BB454" s="510"/>
      <c r="BC454" s="510"/>
      <c r="BD454" s="510"/>
      <c r="BE454" s="352" t="e">
        <f t="shared" si="654"/>
        <v>#DIV/0!</v>
      </c>
      <c r="BF454" s="351" t="e">
        <f t="shared" si="655"/>
        <v>#DIV/0!</v>
      </c>
      <c r="BG454" s="510"/>
      <c r="BH454" s="510"/>
      <c r="BI454" s="510"/>
      <c r="BJ454" s="352" t="e">
        <f t="shared" si="656"/>
        <v>#DIV/0!</v>
      </c>
      <c r="BK454" s="354" t="e">
        <f t="shared" si="657"/>
        <v>#DIV/0!</v>
      </c>
      <c r="BL454" s="355">
        <v>0</v>
      </c>
      <c r="BM454" s="355">
        <v>0</v>
      </c>
      <c r="BN454" s="356">
        <v>0</v>
      </c>
      <c r="BO454" s="357" t="e">
        <f t="shared" si="659"/>
        <v>#DIV/0!</v>
      </c>
    </row>
    <row r="455" spans="2:70" s="86" customFormat="1" ht="14.25" outlineLevel="2" x14ac:dyDescent="0.2">
      <c r="B455" s="250" t="s">
        <v>142</v>
      </c>
      <c r="C455" s="41" t="e">
        <f t="shared" si="633"/>
        <v>#DIV/0!</v>
      </c>
      <c r="D455" s="581"/>
      <c r="E455" s="616"/>
      <c r="F455" s="581"/>
      <c r="G455" s="43" t="e">
        <f t="shared" si="634"/>
        <v>#DIV/0!</v>
      </c>
      <c r="H455" s="41" t="e">
        <f t="shared" si="635"/>
        <v>#DIV/0!</v>
      </c>
      <c r="I455" s="505"/>
      <c r="J455" s="505"/>
      <c r="K455" s="505"/>
      <c r="L455" s="43" t="e">
        <f t="shared" si="636"/>
        <v>#DIV/0!</v>
      </c>
      <c r="M455" s="41" t="e">
        <f t="shared" si="637"/>
        <v>#DIV/0!</v>
      </c>
      <c r="N455" s="505"/>
      <c r="O455" s="505"/>
      <c r="P455" s="505"/>
      <c r="Q455" s="43" t="e">
        <f t="shared" si="638"/>
        <v>#DIV/0!</v>
      </c>
      <c r="R455" s="41" t="e">
        <f t="shared" si="639"/>
        <v>#DIV/0!</v>
      </c>
      <c r="S455" s="505"/>
      <c r="T455" s="505"/>
      <c r="U455" s="505"/>
      <c r="V455" s="43" t="e">
        <f t="shared" si="640"/>
        <v>#DIV/0!</v>
      </c>
      <c r="W455" s="41" t="e">
        <f t="shared" si="641"/>
        <v>#DIV/0!</v>
      </c>
      <c r="X455" s="321"/>
      <c r="Y455" s="505"/>
      <c r="Z455" s="505"/>
      <c r="AA455" s="43" t="e">
        <f t="shared" si="642"/>
        <v>#DIV/0!</v>
      </c>
      <c r="AB455" s="41" t="e">
        <f t="shared" si="643"/>
        <v>#DIV/0!</v>
      </c>
      <c r="AC455" s="505"/>
      <c r="AD455" s="505"/>
      <c r="AE455" s="505"/>
      <c r="AF455" s="43" t="e">
        <f t="shared" si="644"/>
        <v>#DIV/0!</v>
      </c>
      <c r="AG455" s="41" t="e">
        <f t="shared" si="645"/>
        <v>#DIV/0!</v>
      </c>
      <c r="AH455" s="321"/>
      <c r="AI455" s="505"/>
      <c r="AJ455" s="505"/>
      <c r="AK455" s="43" t="e">
        <f t="shared" si="646"/>
        <v>#DIV/0!</v>
      </c>
      <c r="AL455" s="41" t="e">
        <f t="shared" si="647"/>
        <v>#DIV/0!</v>
      </c>
      <c r="AM455" s="321"/>
      <c r="AN455" s="505"/>
      <c r="AO455" s="505"/>
      <c r="AP455" s="43" t="e">
        <f t="shared" si="648"/>
        <v>#DIV/0!</v>
      </c>
      <c r="AQ455" s="41" t="e">
        <f t="shared" si="649"/>
        <v>#DIV/0!</v>
      </c>
      <c r="AR455" s="321"/>
      <c r="AS455" s="505"/>
      <c r="AT455" s="506"/>
      <c r="AU455" s="43" t="e">
        <f t="shared" si="650"/>
        <v>#DIV/0!</v>
      </c>
      <c r="AV455" s="41" t="e">
        <f t="shared" si="651"/>
        <v>#DIV/0!</v>
      </c>
      <c r="AW455" s="323"/>
      <c r="AX455" s="505"/>
      <c r="AY455" s="505"/>
      <c r="AZ455" s="43" t="e">
        <f t="shared" si="652"/>
        <v>#DIV/0!</v>
      </c>
      <c r="BA455" s="41" t="e">
        <f t="shared" si="653"/>
        <v>#DIV/0!</v>
      </c>
      <c r="BB455" s="505"/>
      <c r="BC455" s="505"/>
      <c r="BD455" s="505"/>
      <c r="BE455" s="43" t="e">
        <f t="shared" si="654"/>
        <v>#DIV/0!</v>
      </c>
      <c r="BF455" s="41" t="e">
        <f t="shared" si="655"/>
        <v>#DIV/0!</v>
      </c>
      <c r="BG455" s="505"/>
      <c r="BH455" s="505"/>
      <c r="BI455" s="505"/>
      <c r="BJ455" s="43" t="e">
        <f t="shared" si="656"/>
        <v>#DIV/0!</v>
      </c>
      <c r="BK455" s="45" t="e">
        <f t="shared" si="657"/>
        <v>#DIV/0!</v>
      </c>
      <c r="BL455" s="325">
        <f t="shared" ref="BL455:BL470" si="660">+D455+I455+N455+S455+X455+AC455+AH455+AM455+AR455+AW455+BB455+BG455</f>
        <v>0</v>
      </c>
      <c r="BM455" s="325">
        <f t="shared" ref="BM455:BM470" si="661">+E455+J455+O455+T455+Y455+AD455+AI455+AN455+AS455+AX455+BC455+BH455</f>
        <v>0</v>
      </c>
      <c r="BN455" s="328">
        <f t="shared" ref="BN455:BN470" si="662">+F455+K455+P455+U455+Z455+AE455+AJ455+AO455+AT455+AY455+BD455+BI455</f>
        <v>0</v>
      </c>
      <c r="BO455" s="49" t="e">
        <f t="shared" si="659"/>
        <v>#DIV/0!</v>
      </c>
    </row>
    <row r="456" spans="2:70" s="86" customFormat="1" ht="14.25" outlineLevel="2" x14ac:dyDescent="0.2">
      <c r="B456" s="250" t="s">
        <v>143</v>
      </c>
      <c r="C456" s="41" t="e">
        <f t="shared" si="633"/>
        <v>#DIV/0!</v>
      </c>
      <c r="D456" s="581"/>
      <c r="E456" s="616"/>
      <c r="F456" s="581"/>
      <c r="G456" s="43" t="e">
        <f t="shared" si="634"/>
        <v>#DIV/0!</v>
      </c>
      <c r="H456" s="41" t="e">
        <f t="shared" si="635"/>
        <v>#DIV/0!</v>
      </c>
      <c r="I456" s="505"/>
      <c r="J456" s="505"/>
      <c r="K456" s="505"/>
      <c r="L456" s="43" t="e">
        <f t="shared" si="636"/>
        <v>#DIV/0!</v>
      </c>
      <c r="M456" s="41" t="e">
        <f t="shared" si="637"/>
        <v>#DIV/0!</v>
      </c>
      <c r="N456" s="505"/>
      <c r="O456" s="505"/>
      <c r="P456" s="505"/>
      <c r="Q456" s="43" t="e">
        <f t="shared" si="638"/>
        <v>#DIV/0!</v>
      </c>
      <c r="R456" s="41" t="e">
        <f t="shared" si="639"/>
        <v>#DIV/0!</v>
      </c>
      <c r="S456" s="505"/>
      <c r="T456" s="505"/>
      <c r="U456" s="505"/>
      <c r="V456" s="43" t="e">
        <f t="shared" si="640"/>
        <v>#DIV/0!</v>
      </c>
      <c r="W456" s="41" t="e">
        <f t="shared" si="641"/>
        <v>#DIV/0!</v>
      </c>
      <c r="X456" s="321"/>
      <c r="Y456" s="505"/>
      <c r="Z456" s="505"/>
      <c r="AA456" s="43" t="e">
        <f t="shared" si="642"/>
        <v>#DIV/0!</v>
      </c>
      <c r="AB456" s="41" t="e">
        <f t="shared" si="643"/>
        <v>#DIV/0!</v>
      </c>
      <c r="AC456" s="505"/>
      <c r="AD456" s="505"/>
      <c r="AE456" s="505"/>
      <c r="AF456" s="43" t="e">
        <f t="shared" si="644"/>
        <v>#DIV/0!</v>
      </c>
      <c r="AG456" s="41" t="e">
        <f t="shared" si="645"/>
        <v>#DIV/0!</v>
      </c>
      <c r="AH456" s="321"/>
      <c r="AI456" s="505"/>
      <c r="AJ456" s="505"/>
      <c r="AK456" s="43" t="e">
        <f t="shared" si="646"/>
        <v>#DIV/0!</v>
      </c>
      <c r="AL456" s="41" t="e">
        <f t="shared" si="647"/>
        <v>#DIV/0!</v>
      </c>
      <c r="AM456" s="321"/>
      <c r="AN456" s="505"/>
      <c r="AO456" s="505"/>
      <c r="AP456" s="43" t="e">
        <f t="shared" si="648"/>
        <v>#DIV/0!</v>
      </c>
      <c r="AQ456" s="41" t="e">
        <f t="shared" si="649"/>
        <v>#DIV/0!</v>
      </c>
      <c r="AR456" s="321"/>
      <c r="AS456" s="505"/>
      <c r="AT456" s="506"/>
      <c r="AU456" s="43" t="e">
        <f t="shared" si="650"/>
        <v>#DIV/0!</v>
      </c>
      <c r="AV456" s="41" t="e">
        <f t="shared" si="651"/>
        <v>#DIV/0!</v>
      </c>
      <c r="AW456" s="323"/>
      <c r="AX456" s="505"/>
      <c r="AY456" s="505"/>
      <c r="AZ456" s="43" t="e">
        <f t="shared" si="652"/>
        <v>#DIV/0!</v>
      </c>
      <c r="BA456" s="41" t="e">
        <f t="shared" si="653"/>
        <v>#DIV/0!</v>
      </c>
      <c r="BB456" s="505"/>
      <c r="BC456" s="505"/>
      <c r="BD456" s="505"/>
      <c r="BE456" s="43" t="e">
        <f t="shared" si="654"/>
        <v>#DIV/0!</v>
      </c>
      <c r="BF456" s="41" t="e">
        <f t="shared" si="655"/>
        <v>#DIV/0!</v>
      </c>
      <c r="BG456" s="505"/>
      <c r="BH456" s="505"/>
      <c r="BI456" s="505"/>
      <c r="BJ456" s="43" t="e">
        <f t="shared" si="656"/>
        <v>#DIV/0!</v>
      </c>
      <c r="BK456" s="45" t="e">
        <f t="shared" si="657"/>
        <v>#DIV/0!</v>
      </c>
      <c r="BL456" s="325">
        <f t="shared" si="660"/>
        <v>0</v>
      </c>
      <c r="BM456" s="325">
        <f t="shared" si="661"/>
        <v>0</v>
      </c>
      <c r="BN456" s="328">
        <f t="shared" si="662"/>
        <v>0</v>
      </c>
      <c r="BO456" s="49" t="e">
        <f t="shared" si="659"/>
        <v>#DIV/0!</v>
      </c>
      <c r="BP456" s="464">
        <f>+BP457-BL457</f>
        <v>0</v>
      </c>
      <c r="BQ456" s="464">
        <f t="shared" ref="BQ456:BR456" si="663">+BQ457-BM457</f>
        <v>0</v>
      </c>
      <c r="BR456" s="464">
        <f t="shared" si="663"/>
        <v>0</v>
      </c>
    </row>
    <row r="457" spans="2:70" s="262" customFormat="1" ht="15" outlineLevel="1" x14ac:dyDescent="0.2">
      <c r="B457" s="218" t="s">
        <v>85</v>
      </c>
      <c r="C457" s="347">
        <f t="shared" si="633"/>
        <v>-0.31656936512734041</v>
      </c>
      <c r="D457" s="687">
        <f>+SUM(D458:D459)</f>
        <v>1257.26</v>
      </c>
      <c r="E457" s="603">
        <v>859.25</v>
      </c>
      <c r="F457" s="570">
        <v>1260</v>
      </c>
      <c r="G457" s="348">
        <f t="shared" si="634"/>
        <v>0.31805555555555554</v>
      </c>
      <c r="H457" s="347">
        <f t="shared" si="635"/>
        <v>0.28866336633663364</v>
      </c>
      <c r="I457" s="244">
        <v>1010</v>
      </c>
      <c r="J457" s="244">
        <v>1301.55</v>
      </c>
      <c r="K457" s="244">
        <v>1050</v>
      </c>
      <c r="L457" s="348">
        <f t="shared" si="636"/>
        <v>-0.23957142857142852</v>
      </c>
      <c r="M457" s="347">
        <f t="shared" si="637"/>
        <v>-0.56534504834650545</v>
      </c>
      <c r="N457" s="244">
        <v>1358.94</v>
      </c>
      <c r="O457" s="244">
        <v>590.66999999999996</v>
      </c>
      <c r="P457" s="244">
        <v>1360</v>
      </c>
      <c r="Q457" s="348">
        <f t="shared" si="638"/>
        <v>0.56568382352941182</v>
      </c>
      <c r="R457" s="347">
        <f t="shared" si="639"/>
        <v>-1</v>
      </c>
      <c r="S457" s="244">
        <v>1495.03</v>
      </c>
      <c r="T457" s="244">
        <v>0</v>
      </c>
      <c r="U457" s="244">
        <v>1520</v>
      </c>
      <c r="V457" s="348">
        <f t="shared" si="640"/>
        <v>1</v>
      </c>
      <c r="W457" s="347">
        <f t="shared" si="641"/>
        <v>-1</v>
      </c>
      <c r="X457" s="245">
        <v>1067.28</v>
      </c>
      <c r="Y457" s="244">
        <v>0</v>
      </c>
      <c r="Z457" s="244">
        <v>1080</v>
      </c>
      <c r="AA457" s="348">
        <f t="shared" si="642"/>
        <v>1</v>
      </c>
      <c r="AB457" s="347">
        <f t="shared" si="643"/>
        <v>-0.47180120525105723</v>
      </c>
      <c r="AC457" s="244">
        <v>1813.73</v>
      </c>
      <c r="AD457" s="244">
        <v>958.01</v>
      </c>
      <c r="AE457" s="244">
        <v>1800</v>
      </c>
      <c r="AF457" s="348">
        <f t="shared" si="644"/>
        <v>0.4677722222222222</v>
      </c>
      <c r="AG457" s="347">
        <f t="shared" si="645"/>
        <v>0.94961556967052985</v>
      </c>
      <c r="AH457" s="245">
        <v>3096.79</v>
      </c>
      <c r="AI457" s="244">
        <v>6037.55</v>
      </c>
      <c r="AJ457" s="244">
        <v>6070</v>
      </c>
      <c r="AK457" s="348">
        <f t="shared" si="646"/>
        <v>5.3459637561778942E-3</v>
      </c>
      <c r="AL457" s="347">
        <f t="shared" si="647"/>
        <v>7.2796350005251211</v>
      </c>
      <c r="AM457" s="245">
        <v>2475.62</v>
      </c>
      <c r="AN457" s="244">
        <v>20497.23</v>
      </c>
      <c r="AO457" s="244">
        <v>12560</v>
      </c>
      <c r="AP457" s="348">
        <f t="shared" si="648"/>
        <v>-0.63194506369426751</v>
      </c>
      <c r="AQ457" s="347">
        <f t="shared" si="649"/>
        <v>-0.23050286637682282</v>
      </c>
      <c r="AR457" s="245">
        <v>2079.2800000000002</v>
      </c>
      <c r="AS457" s="244">
        <v>1600</v>
      </c>
      <c r="AT457" s="246">
        <v>2085</v>
      </c>
      <c r="AU457" s="348">
        <f t="shared" si="650"/>
        <v>0.23261390887290168</v>
      </c>
      <c r="AV457" s="347">
        <f t="shared" si="651"/>
        <v>1.3770955802307866E-2</v>
      </c>
      <c r="AW457" s="246">
        <v>1469.76</v>
      </c>
      <c r="AX457" s="244">
        <v>1490</v>
      </c>
      <c r="AY457" s="244">
        <v>1490</v>
      </c>
      <c r="AZ457" s="348">
        <f t="shared" si="652"/>
        <v>0</v>
      </c>
      <c r="BA457" s="347">
        <f t="shared" si="653"/>
        <v>0.63322164979404583</v>
      </c>
      <c r="BB457" s="244">
        <v>832.71</v>
      </c>
      <c r="BC457" s="244">
        <v>1360</v>
      </c>
      <c r="BD457" s="244">
        <v>1360</v>
      </c>
      <c r="BE457" s="348">
        <f t="shared" si="654"/>
        <v>0</v>
      </c>
      <c r="BF457" s="347">
        <f t="shared" si="655"/>
        <v>1.4674490508964484E-2</v>
      </c>
      <c r="BG457" s="244">
        <v>1044.67</v>
      </c>
      <c r="BH457" s="244">
        <v>1060</v>
      </c>
      <c r="BI457" s="244">
        <v>1060</v>
      </c>
      <c r="BJ457" s="348">
        <f t="shared" si="656"/>
        <v>0</v>
      </c>
      <c r="BK457" s="349">
        <f t="shared" si="657"/>
        <v>0.88169718863200874</v>
      </c>
      <c r="BL457" s="247">
        <f t="shared" si="660"/>
        <v>19001.07</v>
      </c>
      <c r="BM457" s="248">
        <f t="shared" si="661"/>
        <v>35754.26</v>
      </c>
      <c r="BN457" s="249">
        <f t="shared" si="662"/>
        <v>32695</v>
      </c>
      <c r="BO457" s="350">
        <f t="shared" si="659"/>
        <v>-9.3569658969261421E-2</v>
      </c>
      <c r="BP457" s="6">
        <f>+SUM(BL458:BL459)</f>
        <v>19001.07</v>
      </c>
      <c r="BQ457" s="6">
        <f>+SUM(BM458:BM459)</f>
        <v>35754.26</v>
      </c>
      <c r="BR457" s="6">
        <f>+SUM(BN458:BN459)</f>
        <v>32695</v>
      </c>
    </row>
    <row r="458" spans="2:70" s="86" customFormat="1" ht="14.25" outlineLevel="2" x14ac:dyDescent="0.2">
      <c r="B458" s="250" t="s">
        <v>86</v>
      </c>
      <c r="C458" s="41">
        <f t="shared" si="633"/>
        <v>-0.31656936512734041</v>
      </c>
      <c r="D458" s="572">
        <v>1257.26</v>
      </c>
      <c r="E458" s="606">
        <v>859.25</v>
      </c>
      <c r="F458" s="572">
        <v>1260</v>
      </c>
      <c r="G458" s="43">
        <f t="shared" si="634"/>
        <v>0.31805555555555554</v>
      </c>
      <c r="H458" s="41">
        <f t="shared" si="635"/>
        <v>0.28866336633663364</v>
      </c>
      <c r="I458" s="491">
        <v>1010</v>
      </c>
      <c r="J458" s="491">
        <v>1301.55</v>
      </c>
      <c r="K458" s="491">
        <v>1050</v>
      </c>
      <c r="L458" s="43">
        <f t="shared" si="636"/>
        <v>-0.23957142857142852</v>
      </c>
      <c r="M458" s="41">
        <f t="shared" si="637"/>
        <v>-0.56534504834650545</v>
      </c>
      <c r="N458" s="491">
        <v>1358.94</v>
      </c>
      <c r="O458" s="491">
        <v>590.66999999999996</v>
      </c>
      <c r="P458" s="491">
        <v>1360</v>
      </c>
      <c r="Q458" s="43">
        <f t="shared" si="638"/>
        <v>0.56568382352941182</v>
      </c>
      <c r="R458" s="41">
        <f t="shared" si="639"/>
        <v>-1</v>
      </c>
      <c r="S458" s="491">
        <v>1495.03</v>
      </c>
      <c r="T458" s="491">
        <v>0</v>
      </c>
      <c r="U458" s="491">
        <v>1520</v>
      </c>
      <c r="V458" s="43">
        <f t="shared" si="640"/>
        <v>1</v>
      </c>
      <c r="W458" s="41">
        <f t="shared" si="641"/>
        <v>-1</v>
      </c>
      <c r="X458" s="487">
        <v>1067.28</v>
      </c>
      <c r="Y458" s="491">
        <v>0</v>
      </c>
      <c r="Z458" s="491">
        <v>1080</v>
      </c>
      <c r="AA458" s="43">
        <f t="shared" si="642"/>
        <v>1</v>
      </c>
      <c r="AB458" s="41">
        <f t="shared" si="643"/>
        <v>-0.47180120525105723</v>
      </c>
      <c r="AC458" s="491">
        <v>1813.73</v>
      </c>
      <c r="AD458" s="491">
        <v>958.01</v>
      </c>
      <c r="AE458" s="491">
        <v>1800</v>
      </c>
      <c r="AF458" s="43">
        <f t="shared" si="644"/>
        <v>0.4677722222222222</v>
      </c>
      <c r="AG458" s="41">
        <f t="shared" si="645"/>
        <v>0.94961556967052985</v>
      </c>
      <c r="AH458" s="487">
        <v>3096.79</v>
      </c>
      <c r="AI458" s="491">
        <v>6037.55</v>
      </c>
      <c r="AJ458" s="491">
        <v>6070</v>
      </c>
      <c r="AK458" s="43">
        <f t="shared" si="646"/>
        <v>5.3459637561778942E-3</v>
      </c>
      <c r="AL458" s="41">
        <f t="shared" si="647"/>
        <v>7.2796350005251211</v>
      </c>
      <c r="AM458" s="487">
        <v>2475.62</v>
      </c>
      <c r="AN458" s="491">
        <v>20497.23</v>
      </c>
      <c r="AO458" s="491">
        <v>12560</v>
      </c>
      <c r="AP458" s="43">
        <f t="shared" si="648"/>
        <v>-0.63194506369426751</v>
      </c>
      <c r="AQ458" s="41">
        <f t="shared" si="649"/>
        <v>-0.23050286637682282</v>
      </c>
      <c r="AR458" s="487">
        <v>2079.2800000000002</v>
      </c>
      <c r="AS458" s="491">
        <v>1600</v>
      </c>
      <c r="AT458" s="492">
        <v>2085</v>
      </c>
      <c r="AU458" s="43">
        <f t="shared" si="650"/>
        <v>0.23261390887290168</v>
      </c>
      <c r="AV458" s="41">
        <f t="shared" si="651"/>
        <v>1.3770955802307866E-2</v>
      </c>
      <c r="AW458" s="252">
        <v>1469.76</v>
      </c>
      <c r="AX458" s="491">
        <v>1490</v>
      </c>
      <c r="AY458" s="491">
        <v>1490</v>
      </c>
      <c r="AZ458" s="43">
        <f t="shared" si="652"/>
        <v>0</v>
      </c>
      <c r="BA458" s="41">
        <f t="shared" si="653"/>
        <v>0.63322164979404583</v>
      </c>
      <c r="BB458" s="491">
        <v>832.71</v>
      </c>
      <c r="BC458" s="491">
        <v>1360</v>
      </c>
      <c r="BD458" s="491">
        <v>1360</v>
      </c>
      <c r="BE458" s="43">
        <f t="shared" si="654"/>
        <v>0</v>
      </c>
      <c r="BF458" s="41">
        <f t="shared" si="655"/>
        <v>1.4674490508964484E-2</v>
      </c>
      <c r="BG458" s="491">
        <v>1044.67</v>
      </c>
      <c r="BH458" s="491">
        <v>1060</v>
      </c>
      <c r="BI458" s="491">
        <v>1060</v>
      </c>
      <c r="BJ458" s="43">
        <f t="shared" si="656"/>
        <v>0</v>
      </c>
      <c r="BK458" s="45">
        <f t="shared" si="657"/>
        <v>0.88169718863200874</v>
      </c>
      <c r="BL458" s="254">
        <f t="shared" si="660"/>
        <v>19001.07</v>
      </c>
      <c r="BM458" s="254">
        <f t="shared" si="661"/>
        <v>35754.26</v>
      </c>
      <c r="BN458" s="259">
        <f t="shared" si="662"/>
        <v>32695</v>
      </c>
      <c r="BO458" s="49">
        <f t="shared" si="659"/>
        <v>-9.3569658969261421E-2</v>
      </c>
    </row>
    <row r="459" spans="2:70" s="86" customFormat="1" ht="14.25" outlineLevel="2" x14ac:dyDescent="0.2">
      <c r="B459" s="250" t="s">
        <v>87</v>
      </c>
      <c r="C459" s="41" t="e">
        <f t="shared" si="633"/>
        <v>#DIV/0!</v>
      </c>
      <c r="D459" s="572"/>
      <c r="E459" s="606"/>
      <c r="F459" s="572"/>
      <c r="G459" s="43" t="e">
        <f t="shared" si="634"/>
        <v>#DIV/0!</v>
      </c>
      <c r="H459" s="41" t="e">
        <f t="shared" si="635"/>
        <v>#DIV/0!</v>
      </c>
      <c r="I459" s="491"/>
      <c r="J459" s="491"/>
      <c r="K459" s="491"/>
      <c r="L459" s="43" t="e">
        <f t="shared" si="636"/>
        <v>#DIV/0!</v>
      </c>
      <c r="M459" s="41" t="e">
        <f t="shared" si="637"/>
        <v>#DIV/0!</v>
      </c>
      <c r="N459" s="491"/>
      <c r="O459" s="491"/>
      <c r="P459" s="491"/>
      <c r="Q459" s="43" t="e">
        <f t="shared" si="638"/>
        <v>#DIV/0!</v>
      </c>
      <c r="R459" s="41" t="e">
        <f t="shared" si="639"/>
        <v>#DIV/0!</v>
      </c>
      <c r="S459" s="491"/>
      <c r="T459" s="491"/>
      <c r="U459" s="491"/>
      <c r="V459" s="43" t="e">
        <f t="shared" si="640"/>
        <v>#DIV/0!</v>
      </c>
      <c r="W459" s="41" t="e">
        <f t="shared" si="641"/>
        <v>#DIV/0!</v>
      </c>
      <c r="X459" s="487"/>
      <c r="Y459" s="491"/>
      <c r="Z459" s="491"/>
      <c r="AA459" s="43" t="e">
        <f t="shared" si="642"/>
        <v>#DIV/0!</v>
      </c>
      <c r="AB459" s="41" t="e">
        <f t="shared" si="643"/>
        <v>#DIV/0!</v>
      </c>
      <c r="AC459" s="491"/>
      <c r="AD459" s="491"/>
      <c r="AE459" s="491"/>
      <c r="AF459" s="43" t="e">
        <f t="shared" si="644"/>
        <v>#DIV/0!</v>
      </c>
      <c r="AG459" s="41" t="e">
        <f t="shared" si="645"/>
        <v>#DIV/0!</v>
      </c>
      <c r="AH459" s="487"/>
      <c r="AI459" s="491"/>
      <c r="AJ459" s="491"/>
      <c r="AK459" s="43" t="e">
        <f t="shared" si="646"/>
        <v>#DIV/0!</v>
      </c>
      <c r="AL459" s="41" t="e">
        <f t="shared" si="647"/>
        <v>#DIV/0!</v>
      </c>
      <c r="AM459" s="487"/>
      <c r="AN459" s="491"/>
      <c r="AO459" s="491"/>
      <c r="AP459" s="43" t="e">
        <f t="shared" si="648"/>
        <v>#DIV/0!</v>
      </c>
      <c r="AQ459" s="41" t="e">
        <f t="shared" si="649"/>
        <v>#DIV/0!</v>
      </c>
      <c r="AR459" s="487"/>
      <c r="AS459" s="491"/>
      <c r="AT459" s="492"/>
      <c r="AU459" s="43" t="e">
        <f t="shared" si="650"/>
        <v>#DIV/0!</v>
      </c>
      <c r="AV459" s="41" t="e">
        <f t="shared" si="651"/>
        <v>#DIV/0!</v>
      </c>
      <c r="AW459" s="252"/>
      <c r="AX459" s="491"/>
      <c r="AY459" s="491"/>
      <c r="AZ459" s="43" t="e">
        <f t="shared" si="652"/>
        <v>#DIV/0!</v>
      </c>
      <c r="BA459" s="41" t="e">
        <f t="shared" si="653"/>
        <v>#DIV/0!</v>
      </c>
      <c r="BB459" s="491"/>
      <c r="BC459" s="491"/>
      <c r="BD459" s="491"/>
      <c r="BE459" s="43" t="e">
        <f t="shared" si="654"/>
        <v>#DIV/0!</v>
      </c>
      <c r="BF459" s="41" t="e">
        <f t="shared" si="655"/>
        <v>#DIV/0!</v>
      </c>
      <c r="BG459" s="491"/>
      <c r="BH459" s="491"/>
      <c r="BI459" s="491"/>
      <c r="BJ459" s="43" t="e">
        <f t="shared" si="656"/>
        <v>#DIV/0!</v>
      </c>
      <c r="BK459" s="45" t="e">
        <f t="shared" si="657"/>
        <v>#DIV/0!</v>
      </c>
      <c r="BL459" s="254">
        <f t="shared" si="660"/>
        <v>0</v>
      </c>
      <c r="BM459" s="254">
        <f t="shared" si="661"/>
        <v>0</v>
      </c>
      <c r="BN459" s="259">
        <f t="shared" si="662"/>
        <v>0</v>
      </c>
      <c r="BO459" s="49" t="e">
        <f t="shared" si="659"/>
        <v>#DIV/0!</v>
      </c>
      <c r="BP459" s="464">
        <f>+BP460-BL460</f>
        <v>0</v>
      </c>
      <c r="BQ459" s="464">
        <f t="shared" ref="BQ459:BR459" si="664">+BQ460-BM460</f>
        <v>0</v>
      </c>
      <c r="BR459" s="464">
        <f t="shared" si="664"/>
        <v>0</v>
      </c>
    </row>
    <row r="460" spans="2:70" s="262" customFormat="1" ht="15" outlineLevel="1" x14ac:dyDescent="0.2">
      <c r="B460" s="218" t="s">
        <v>62</v>
      </c>
      <c r="C460" s="347">
        <f t="shared" si="633"/>
        <v>26.323668149605421</v>
      </c>
      <c r="D460" s="687">
        <f>+SUM(D461:D469)</f>
        <v>447.31</v>
      </c>
      <c r="E460" s="603">
        <v>12222.15</v>
      </c>
      <c r="F460" s="570">
        <v>1438</v>
      </c>
      <c r="G460" s="348">
        <f t="shared" si="634"/>
        <v>-7.499408901251738</v>
      </c>
      <c r="H460" s="347">
        <f t="shared" si="635"/>
        <v>0.22867770326906961</v>
      </c>
      <c r="I460" s="244">
        <v>381.76</v>
      </c>
      <c r="J460" s="244">
        <v>469.06</v>
      </c>
      <c r="K460" s="244">
        <v>519</v>
      </c>
      <c r="L460" s="348">
        <f t="shared" si="636"/>
        <v>9.6223506743737947E-2</v>
      </c>
      <c r="M460" s="347">
        <f t="shared" si="637"/>
        <v>-0.60513073739653866</v>
      </c>
      <c r="N460" s="244">
        <v>850.56</v>
      </c>
      <c r="O460" s="244">
        <v>335.86</v>
      </c>
      <c r="P460" s="244">
        <v>809</v>
      </c>
      <c r="Q460" s="348">
        <f t="shared" si="638"/>
        <v>0.58484548825710747</v>
      </c>
      <c r="R460" s="347">
        <f t="shared" si="639"/>
        <v>-0.87364544630401186</v>
      </c>
      <c r="S460" s="244">
        <v>2128.9299999999998</v>
      </c>
      <c r="T460" s="244">
        <v>269</v>
      </c>
      <c r="U460" s="244">
        <v>619</v>
      </c>
      <c r="V460" s="348">
        <f t="shared" si="640"/>
        <v>0.56542810985460423</v>
      </c>
      <c r="W460" s="347">
        <f t="shared" si="641"/>
        <v>-0.49835894375652695</v>
      </c>
      <c r="X460" s="245">
        <v>536.24</v>
      </c>
      <c r="Y460" s="244">
        <v>269</v>
      </c>
      <c r="Z460" s="244">
        <v>379</v>
      </c>
      <c r="AA460" s="348">
        <f t="shared" si="642"/>
        <v>0.29023746701846964</v>
      </c>
      <c r="AB460" s="347">
        <f t="shared" si="643"/>
        <v>-0.68442045987799149</v>
      </c>
      <c r="AC460" s="244">
        <v>852.4</v>
      </c>
      <c r="AD460" s="244">
        <v>269</v>
      </c>
      <c r="AE460" s="244">
        <v>659</v>
      </c>
      <c r="AF460" s="348">
        <f t="shared" si="644"/>
        <v>0.59180576631259485</v>
      </c>
      <c r="AG460" s="347">
        <f t="shared" si="645"/>
        <v>1.3123349773327351</v>
      </c>
      <c r="AH460" s="245">
        <v>2408.7600000000002</v>
      </c>
      <c r="AI460" s="244">
        <v>5569.86</v>
      </c>
      <c r="AJ460" s="244">
        <v>5659</v>
      </c>
      <c r="AK460" s="348">
        <f t="shared" si="646"/>
        <v>1.5751899628909761E-2</v>
      </c>
      <c r="AL460" s="347">
        <f t="shared" si="647"/>
        <v>-0.61245170433708651</v>
      </c>
      <c r="AM460" s="245">
        <v>8453.14</v>
      </c>
      <c r="AN460" s="244">
        <v>3276</v>
      </c>
      <c r="AO460" s="244">
        <v>4709</v>
      </c>
      <c r="AP460" s="348">
        <f t="shared" si="648"/>
        <v>0.30431089403270334</v>
      </c>
      <c r="AQ460" s="347">
        <f t="shared" si="649"/>
        <v>-0.60593748085836208</v>
      </c>
      <c r="AR460" s="245">
        <v>1469.31</v>
      </c>
      <c r="AS460" s="244">
        <v>579</v>
      </c>
      <c r="AT460" s="246">
        <v>579</v>
      </c>
      <c r="AU460" s="348">
        <f t="shared" si="650"/>
        <v>0</v>
      </c>
      <c r="AV460" s="347">
        <f t="shared" si="651"/>
        <v>-0.77483097470264617</v>
      </c>
      <c r="AW460" s="246">
        <v>1683.18</v>
      </c>
      <c r="AX460" s="244">
        <v>379</v>
      </c>
      <c r="AY460" s="244">
        <v>379</v>
      </c>
      <c r="AZ460" s="348">
        <f t="shared" si="652"/>
        <v>0</v>
      </c>
      <c r="BA460" s="347">
        <f t="shared" si="653"/>
        <v>-0.58647222798166199</v>
      </c>
      <c r="BB460" s="244">
        <v>868.14</v>
      </c>
      <c r="BC460" s="244">
        <v>359</v>
      </c>
      <c r="BD460" s="244">
        <v>359</v>
      </c>
      <c r="BE460" s="348">
        <f t="shared" si="654"/>
        <v>0</v>
      </c>
      <c r="BF460" s="347">
        <f t="shared" si="655"/>
        <v>-0.98200472120676807</v>
      </c>
      <c r="BG460" s="244">
        <v>12725.56</v>
      </c>
      <c r="BH460" s="244">
        <v>229</v>
      </c>
      <c r="BI460" s="244">
        <v>229</v>
      </c>
      <c r="BJ460" s="348">
        <f t="shared" si="656"/>
        <v>0</v>
      </c>
      <c r="BK460" s="349">
        <f t="shared" si="657"/>
        <v>-0.26152367499266127</v>
      </c>
      <c r="BL460" s="247">
        <f t="shared" si="660"/>
        <v>32805.29</v>
      </c>
      <c r="BM460" s="248">
        <f t="shared" si="661"/>
        <v>24225.93</v>
      </c>
      <c r="BN460" s="249">
        <f t="shared" si="662"/>
        <v>16337</v>
      </c>
      <c r="BO460" s="350">
        <f t="shared" si="659"/>
        <v>-0.4828873110118137</v>
      </c>
      <c r="BP460" s="6">
        <f>+SUM(BL461:BL469)</f>
        <v>32805.29</v>
      </c>
      <c r="BQ460" s="6">
        <f>+SUM(BM461:BM469)</f>
        <v>24225.93</v>
      </c>
      <c r="BR460" s="6">
        <f>+SUM(BN461:BN469)</f>
        <v>16337</v>
      </c>
    </row>
    <row r="461" spans="2:70" s="86" customFormat="1" ht="14.25" outlineLevel="2" x14ac:dyDescent="0.2">
      <c r="B461" s="250" t="s">
        <v>144</v>
      </c>
      <c r="C461" s="41">
        <f t="shared" si="633"/>
        <v>1.1890889102652191</v>
      </c>
      <c r="D461" s="581">
        <v>218.31</v>
      </c>
      <c r="E461" s="616">
        <v>477.9</v>
      </c>
      <c r="F461" s="581">
        <v>219</v>
      </c>
      <c r="G461" s="43">
        <f t="shared" si="634"/>
        <v>-1.1821917808219178</v>
      </c>
      <c r="H461" s="41">
        <f t="shared" si="635"/>
        <v>0.30963603037444365</v>
      </c>
      <c r="I461" s="505">
        <v>152.76</v>
      </c>
      <c r="J461" s="505">
        <v>200.06</v>
      </c>
      <c r="K461" s="505">
        <v>250</v>
      </c>
      <c r="L461" s="43">
        <f t="shared" si="636"/>
        <v>0.19975999999999999</v>
      </c>
      <c r="M461" s="41">
        <f t="shared" si="637"/>
        <v>-0.87180765396119331</v>
      </c>
      <c r="N461" s="505">
        <v>521.55999999999995</v>
      </c>
      <c r="O461" s="505">
        <v>66.86</v>
      </c>
      <c r="P461" s="505">
        <v>540</v>
      </c>
      <c r="Q461" s="43">
        <f t="shared" si="638"/>
        <v>0.87618518518518518</v>
      </c>
      <c r="R461" s="41">
        <f t="shared" si="639"/>
        <v>-1</v>
      </c>
      <c r="S461" s="505">
        <v>299.93</v>
      </c>
      <c r="T461" s="505">
        <v>0</v>
      </c>
      <c r="U461" s="505">
        <v>350</v>
      </c>
      <c r="V461" s="43">
        <f t="shared" si="640"/>
        <v>1</v>
      </c>
      <c r="W461" s="41">
        <f t="shared" si="641"/>
        <v>-1</v>
      </c>
      <c r="X461" s="321">
        <v>207.24</v>
      </c>
      <c r="Y461" s="505">
        <v>0</v>
      </c>
      <c r="Z461" s="505">
        <v>150</v>
      </c>
      <c r="AA461" s="43">
        <f t="shared" si="642"/>
        <v>1</v>
      </c>
      <c r="AB461" s="41">
        <f t="shared" si="643"/>
        <v>-1</v>
      </c>
      <c r="AC461" s="505">
        <v>423.4</v>
      </c>
      <c r="AD461" s="505">
        <v>0</v>
      </c>
      <c r="AE461" s="505">
        <v>430</v>
      </c>
      <c r="AF461" s="43">
        <f t="shared" si="644"/>
        <v>1</v>
      </c>
      <c r="AG461" s="41">
        <f t="shared" si="645"/>
        <v>1.4557591047657272</v>
      </c>
      <c r="AH461" s="321">
        <v>1046.43</v>
      </c>
      <c r="AI461" s="505">
        <v>2569.7800000000002</v>
      </c>
      <c r="AJ461" s="505">
        <v>2620</v>
      </c>
      <c r="AK461" s="43">
        <f t="shared" si="646"/>
        <v>1.9167938931297635E-2</v>
      </c>
      <c r="AL461" s="41">
        <f t="shared" si="647"/>
        <v>0.52663249387118349</v>
      </c>
      <c r="AM461" s="321">
        <v>987.14</v>
      </c>
      <c r="AN461" s="505">
        <v>1507</v>
      </c>
      <c r="AO461" s="505">
        <v>1680</v>
      </c>
      <c r="AP461" s="43">
        <f t="shared" si="648"/>
        <v>0.10297619047619047</v>
      </c>
      <c r="AQ461" s="41">
        <f t="shared" si="649"/>
        <v>-0.3898612370127606</v>
      </c>
      <c r="AR461" s="321">
        <v>573.64</v>
      </c>
      <c r="AS461" s="505">
        <v>350</v>
      </c>
      <c r="AT461" s="506">
        <v>350</v>
      </c>
      <c r="AU461" s="43">
        <f t="shared" si="650"/>
        <v>0</v>
      </c>
      <c r="AV461" s="41">
        <f t="shared" si="651"/>
        <v>0.89441778226824942</v>
      </c>
      <c r="AW461" s="323">
        <v>79.180000000000007</v>
      </c>
      <c r="AX461" s="505">
        <v>150</v>
      </c>
      <c r="AY461" s="505">
        <v>150</v>
      </c>
      <c r="AZ461" s="43">
        <f t="shared" si="652"/>
        <v>0</v>
      </c>
      <c r="BA461" s="41">
        <f t="shared" si="653"/>
        <v>-0.5002690858768355</v>
      </c>
      <c r="BB461" s="505">
        <v>260.14</v>
      </c>
      <c r="BC461" s="505">
        <v>130</v>
      </c>
      <c r="BD461" s="505">
        <v>130</v>
      </c>
      <c r="BE461" s="43">
        <f t="shared" si="654"/>
        <v>0</v>
      </c>
      <c r="BF461" s="41">
        <f t="shared" si="655"/>
        <v>-1</v>
      </c>
      <c r="BG461" s="505">
        <v>296.98</v>
      </c>
      <c r="BH461" s="505"/>
      <c r="BI461" s="505"/>
      <c r="BJ461" s="43" t="e">
        <f t="shared" si="656"/>
        <v>#DIV/0!</v>
      </c>
      <c r="BK461" s="45">
        <f t="shared" si="657"/>
        <v>7.5964481882720605E-2</v>
      </c>
      <c r="BL461" s="324">
        <f t="shared" si="660"/>
        <v>5066.7100000000009</v>
      </c>
      <c r="BM461" s="325">
        <f t="shared" si="661"/>
        <v>5451.6</v>
      </c>
      <c r="BN461" s="328">
        <f t="shared" si="662"/>
        <v>6869</v>
      </c>
      <c r="BO461" s="49">
        <f t="shared" si="659"/>
        <v>0.20634735769398743</v>
      </c>
    </row>
    <row r="462" spans="2:70" s="86" customFormat="1" ht="14.25" outlineLevel="2" x14ac:dyDescent="0.2">
      <c r="B462" s="250" t="s">
        <v>89</v>
      </c>
      <c r="C462" s="41" t="e">
        <f t="shared" si="633"/>
        <v>#DIV/0!</v>
      </c>
      <c r="D462" s="581"/>
      <c r="E462" s="616">
        <v>0</v>
      </c>
      <c r="F462" s="581"/>
      <c r="G462" s="43" t="e">
        <f t="shared" si="634"/>
        <v>#DIV/0!</v>
      </c>
      <c r="H462" s="41" t="e">
        <f t="shared" si="635"/>
        <v>#DIV/0!</v>
      </c>
      <c r="I462" s="505"/>
      <c r="J462" s="505">
        <v>0</v>
      </c>
      <c r="K462" s="505"/>
      <c r="L462" s="43" t="e">
        <f t="shared" si="636"/>
        <v>#DIV/0!</v>
      </c>
      <c r="M462" s="41" t="e">
        <f t="shared" si="637"/>
        <v>#DIV/0!</v>
      </c>
      <c r="N462" s="505"/>
      <c r="O462" s="505">
        <v>0</v>
      </c>
      <c r="P462" s="505"/>
      <c r="Q462" s="43" t="e">
        <f t="shared" si="638"/>
        <v>#DIV/0!</v>
      </c>
      <c r="R462" s="41" t="e">
        <f t="shared" si="639"/>
        <v>#DIV/0!</v>
      </c>
      <c r="S462" s="505"/>
      <c r="T462" s="505">
        <v>0</v>
      </c>
      <c r="U462" s="505"/>
      <c r="V462" s="43" t="e">
        <f t="shared" si="640"/>
        <v>#DIV/0!</v>
      </c>
      <c r="W462" s="41" t="e">
        <f t="shared" si="641"/>
        <v>#DIV/0!</v>
      </c>
      <c r="X462" s="321"/>
      <c r="Y462" s="505">
        <v>0</v>
      </c>
      <c r="Z462" s="505"/>
      <c r="AA462" s="43" t="e">
        <f t="shared" si="642"/>
        <v>#DIV/0!</v>
      </c>
      <c r="AB462" s="41" t="e">
        <f t="shared" si="643"/>
        <v>#DIV/0!</v>
      </c>
      <c r="AC462" s="505"/>
      <c r="AD462" s="505">
        <v>0</v>
      </c>
      <c r="AE462" s="505"/>
      <c r="AF462" s="43" t="e">
        <f t="shared" si="644"/>
        <v>#DIV/0!</v>
      </c>
      <c r="AG462" s="41" t="e">
        <f t="shared" si="645"/>
        <v>#DIV/0!</v>
      </c>
      <c r="AH462" s="321">
        <v>0</v>
      </c>
      <c r="AI462" s="505">
        <v>0</v>
      </c>
      <c r="AJ462" s="505"/>
      <c r="AK462" s="43" t="e">
        <f t="shared" si="646"/>
        <v>#DIV/0!</v>
      </c>
      <c r="AL462" s="41" t="e">
        <f t="shared" si="647"/>
        <v>#DIV/0!</v>
      </c>
      <c r="AM462" s="321">
        <v>0</v>
      </c>
      <c r="AN462" s="505">
        <v>0</v>
      </c>
      <c r="AO462" s="505"/>
      <c r="AP462" s="43" t="e">
        <f t="shared" si="648"/>
        <v>#DIV/0!</v>
      </c>
      <c r="AQ462" s="41" t="e">
        <f t="shared" si="649"/>
        <v>#DIV/0!</v>
      </c>
      <c r="AR462" s="321">
        <v>0</v>
      </c>
      <c r="AS462" s="505"/>
      <c r="AT462" s="506"/>
      <c r="AU462" s="43" t="e">
        <f t="shared" si="650"/>
        <v>#DIV/0!</v>
      </c>
      <c r="AV462" s="41" t="e">
        <f t="shared" si="651"/>
        <v>#DIV/0!</v>
      </c>
      <c r="AW462" s="323">
        <v>0</v>
      </c>
      <c r="AX462" s="505"/>
      <c r="AY462" s="505"/>
      <c r="AZ462" s="43" t="e">
        <f t="shared" si="652"/>
        <v>#DIV/0!</v>
      </c>
      <c r="BA462" s="41" t="e">
        <f t="shared" si="653"/>
        <v>#DIV/0!</v>
      </c>
      <c r="BB462" s="505">
        <v>0</v>
      </c>
      <c r="BC462" s="505"/>
      <c r="BD462" s="505"/>
      <c r="BE462" s="43" t="e">
        <f t="shared" si="654"/>
        <v>#DIV/0!</v>
      </c>
      <c r="BF462" s="41" t="e">
        <f t="shared" si="655"/>
        <v>#DIV/0!</v>
      </c>
      <c r="BG462" s="505">
        <v>0</v>
      </c>
      <c r="BH462" s="505"/>
      <c r="BI462" s="505"/>
      <c r="BJ462" s="43" t="e">
        <f t="shared" si="656"/>
        <v>#DIV/0!</v>
      </c>
      <c r="BK462" s="45" t="e">
        <f t="shared" si="657"/>
        <v>#DIV/0!</v>
      </c>
      <c r="BL462" s="324">
        <f t="shared" si="660"/>
        <v>0</v>
      </c>
      <c r="BM462" s="325">
        <f t="shared" si="661"/>
        <v>0</v>
      </c>
      <c r="BN462" s="328">
        <f t="shared" si="662"/>
        <v>0</v>
      </c>
      <c r="BO462" s="49" t="e">
        <f t="shared" si="659"/>
        <v>#DIV/0!</v>
      </c>
    </row>
    <row r="463" spans="2:70" s="86" customFormat="1" ht="14.25" outlineLevel="2" x14ac:dyDescent="0.2">
      <c r="B463" s="250" t="s">
        <v>145</v>
      </c>
      <c r="C463" s="41" t="e">
        <f t="shared" si="633"/>
        <v>#DIV/0!</v>
      </c>
      <c r="D463" s="581"/>
      <c r="E463" s="616">
        <v>0</v>
      </c>
      <c r="F463" s="581"/>
      <c r="G463" s="43" t="e">
        <f t="shared" si="634"/>
        <v>#DIV/0!</v>
      </c>
      <c r="H463" s="41" t="e">
        <f t="shared" si="635"/>
        <v>#DIV/0!</v>
      </c>
      <c r="I463" s="505"/>
      <c r="J463" s="505">
        <v>0</v>
      </c>
      <c r="K463" s="505"/>
      <c r="L463" s="43" t="e">
        <f t="shared" si="636"/>
        <v>#DIV/0!</v>
      </c>
      <c r="M463" s="41" t="e">
        <f t="shared" si="637"/>
        <v>#DIV/0!</v>
      </c>
      <c r="N463" s="505"/>
      <c r="O463" s="505">
        <v>0</v>
      </c>
      <c r="P463" s="505"/>
      <c r="Q463" s="43" t="e">
        <f t="shared" si="638"/>
        <v>#DIV/0!</v>
      </c>
      <c r="R463" s="41" t="e">
        <f t="shared" si="639"/>
        <v>#DIV/0!</v>
      </c>
      <c r="S463" s="505"/>
      <c r="T463" s="505">
        <v>0</v>
      </c>
      <c r="U463" s="505"/>
      <c r="V463" s="43" t="e">
        <f t="shared" si="640"/>
        <v>#DIV/0!</v>
      </c>
      <c r="W463" s="41" t="e">
        <f t="shared" si="641"/>
        <v>#DIV/0!</v>
      </c>
      <c r="X463" s="321"/>
      <c r="Y463" s="505">
        <v>0</v>
      </c>
      <c r="Z463" s="505"/>
      <c r="AA463" s="43" t="e">
        <f t="shared" si="642"/>
        <v>#DIV/0!</v>
      </c>
      <c r="AB463" s="41" t="e">
        <f t="shared" si="643"/>
        <v>#DIV/0!</v>
      </c>
      <c r="AC463" s="505"/>
      <c r="AD463" s="505">
        <v>0</v>
      </c>
      <c r="AE463" s="505"/>
      <c r="AF463" s="43" t="e">
        <f t="shared" si="644"/>
        <v>#DIV/0!</v>
      </c>
      <c r="AG463" s="41" t="e">
        <f t="shared" si="645"/>
        <v>#DIV/0!</v>
      </c>
      <c r="AH463" s="321">
        <v>0</v>
      </c>
      <c r="AI463" s="505">
        <v>0</v>
      </c>
      <c r="AJ463" s="505">
        <v>0</v>
      </c>
      <c r="AK463" s="43" t="e">
        <f t="shared" si="646"/>
        <v>#DIV/0!</v>
      </c>
      <c r="AL463" s="41" t="e">
        <f t="shared" si="647"/>
        <v>#DIV/0!</v>
      </c>
      <c r="AM463" s="321">
        <v>0</v>
      </c>
      <c r="AN463" s="505">
        <v>0</v>
      </c>
      <c r="AO463" s="505">
        <v>0</v>
      </c>
      <c r="AP463" s="43" t="e">
        <f t="shared" si="648"/>
        <v>#DIV/0!</v>
      </c>
      <c r="AQ463" s="41" t="e">
        <f t="shared" si="649"/>
        <v>#DIV/0!</v>
      </c>
      <c r="AR463" s="321">
        <v>0</v>
      </c>
      <c r="AS463" s="505"/>
      <c r="AT463" s="506"/>
      <c r="AU463" s="43" t="e">
        <f t="shared" si="650"/>
        <v>#DIV/0!</v>
      </c>
      <c r="AV463" s="41" t="e">
        <f t="shared" si="651"/>
        <v>#DIV/0!</v>
      </c>
      <c r="AW463" s="323">
        <v>0</v>
      </c>
      <c r="AX463" s="505"/>
      <c r="AY463" s="505"/>
      <c r="AZ463" s="43" t="e">
        <f t="shared" si="652"/>
        <v>#DIV/0!</v>
      </c>
      <c r="BA463" s="41" t="e">
        <f t="shared" si="653"/>
        <v>#DIV/0!</v>
      </c>
      <c r="BB463" s="505">
        <v>0</v>
      </c>
      <c r="BC463" s="505"/>
      <c r="BD463" s="505"/>
      <c r="BE463" s="43" t="e">
        <f t="shared" si="654"/>
        <v>#DIV/0!</v>
      </c>
      <c r="BF463" s="41" t="e">
        <f t="shared" si="655"/>
        <v>#DIV/0!</v>
      </c>
      <c r="BG463" s="505">
        <v>0</v>
      </c>
      <c r="BH463" s="505"/>
      <c r="BI463" s="505"/>
      <c r="BJ463" s="43" t="e">
        <f t="shared" si="656"/>
        <v>#DIV/0!</v>
      </c>
      <c r="BK463" s="45" t="e">
        <f t="shared" si="657"/>
        <v>#DIV/0!</v>
      </c>
      <c r="BL463" s="324">
        <f t="shared" si="660"/>
        <v>0</v>
      </c>
      <c r="BM463" s="325">
        <f t="shared" si="661"/>
        <v>0</v>
      </c>
      <c r="BN463" s="328">
        <f t="shared" si="662"/>
        <v>0</v>
      </c>
      <c r="BO463" s="49" t="e">
        <f t="shared" si="659"/>
        <v>#DIV/0!</v>
      </c>
    </row>
    <row r="464" spans="2:70" s="86" customFormat="1" ht="14.25" outlineLevel="2" x14ac:dyDescent="0.2">
      <c r="B464" s="250" t="s">
        <v>90</v>
      </c>
      <c r="C464" s="41" t="e">
        <f t="shared" si="633"/>
        <v>#DIV/0!</v>
      </c>
      <c r="D464" s="581"/>
      <c r="E464" s="616">
        <v>880</v>
      </c>
      <c r="F464" s="581">
        <v>950</v>
      </c>
      <c r="G464" s="43">
        <f t="shared" si="634"/>
        <v>7.3684210526315783E-2</v>
      </c>
      <c r="H464" s="41" t="e">
        <f t="shared" si="635"/>
        <v>#DIV/0!</v>
      </c>
      <c r="I464" s="505"/>
      <c r="J464" s="505">
        <v>0</v>
      </c>
      <c r="K464" s="505"/>
      <c r="L464" s="43" t="e">
        <f t="shared" si="636"/>
        <v>#DIV/0!</v>
      </c>
      <c r="M464" s="41" t="e">
        <f t="shared" si="637"/>
        <v>#DIV/0!</v>
      </c>
      <c r="N464" s="505"/>
      <c r="O464" s="505">
        <v>0</v>
      </c>
      <c r="P464" s="505"/>
      <c r="Q464" s="43" t="e">
        <f t="shared" si="638"/>
        <v>#DIV/0!</v>
      </c>
      <c r="R464" s="41">
        <f t="shared" si="639"/>
        <v>-1</v>
      </c>
      <c r="S464" s="505">
        <v>1500</v>
      </c>
      <c r="T464" s="505">
        <v>0</v>
      </c>
      <c r="U464" s="505">
        <v>0</v>
      </c>
      <c r="V464" s="43" t="e">
        <f t="shared" si="640"/>
        <v>#DIV/0!</v>
      </c>
      <c r="W464" s="41" t="e">
        <f t="shared" si="641"/>
        <v>#DIV/0!</v>
      </c>
      <c r="X464" s="321"/>
      <c r="Y464" s="505">
        <v>0</v>
      </c>
      <c r="Z464" s="505"/>
      <c r="AA464" s="43" t="e">
        <f t="shared" si="642"/>
        <v>#DIV/0!</v>
      </c>
      <c r="AB464" s="41" t="e">
        <f t="shared" si="643"/>
        <v>#DIV/0!</v>
      </c>
      <c r="AC464" s="505"/>
      <c r="AD464" s="505">
        <v>0</v>
      </c>
      <c r="AE464" s="505"/>
      <c r="AF464" s="43" t="e">
        <f t="shared" si="644"/>
        <v>#DIV/0!</v>
      </c>
      <c r="AG464" s="41">
        <f t="shared" si="645"/>
        <v>1.6429891709328095</v>
      </c>
      <c r="AH464" s="321">
        <v>1033.33</v>
      </c>
      <c r="AI464" s="505">
        <v>2731.08</v>
      </c>
      <c r="AJ464" s="505">
        <v>2810</v>
      </c>
      <c r="AK464" s="43">
        <f t="shared" si="646"/>
        <v>2.8085409252669065E-2</v>
      </c>
      <c r="AL464" s="41">
        <f t="shared" si="647"/>
        <v>-0.49949949949949951</v>
      </c>
      <c r="AM464" s="321">
        <v>2997</v>
      </c>
      <c r="AN464" s="505">
        <v>1500</v>
      </c>
      <c r="AO464" s="505">
        <v>2800</v>
      </c>
      <c r="AP464" s="43">
        <f t="shared" si="648"/>
        <v>0.4642857142857143</v>
      </c>
      <c r="AQ464" s="41">
        <f t="shared" si="649"/>
        <v>-1</v>
      </c>
      <c r="AR464" s="321">
        <v>626.66999999999996</v>
      </c>
      <c r="AS464" s="505"/>
      <c r="AT464" s="506"/>
      <c r="AU464" s="43" t="e">
        <f t="shared" si="650"/>
        <v>#DIV/0!</v>
      </c>
      <c r="AV464" s="41">
        <f t="shared" si="651"/>
        <v>-1</v>
      </c>
      <c r="AW464" s="323">
        <v>1335</v>
      </c>
      <c r="AX464" s="505"/>
      <c r="AY464" s="505"/>
      <c r="AZ464" s="43" t="e">
        <f t="shared" si="652"/>
        <v>#DIV/0!</v>
      </c>
      <c r="BA464" s="41">
        <f t="shared" si="653"/>
        <v>-1</v>
      </c>
      <c r="BB464" s="505">
        <v>339</v>
      </c>
      <c r="BC464" s="505"/>
      <c r="BD464" s="505"/>
      <c r="BE464" s="43" t="e">
        <f t="shared" si="654"/>
        <v>#DIV/0!</v>
      </c>
      <c r="BF464" s="41">
        <f t="shared" si="655"/>
        <v>-1</v>
      </c>
      <c r="BG464" s="505">
        <v>758.05</v>
      </c>
      <c r="BH464" s="505"/>
      <c r="BI464" s="505"/>
      <c r="BJ464" s="43" t="e">
        <f t="shared" si="656"/>
        <v>#DIV/0!</v>
      </c>
      <c r="BK464" s="45">
        <f t="shared" si="657"/>
        <v>-0.40493069664281844</v>
      </c>
      <c r="BL464" s="324">
        <f t="shared" si="660"/>
        <v>8589.0499999999993</v>
      </c>
      <c r="BM464" s="325">
        <f t="shared" si="661"/>
        <v>5111.08</v>
      </c>
      <c r="BN464" s="328">
        <f t="shared" si="662"/>
        <v>6560</v>
      </c>
      <c r="BO464" s="49">
        <f t="shared" si="659"/>
        <v>0.2208719512195122</v>
      </c>
    </row>
    <row r="465" spans="2:70" s="86" customFormat="1" ht="14.25" outlineLevel="2" x14ac:dyDescent="0.2">
      <c r="B465" s="250" t="s">
        <v>91</v>
      </c>
      <c r="C465" s="41" t="e">
        <f t="shared" si="633"/>
        <v>#DIV/0!</v>
      </c>
      <c r="D465" s="581"/>
      <c r="E465" s="616">
        <v>0</v>
      </c>
      <c r="F465" s="581"/>
      <c r="G465" s="43" t="e">
        <f t="shared" si="634"/>
        <v>#DIV/0!</v>
      </c>
      <c r="H465" s="41" t="e">
        <f t="shared" si="635"/>
        <v>#DIV/0!</v>
      </c>
      <c r="I465" s="505"/>
      <c r="J465" s="505">
        <v>0</v>
      </c>
      <c r="K465" s="505"/>
      <c r="L465" s="43" t="e">
        <f t="shared" si="636"/>
        <v>#DIV/0!</v>
      </c>
      <c r="M465" s="41" t="e">
        <f t="shared" si="637"/>
        <v>#DIV/0!</v>
      </c>
      <c r="N465" s="505"/>
      <c r="O465" s="505">
        <v>0</v>
      </c>
      <c r="P465" s="505"/>
      <c r="Q465" s="43" t="e">
        <f t="shared" si="638"/>
        <v>#DIV/0!</v>
      </c>
      <c r="R465" s="41" t="e">
        <f t="shared" si="639"/>
        <v>#DIV/0!</v>
      </c>
      <c r="S465" s="505"/>
      <c r="T465" s="505">
        <v>0</v>
      </c>
      <c r="U465" s="505"/>
      <c r="V465" s="43" t="e">
        <f t="shared" si="640"/>
        <v>#DIV/0!</v>
      </c>
      <c r="W465" s="41" t="e">
        <f t="shared" si="641"/>
        <v>#DIV/0!</v>
      </c>
      <c r="X465" s="321"/>
      <c r="Y465" s="505">
        <v>0</v>
      </c>
      <c r="Z465" s="505"/>
      <c r="AA465" s="43" t="e">
        <f t="shared" si="642"/>
        <v>#DIV/0!</v>
      </c>
      <c r="AB465" s="41" t="e">
        <f t="shared" si="643"/>
        <v>#DIV/0!</v>
      </c>
      <c r="AC465" s="505"/>
      <c r="AD465" s="505">
        <v>0</v>
      </c>
      <c r="AE465" s="505"/>
      <c r="AF465" s="43" t="e">
        <f t="shared" si="644"/>
        <v>#DIV/0!</v>
      </c>
      <c r="AG465" s="41" t="e">
        <f t="shared" si="645"/>
        <v>#DIV/0!</v>
      </c>
      <c r="AH465" s="321">
        <v>0</v>
      </c>
      <c r="AI465" s="505">
        <v>0</v>
      </c>
      <c r="AJ465" s="505"/>
      <c r="AK465" s="43" t="e">
        <f t="shared" si="646"/>
        <v>#DIV/0!</v>
      </c>
      <c r="AL465" s="41" t="e">
        <f t="shared" si="647"/>
        <v>#DIV/0!</v>
      </c>
      <c r="AM465" s="321">
        <v>0</v>
      </c>
      <c r="AN465" s="505">
        <v>0</v>
      </c>
      <c r="AO465" s="505"/>
      <c r="AP465" s="43" t="e">
        <f t="shared" si="648"/>
        <v>#DIV/0!</v>
      </c>
      <c r="AQ465" s="41" t="e">
        <f t="shared" si="649"/>
        <v>#DIV/0!</v>
      </c>
      <c r="AR465" s="321">
        <v>0</v>
      </c>
      <c r="AS465" s="505"/>
      <c r="AT465" s="506"/>
      <c r="AU465" s="43" t="e">
        <f t="shared" si="650"/>
        <v>#DIV/0!</v>
      </c>
      <c r="AV465" s="41" t="e">
        <f t="shared" si="651"/>
        <v>#DIV/0!</v>
      </c>
      <c r="AW465" s="323">
        <v>0</v>
      </c>
      <c r="AX465" s="505"/>
      <c r="AY465" s="505"/>
      <c r="AZ465" s="43" t="e">
        <f t="shared" si="652"/>
        <v>#DIV/0!</v>
      </c>
      <c r="BA465" s="41" t="e">
        <f t="shared" si="653"/>
        <v>#DIV/0!</v>
      </c>
      <c r="BB465" s="505">
        <v>0</v>
      </c>
      <c r="BC465" s="505"/>
      <c r="BD465" s="505"/>
      <c r="BE465" s="43" t="e">
        <f t="shared" si="654"/>
        <v>#DIV/0!</v>
      </c>
      <c r="BF465" s="41" t="e">
        <f t="shared" si="655"/>
        <v>#DIV/0!</v>
      </c>
      <c r="BG465" s="505">
        <v>0</v>
      </c>
      <c r="BH465" s="505"/>
      <c r="BI465" s="505"/>
      <c r="BJ465" s="43" t="e">
        <f t="shared" si="656"/>
        <v>#DIV/0!</v>
      </c>
      <c r="BK465" s="45" t="e">
        <f t="shared" si="657"/>
        <v>#DIV/0!</v>
      </c>
      <c r="BL465" s="324">
        <f t="shared" si="660"/>
        <v>0</v>
      </c>
      <c r="BM465" s="325">
        <f t="shared" si="661"/>
        <v>0</v>
      </c>
      <c r="BN465" s="328">
        <f t="shared" si="662"/>
        <v>0</v>
      </c>
      <c r="BO465" s="49" t="e">
        <f t="shared" si="659"/>
        <v>#DIV/0!</v>
      </c>
    </row>
    <row r="466" spans="2:70" s="86" customFormat="1" ht="14.25" outlineLevel="2" x14ac:dyDescent="0.2">
      <c r="B466" s="250" t="s">
        <v>92</v>
      </c>
      <c r="C466" s="41" t="e">
        <f t="shared" si="633"/>
        <v>#DIV/0!</v>
      </c>
      <c r="D466" s="581"/>
      <c r="E466" s="616">
        <v>0</v>
      </c>
      <c r="F466" s="581"/>
      <c r="G466" s="43" t="e">
        <f t="shared" si="634"/>
        <v>#DIV/0!</v>
      </c>
      <c r="H466" s="41" t="e">
        <f t="shared" si="635"/>
        <v>#DIV/0!</v>
      </c>
      <c r="I466" s="505"/>
      <c r="J466" s="505">
        <v>0</v>
      </c>
      <c r="K466" s="505"/>
      <c r="L466" s="43" t="e">
        <f t="shared" si="636"/>
        <v>#DIV/0!</v>
      </c>
      <c r="M466" s="41" t="e">
        <f t="shared" si="637"/>
        <v>#DIV/0!</v>
      </c>
      <c r="N466" s="505"/>
      <c r="O466" s="505">
        <v>0</v>
      </c>
      <c r="P466" s="505"/>
      <c r="Q466" s="43" t="e">
        <f t="shared" si="638"/>
        <v>#DIV/0!</v>
      </c>
      <c r="R466" s="41" t="e">
        <f t="shared" si="639"/>
        <v>#DIV/0!</v>
      </c>
      <c r="S466" s="505"/>
      <c r="T466" s="505">
        <v>0</v>
      </c>
      <c r="U466" s="505"/>
      <c r="V466" s="43" t="e">
        <f t="shared" si="640"/>
        <v>#DIV/0!</v>
      </c>
      <c r="W466" s="41" t="e">
        <f t="shared" si="641"/>
        <v>#DIV/0!</v>
      </c>
      <c r="X466" s="321"/>
      <c r="Y466" s="505">
        <v>0</v>
      </c>
      <c r="Z466" s="505"/>
      <c r="AA466" s="43" t="e">
        <f t="shared" si="642"/>
        <v>#DIV/0!</v>
      </c>
      <c r="AB466" s="41" t="e">
        <f t="shared" si="643"/>
        <v>#DIV/0!</v>
      </c>
      <c r="AC466" s="505"/>
      <c r="AD466" s="505">
        <v>0</v>
      </c>
      <c r="AE466" s="505"/>
      <c r="AF466" s="43" t="e">
        <f t="shared" si="644"/>
        <v>#DIV/0!</v>
      </c>
      <c r="AG466" s="41" t="e">
        <f t="shared" si="645"/>
        <v>#DIV/0!</v>
      </c>
      <c r="AH466" s="321">
        <v>0</v>
      </c>
      <c r="AI466" s="505">
        <v>0</v>
      </c>
      <c r="AJ466" s="505"/>
      <c r="AK466" s="43" t="e">
        <f t="shared" si="646"/>
        <v>#DIV/0!</v>
      </c>
      <c r="AL466" s="41" t="e">
        <f t="shared" si="647"/>
        <v>#DIV/0!</v>
      </c>
      <c r="AM466" s="321">
        <v>0</v>
      </c>
      <c r="AN466" s="505">
        <v>0</v>
      </c>
      <c r="AO466" s="505"/>
      <c r="AP466" s="43" t="e">
        <f t="shared" si="648"/>
        <v>#DIV/0!</v>
      </c>
      <c r="AQ466" s="41" t="e">
        <f t="shared" si="649"/>
        <v>#DIV/0!</v>
      </c>
      <c r="AR466" s="321">
        <v>0</v>
      </c>
      <c r="AS466" s="505"/>
      <c r="AT466" s="506"/>
      <c r="AU466" s="43" t="e">
        <f t="shared" si="650"/>
        <v>#DIV/0!</v>
      </c>
      <c r="AV466" s="41" t="e">
        <f t="shared" si="651"/>
        <v>#DIV/0!</v>
      </c>
      <c r="AW466" s="323">
        <v>0</v>
      </c>
      <c r="AX466" s="505"/>
      <c r="AY466" s="505"/>
      <c r="AZ466" s="43" t="e">
        <f t="shared" si="652"/>
        <v>#DIV/0!</v>
      </c>
      <c r="BA466" s="41" t="e">
        <f t="shared" si="653"/>
        <v>#DIV/0!</v>
      </c>
      <c r="BB466" s="505">
        <v>0</v>
      </c>
      <c r="BC466" s="505"/>
      <c r="BD466" s="505"/>
      <c r="BE466" s="43" t="e">
        <f t="shared" si="654"/>
        <v>#DIV/0!</v>
      </c>
      <c r="BF466" s="41" t="e">
        <f t="shared" si="655"/>
        <v>#DIV/0!</v>
      </c>
      <c r="BG466" s="505">
        <v>0</v>
      </c>
      <c r="BH466" s="505"/>
      <c r="BI466" s="505"/>
      <c r="BJ466" s="43" t="e">
        <f t="shared" si="656"/>
        <v>#DIV/0!</v>
      </c>
      <c r="BK466" s="45" t="e">
        <f t="shared" si="657"/>
        <v>#DIV/0!</v>
      </c>
      <c r="BL466" s="324">
        <f t="shared" si="660"/>
        <v>0</v>
      </c>
      <c r="BM466" s="325">
        <f t="shared" si="661"/>
        <v>0</v>
      </c>
      <c r="BN466" s="328">
        <f t="shared" si="662"/>
        <v>0</v>
      </c>
      <c r="BO466" s="49" t="e">
        <f t="shared" si="659"/>
        <v>#DIV/0!</v>
      </c>
    </row>
    <row r="467" spans="2:70" s="86" customFormat="1" ht="14.25" outlineLevel="2" x14ac:dyDescent="0.2">
      <c r="B467" s="493" t="s">
        <v>146</v>
      </c>
      <c r="C467" s="41">
        <f t="shared" si="633"/>
        <v>0.17467248908296942</v>
      </c>
      <c r="D467" s="581">
        <v>229</v>
      </c>
      <c r="E467" s="616">
        <v>269</v>
      </c>
      <c r="F467" s="581">
        <v>269</v>
      </c>
      <c r="G467" s="43">
        <f t="shared" si="634"/>
        <v>0</v>
      </c>
      <c r="H467" s="41">
        <f t="shared" si="635"/>
        <v>0.17467248908296942</v>
      </c>
      <c r="I467" s="505">
        <v>229</v>
      </c>
      <c r="J467" s="505">
        <v>269</v>
      </c>
      <c r="K467" s="505">
        <v>269</v>
      </c>
      <c r="L467" s="43">
        <f t="shared" si="636"/>
        <v>0</v>
      </c>
      <c r="M467" s="41">
        <f t="shared" si="637"/>
        <v>-0.18237082066869301</v>
      </c>
      <c r="N467" s="505">
        <v>329</v>
      </c>
      <c r="O467" s="505">
        <v>269</v>
      </c>
      <c r="P467" s="505">
        <v>269</v>
      </c>
      <c r="Q467" s="43">
        <f t="shared" si="638"/>
        <v>0</v>
      </c>
      <c r="R467" s="41">
        <f t="shared" si="639"/>
        <v>-0.18237082066869301</v>
      </c>
      <c r="S467" s="505">
        <v>329</v>
      </c>
      <c r="T467" s="505">
        <v>269</v>
      </c>
      <c r="U467" s="505">
        <v>269</v>
      </c>
      <c r="V467" s="43">
        <f t="shared" si="640"/>
        <v>0</v>
      </c>
      <c r="W467" s="41">
        <f t="shared" si="641"/>
        <v>-0.18237082066869301</v>
      </c>
      <c r="X467" s="321">
        <v>329</v>
      </c>
      <c r="Y467" s="505">
        <v>269</v>
      </c>
      <c r="Z467" s="505">
        <v>229</v>
      </c>
      <c r="AA467" s="43">
        <f t="shared" si="642"/>
        <v>-0.17467248908296942</v>
      </c>
      <c r="AB467" s="41">
        <f t="shared" si="643"/>
        <v>-0.37296037296037299</v>
      </c>
      <c r="AC467" s="505">
        <v>429</v>
      </c>
      <c r="AD467" s="505">
        <v>269</v>
      </c>
      <c r="AE467" s="505">
        <v>229</v>
      </c>
      <c r="AF467" s="43">
        <f t="shared" si="644"/>
        <v>-0.17467248908296942</v>
      </c>
      <c r="AG467" s="41">
        <f t="shared" si="645"/>
        <v>-0.18237082066869301</v>
      </c>
      <c r="AH467" s="321">
        <v>329</v>
      </c>
      <c r="AI467" s="505">
        <v>269</v>
      </c>
      <c r="AJ467" s="505">
        <v>229</v>
      </c>
      <c r="AK467" s="43">
        <f t="shared" si="646"/>
        <v>-0.17467248908296942</v>
      </c>
      <c r="AL467" s="41">
        <f t="shared" si="647"/>
        <v>0</v>
      </c>
      <c r="AM467" s="321">
        <v>269</v>
      </c>
      <c r="AN467" s="505">
        <v>269</v>
      </c>
      <c r="AO467" s="505">
        <v>229</v>
      </c>
      <c r="AP467" s="43">
        <f t="shared" si="648"/>
        <v>-0.17467248908296942</v>
      </c>
      <c r="AQ467" s="41">
        <f t="shared" si="649"/>
        <v>-0.14869888475836432</v>
      </c>
      <c r="AR467" s="321">
        <v>269</v>
      </c>
      <c r="AS467" s="505">
        <v>229</v>
      </c>
      <c r="AT467" s="506">
        <v>229</v>
      </c>
      <c r="AU467" s="43">
        <f t="shared" si="650"/>
        <v>0</v>
      </c>
      <c r="AV467" s="41">
        <f t="shared" si="651"/>
        <v>-0.14869888475836432</v>
      </c>
      <c r="AW467" s="323">
        <v>269</v>
      </c>
      <c r="AX467" s="505">
        <v>229</v>
      </c>
      <c r="AY467" s="505">
        <v>229</v>
      </c>
      <c r="AZ467" s="43">
        <f t="shared" si="652"/>
        <v>0</v>
      </c>
      <c r="BA467" s="41">
        <f t="shared" si="653"/>
        <v>-0.14869888475836432</v>
      </c>
      <c r="BB467" s="505">
        <v>269</v>
      </c>
      <c r="BC467" s="505">
        <v>229</v>
      </c>
      <c r="BD467" s="505">
        <v>229</v>
      </c>
      <c r="BE467" s="43">
        <f t="shared" si="654"/>
        <v>0</v>
      </c>
      <c r="BF467" s="41">
        <f t="shared" si="655"/>
        <v>9.569377990430622E-2</v>
      </c>
      <c r="BG467" s="505">
        <v>209</v>
      </c>
      <c r="BH467" s="505">
        <v>229</v>
      </c>
      <c r="BI467" s="505">
        <v>229</v>
      </c>
      <c r="BJ467" s="43">
        <f t="shared" si="656"/>
        <v>0</v>
      </c>
      <c r="BK467" s="45">
        <f t="shared" si="657"/>
        <v>-0.12041284403669725</v>
      </c>
      <c r="BL467" s="324">
        <f t="shared" si="660"/>
        <v>3488</v>
      </c>
      <c r="BM467" s="325">
        <f t="shared" si="661"/>
        <v>3068</v>
      </c>
      <c r="BN467" s="328">
        <f t="shared" si="662"/>
        <v>2908</v>
      </c>
      <c r="BO467" s="49">
        <f t="shared" si="659"/>
        <v>-5.5020632737276476E-2</v>
      </c>
    </row>
    <row r="468" spans="2:70" s="86" customFormat="1" ht="14.25" outlineLevel="2" x14ac:dyDescent="0.2">
      <c r="B468" s="493" t="s">
        <v>93</v>
      </c>
      <c r="C468" s="41" t="e">
        <f t="shared" si="633"/>
        <v>#DIV/0!</v>
      </c>
      <c r="D468" s="581"/>
      <c r="E468" s="616">
        <v>10595.25</v>
      </c>
      <c r="F468" s="581"/>
      <c r="G468" s="43" t="e">
        <f t="shared" si="634"/>
        <v>#DIV/0!</v>
      </c>
      <c r="H468" s="41" t="e">
        <f t="shared" si="635"/>
        <v>#DIV/0!</v>
      </c>
      <c r="I468" s="505"/>
      <c r="J468" s="505">
        <v>0</v>
      </c>
      <c r="K468" s="505"/>
      <c r="L468" s="43" t="e">
        <f t="shared" si="636"/>
        <v>#DIV/0!</v>
      </c>
      <c r="M468" s="41" t="e">
        <f t="shared" si="637"/>
        <v>#DIV/0!</v>
      </c>
      <c r="N468" s="505"/>
      <c r="O468" s="505">
        <v>0</v>
      </c>
      <c r="P468" s="505"/>
      <c r="Q468" s="43" t="e">
        <f t="shared" si="638"/>
        <v>#DIV/0!</v>
      </c>
      <c r="R468" s="41" t="e">
        <f t="shared" si="639"/>
        <v>#DIV/0!</v>
      </c>
      <c r="S468" s="505"/>
      <c r="T468" s="505">
        <v>0</v>
      </c>
      <c r="U468" s="505"/>
      <c r="V468" s="43" t="e">
        <f t="shared" si="640"/>
        <v>#DIV/0!</v>
      </c>
      <c r="W468" s="41" t="e">
        <f t="shared" si="641"/>
        <v>#DIV/0!</v>
      </c>
      <c r="X468" s="321"/>
      <c r="Y468" s="505">
        <v>0</v>
      </c>
      <c r="Z468" s="505"/>
      <c r="AA468" s="43" t="e">
        <f t="shared" si="642"/>
        <v>#DIV/0!</v>
      </c>
      <c r="AB468" s="41" t="e">
        <f t="shared" si="643"/>
        <v>#DIV/0!</v>
      </c>
      <c r="AC468" s="505"/>
      <c r="AD468" s="505">
        <v>0</v>
      </c>
      <c r="AE468" s="505"/>
      <c r="AF468" s="43" t="e">
        <f t="shared" si="644"/>
        <v>#DIV/0!</v>
      </c>
      <c r="AG468" s="41" t="e">
        <f t="shared" si="645"/>
        <v>#DIV/0!</v>
      </c>
      <c r="AH468" s="321"/>
      <c r="AI468" s="505">
        <v>0</v>
      </c>
      <c r="AJ468" s="505"/>
      <c r="AK468" s="43" t="e">
        <f t="shared" si="646"/>
        <v>#DIV/0!</v>
      </c>
      <c r="AL468" s="41">
        <f t="shared" si="647"/>
        <v>-1</v>
      </c>
      <c r="AM468" s="321">
        <v>4200</v>
      </c>
      <c r="AN468" s="505">
        <v>0</v>
      </c>
      <c r="AO468" s="505"/>
      <c r="AP468" s="43" t="e">
        <f t="shared" si="648"/>
        <v>#DIV/0!</v>
      </c>
      <c r="AQ468" s="41" t="e">
        <f t="shared" si="649"/>
        <v>#DIV/0!</v>
      </c>
      <c r="AR468" s="321">
        <v>0</v>
      </c>
      <c r="AS468" s="505"/>
      <c r="AT468" s="506"/>
      <c r="AU468" s="43" t="e">
        <f t="shared" si="650"/>
        <v>#DIV/0!</v>
      </c>
      <c r="AV468" s="41" t="e">
        <f t="shared" si="651"/>
        <v>#DIV/0!</v>
      </c>
      <c r="AW468" s="323">
        <v>0</v>
      </c>
      <c r="AX468" s="505"/>
      <c r="AY468" s="505"/>
      <c r="AZ468" s="43" t="e">
        <f t="shared" si="652"/>
        <v>#DIV/0!</v>
      </c>
      <c r="BA468" s="41" t="e">
        <f t="shared" si="653"/>
        <v>#DIV/0!</v>
      </c>
      <c r="BB468" s="505">
        <v>0</v>
      </c>
      <c r="BC468" s="505"/>
      <c r="BD468" s="505"/>
      <c r="BE468" s="43" t="e">
        <f t="shared" si="654"/>
        <v>#DIV/0!</v>
      </c>
      <c r="BF468" s="41">
        <f t="shared" si="655"/>
        <v>-1</v>
      </c>
      <c r="BG468" s="505">
        <v>11461.53</v>
      </c>
      <c r="BH468" s="505"/>
      <c r="BI468" s="505"/>
      <c r="BJ468" s="43" t="e">
        <f t="shared" si="656"/>
        <v>#DIV/0!</v>
      </c>
      <c r="BK468" s="45">
        <f t="shared" si="657"/>
        <v>-0.32348563646080558</v>
      </c>
      <c r="BL468" s="324">
        <f t="shared" si="660"/>
        <v>15661.53</v>
      </c>
      <c r="BM468" s="325">
        <f t="shared" si="661"/>
        <v>10595.25</v>
      </c>
      <c r="BN468" s="328">
        <f t="shared" si="662"/>
        <v>0</v>
      </c>
      <c r="BO468" s="49" t="e">
        <f t="shared" si="659"/>
        <v>#DIV/0!</v>
      </c>
    </row>
    <row r="469" spans="2:70" s="86" customFormat="1" ht="14.25" outlineLevel="2" x14ac:dyDescent="0.2">
      <c r="B469" s="493" t="s">
        <v>93</v>
      </c>
      <c r="C469" s="41" t="e">
        <f t="shared" si="633"/>
        <v>#DIV/0!</v>
      </c>
      <c r="D469" s="581"/>
      <c r="E469" s="616">
        <v>0</v>
      </c>
      <c r="F469" s="581"/>
      <c r="G469" s="43" t="e">
        <f t="shared" si="634"/>
        <v>#DIV/0!</v>
      </c>
      <c r="H469" s="41" t="e">
        <f t="shared" si="635"/>
        <v>#DIV/0!</v>
      </c>
      <c r="I469" s="505"/>
      <c r="J469" s="505">
        <v>0</v>
      </c>
      <c r="K469" s="505"/>
      <c r="L469" s="43" t="e">
        <f t="shared" si="636"/>
        <v>#DIV/0!</v>
      </c>
      <c r="M469" s="41" t="e">
        <f t="shared" si="637"/>
        <v>#DIV/0!</v>
      </c>
      <c r="N469" s="505"/>
      <c r="O469" s="505">
        <v>0</v>
      </c>
      <c r="P469" s="505"/>
      <c r="Q469" s="43" t="e">
        <f t="shared" si="638"/>
        <v>#DIV/0!</v>
      </c>
      <c r="R469" s="41" t="e">
        <f t="shared" si="639"/>
        <v>#DIV/0!</v>
      </c>
      <c r="S469" s="505"/>
      <c r="T469" s="505">
        <v>0</v>
      </c>
      <c r="U469" s="505"/>
      <c r="V469" s="43" t="e">
        <f t="shared" si="640"/>
        <v>#DIV/0!</v>
      </c>
      <c r="W469" s="41" t="e">
        <f t="shared" si="641"/>
        <v>#DIV/0!</v>
      </c>
      <c r="X469" s="321"/>
      <c r="Y469" s="505">
        <v>0</v>
      </c>
      <c r="Z469" s="505"/>
      <c r="AA469" s="43" t="e">
        <f t="shared" si="642"/>
        <v>#DIV/0!</v>
      </c>
      <c r="AB469" s="41" t="e">
        <f t="shared" si="643"/>
        <v>#DIV/0!</v>
      </c>
      <c r="AC469" s="505"/>
      <c r="AD469" s="505">
        <v>0</v>
      </c>
      <c r="AE469" s="505"/>
      <c r="AF469" s="43" t="e">
        <f t="shared" si="644"/>
        <v>#DIV/0!</v>
      </c>
      <c r="AG469" s="41" t="e">
        <f t="shared" si="645"/>
        <v>#DIV/0!</v>
      </c>
      <c r="AH469" s="321"/>
      <c r="AI469" s="505">
        <v>0</v>
      </c>
      <c r="AJ469" s="505"/>
      <c r="AK469" s="43" t="e">
        <f t="shared" si="646"/>
        <v>#DIV/0!</v>
      </c>
      <c r="AL469" s="41" t="e">
        <f t="shared" si="647"/>
        <v>#DIV/0!</v>
      </c>
      <c r="AM469" s="321">
        <v>0</v>
      </c>
      <c r="AN469" s="505">
        <v>0</v>
      </c>
      <c r="AO469" s="505"/>
      <c r="AP469" s="43" t="e">
        <f t="shared" si="648"/>
        <v>#DIV/0!</v>
      </c>
      <c r="AQ469" s="41" t="e">
        <f t="shared" si="649"/>
        <v>#DIV/0!</v>
      </c>
      <c r="AR469" s="321">
        <v>0</v>
      </c>
      <c r="AS469" s="505"/>
      <c r="AT469" s="506"/>
      <c r="AU469" s="43" t="e">
        <f t="shared" si="650"/>
        <v>#DIV/0!</v>
      </c>
      <c r="AV469" s="41" t="e">
        <f t="shared" si="651"/>
        <v>#DIV/0!</v>
      </c>
      <c r="AW469" s="323">
        <v>0</v>
      </c>
      <c r="AX469" s="505"/>
      <c r="AY469" s="505"/>
      <c r="AZ469" s="43" t="e">
        <f t="shared" si="652"/>
        <v>#DIV/0!</v>
      </c>
      <c r="BA469" s="41" t="e">
        <f t="shared" si="653"/>
        <v>#DIV/0!</v>
      </c>
      <c r="BB469" s="505">
        <v>0</v>
      </c>
      <c r="BC469" s="505"/>
      <c r="BD469" s="505"/>
      <c r="BE469" s="43" t="e">
        <f t="shared" si="654"/>
        <v>#DIV/0!</v>
      </c>
      <c r="BF469" s="41" t="e">
        <f t="shared" si="655"/>
        <v>#DIV/0!</v>
      </c>
      <c r="BG469" s="505">
        <v>0</v>
      </c>
      <c r="BH469" s="505"/>
      <c r="BI469" s="505"/>
      <c r="BJ469" s="43" t="e">
        <f t="shared" si="656"/>
        <v>#DIV/0!</v>
      </c>
      <c r="BK469" s="45" t="e">
        <f t="shared" si="657"/>
        <v>#DIV/0!</v>
      </c>
      <c r="BL469" s="324">
        <f t="shared" si="660"/>
        <v>0</v>
      </c>
      <c r="BM469" s="325">
        <f t="shared" si="661"/>
        <v>0</v>
      </c>
      <c r="BN469" s="328">
        <f t="shared" si="662"/>
        <v>0</v>
      </c>
      <c r="BO469" s="49" t="e">
        <f t="shared" si="659"/>
        <v>#DIV/0!</v>
      </c>
    </row>
    <row r="470" spans="2:70" ht="15" x14ac:dyDescent="0.2">
      <c r="B470" s="263" t="s">
        <v>147</v>
      </c>
      <c r="C470" s="264">
        <f t="shared" si="633"/>
        <v>0.19828282969675007</v>
      </c>
      <c r="D470" s="689">
        <f>+D434-D440-D441-D443-D444-D446</f>
        <v>-57866.130000000005</v>
      </c>
      <c r="E470" s="607">
        <f>+E434-E440-E441-E443-E444-E446</f>
        <v>-69339.990000000005</v>
      </c>
      <c r="F470" s="573">
        <f>+F434-F440-F441-F443-F444-F446</f>
        <v>-65363.432518594615</v>
      </c>
      <c r="G470" s="266">
        <f t="shared" si="634"/>
        <v>-6.0837647721057764E-2</v>
      </c>
      <c r="H470" s="264">
        <f t="shared" si="635"/>
        <v>9.9875803430705175E-3</v>
      </c>
      <c r="I470" s="265">
        <f>+I434-I440-I441-I443-I444-I446</f>
        <v>-65895.539999999994</v>
      </c>
      <c r="J470" s="265">
        <f>+J434-J440-J441-J443-J444-J446</f>
        <v>-66553.677000000011</v>
      </c>
      <c r="K470" s="265">
        <f>+K434-K440-K441-K443-K444-K446</f>
        <v>-65614.151493266341</v>
      </c>
      <c r="L470" s="266">
        <f t="shared" si="636"/>
        <v>-1.4318946223515337E-2</v>
      </c>
      <c r="M470" s="264">
        <f t="shared" si="637"/>
        <v>0.29790381062398985</v>
      </c>
      <c r="N470" s="265">
        <f>+N434-N440-N441-N443-N444-N446</f>
        <v>-29319.87</v>
      </c>
      <c r="O470" s="265">
        <f>+O434-O440-O441-O443-O444-O446</f>
        <v>-38054.370999999999</v>
      </c>
      <c r="P470" s="265">
        <f>+P434-P440-P441-P443-P444-P446</f>
        <v>-68038.13912536783</v>
      </c>
      <c r="Q470" s="266">
        <f t="shared" si="638"/>
        <v>0.44069059663903221</v>
      </c>
      <c r="R470" s="264">
        <f t="shared" si="639"/>
        <v>-2.5759446403278359</v>
      </c>
      <c r="S470" s="265">
        <f>+S434-S440-S441-S443-S444-S446</f>
        <v>47253.169999999955</v>
      </c>
      <c r="T470" s="265">
        <f>+T434-T440-T441-T443-T444-T446</f>
        <v>-74468.38</v>
      </c>
      <c r="U470" s="265">
        <f>+U434-U440-U441-U443-U444-U446</f>
        <v>-82632.707540400312</v>
      </c>
      <c r="V470" s="266">
        <f t="shared" si="640"/>
        <v>9.8802614405544567E-2</v>
      </c>
      <c r="W470" s="264">
        <f t="shared" si="641"/>
        <v>0.92477666327966557</v>
      </c>
      <c r="X470" s="267">
        <f>+X434-X440-X441-X443-X444-X446</f>
        <v>-49188.060000000005</v>
      </c>
      <c r="Y470" s="265">
        <f>+Y434-Y440-Y441-Y443-Y444-Y446</f>
        <v>-94676.03</v>
      </c>
      <c r="Z470" s="265">
        <f>+Z434-Z440-Z441-Z443-Z444-Z446</f>
        <v>-30463.129962448278</v>
      </c>
      <c r="AA470" s="266">
        <f t="shared" si="642"/>
        <v>-2.1078891143722456</v>
      </c>
      <c r="AB470" s="264">
        <f t="shared" si="643"/>
        <v>-2.3297908039122572</v>
      </c>
      <c r="AC470" s="265">
        <f>+AC434-AC440-AC441-AC443-AC444-AC446</f>
        <v>67914.75</v>
      </c>
      <c r="AD470" s="265">
        <f>+AD434-AD440-AD441-AD443-AD444-AD446</f>
        <v>-90312.409999999989</v>
      </c>
      <c r="AE470" s="265">
        <f>+AE434-AE440-AE441-AE443-AE444-AE446</f>
        <v>41897.428364494452</v>
      </c>
      <c r="AF470" s="266">
        <f t="shared" si="644"/>
        <v>3.155559744963591</v>
      </c>
      <c r="AG470" s="264">
        <f t="shared" si="645"/>
        <v>-1.0406774857489849</v>
      </c>
      <c r="AH470" s="267">
        <f>+AH434-AH440-AH441-AH443-AH444-AH446</f>
        <v>64818.189999999879</v>
      </c>
      <c r="AI470" s="265">
        <f>+AI434-AI440-AI441-AI443-AI444-AI446</f>
        <v>-2636.6409999999923</v>
      </c>
      <c r="AJ470" s="265">
        <f>+AJ434-AJ440-AJ441-AJ443-AJ444-AJ446</f>
        <v>65521.856244692302</v>
      </c>
      <c r="AK470" s="266">
        <f t="shared" si="646"/>
        <v>1.040240633448378</v>
      </c>
      <c r="AL470" s="264">
        <f t="shared" si="647"/>
        <v>-0.31735033233226373</v>
      </c>
      <c r="AM470" s="267">
        <f>+AM434-AM440-AM441-AM443-AM444-AM446</f>
        <v>107914.59000000001</v>
      </c>
      <c r="AN470" s="265">
        <f>+AN434-AN440-AN441-AN443-AN444-AN446</f>
        <v>73667.859000000026</v>
      </c>
      <c r="AO470" s="265">
        <f>+AO434-AO440-AO441-AO443-AO444-AO446</f>
        <v>72976.644004797796</v>
      </c>
      <c r="AP470" s="266">
        <f t="shared" si="648"/>
        <v>-9.4717289980721323E-3</v>
      </c>
      <c r="AQ470" s="264">
        <f t="shared" si="649"/>
        <v>-1.6161660281899726</v>
      </c>
      <c r="AR470" s="267">
        <f>+AR434-AR440-AR441-AR443-AR444-AR446</f>
        <v>64878.87</v>
      </c>
      <c r="AS470" s="265">
        <f>+AS434-AS440-AS441-AS443-AS444-AS446</f>
        <v>-39976.155641353558</v>
      </c>
      <c r="AT470" s="268">
        <f>+AT434-AT440-AT441-AT443-AT444-AT446</f>
        <v>-25841.060082202646</v>
      </c>
      <c r="AU470" s="266">
        <f t="shared" si="650"/>
        <v>-0.54700138129728237</v>
      </c>
      <c r="AV470" s="264">
        <f t="shared" si="651"/>
        <v>0.38440888572753756</v>
      </c>
      <c r="AW470" s="268">
        <f>+AW434-AW440-AW441-AW443-AW444-AW446</f>
        <v>-61541.29</v>
      </c>
      <c r="AX470" s="265">
        <f>+AX434-AX440-AX441-AX443-AX444-AX446</f>
        <v>-85198.308715135252</v>
      </c>
      <c r="AY470" s="265">
        <f>+AY434-AY440-AY441-AY443-AY444-AY446</f>
        <v>-42126.274839965205</v>
      </c>
      <c r="AZ470" s="266">
        <f t="shared" si="652"/>
        <v>-1.0224505736336222</v>
      </c>
      <c r="BA470" s="264">
        <f t="shared" si="653"/>
        <v>0.19239608513151549</v>
      </c>
      <c r="BB470" s="265">
        <f>+BB434-BB440-BB441-BB443-BB444-BB446</f>
        <v>-68064.819999999992</v>
      </c>
      <c r="BC470" s="265">
        <f>+BC434-BC440-BC441-BC443-BC444-BC446</f>
        <v>-81160.224903181268</v>
      </c>
      <c r="BD470" s="265">
        <f>+BD434-BD440-BD441-BD443-BD444-BD446</f>
        <v>-72725.653725773271</v>
      </c>
      <c r="BE470" s="266">
        <f t="shared" si="654"/>
        <v>-0.11597793550556791</v>
      </c>
      <c r="BF470" s="264">
        <f t="shared" si="655"/>
        <v>-30.711961961690612</v>
      </c>
      <c r="BG470" s="265">
        <f>+BG434-BG440-BG441-BG443-BG444-BG446</f>
        <v>1840.2299999999959</v>
      </c>
      <c r="BH470" s="265">
        <f>+BH434-BH440-BH441-BH443-BH444-BH446</f>
        <v>-54676.843760761796</v>
      </c>
      <c r="BI470" s="265">
        <f>+BI434-BI440-BI441-BI443-BI444-BI446</f>
        <v>-16968.086887114783</v>
      </c>
      <c r="BJ470" s="266">
        <f t="shared" si="656"/>
        <v>-2.2223340276670949</v>
      </c>
      <c r="BK470" s="269">
        <f t="shared" si="657"/>
        <v>-28.408666296186688</v>
      </c>
      <c r="BL470" s="270">
        <f t="shared" si="660"/>
        <v>22744.089999999822</v>
      </c>
      <c r="BM470" s="271">
        <f t="shared" si="661"/>
        <v>-623385.17302043177</v>
      </c>
      <c r="BN470" s="272">
        <f t="shared" si="662"/>
        <v>-289376.70756114874</v>
      </c>
      <c r="BO470" s="273">
        <f t="shared" si="659"/>
        <v>-1.1542341063808774</v>
      </c>
      <c r="BP470" s="6"/>
      <c r="BQ470" s="6"/>
      <c r="BR470" s="6"/>
    </row>
    <row r="471" spans="2:70" ht="15" x14ac:dyDescent="0.2">
      <c r="B471" s="263" t="s">
        <v>148</v>
      </c>
      <c r="C471" s="274">
        <f t="shared" si="633"/>
        <v>0.5159027745754714</v>
      </c>
      <c r="D471" s="690">
        <f>+IFERROR(D470/D434,0)</f>
        <v>-0.88741715659091258</v>
      </c>
      <c r="E471" s="608">
        <v>-1.3452381298820399</v>
      </c>
      <c r="F471" s="574">
        <v>-1.30889174321532</v>
      </c>
      <c r="G471" s="276">
        <f t="shared" si="634"/>
        <v>-2.776882569175225E-2</v>
      </c>
      <c r="H471" s="274">
        <f t="shared" si="635"/>
        <v>1.2429016870876046E-2</v>
      </c>
      <c r="I471" s="275">
        <v>-1.2231910443732801</v>
      </c>
      <c r="J471" s="275">
        <v>-1.2383941065001001</v>
      </c>
      <c r="K471" s="275">
        <v>-1.42605581215475</v>
      </c>
      <c r="L471" s="276">
        <f t="shared" si="636"/>
        <v>0.13159492360337269</v>
      </c>
      <c r="M471" s="274">
        <f t="shared" si="637"/>
        <v>1.8254410807769903</v>
      </c>
      <c r="N471" s="275">
        <v>-0.30683361894172301</v>
      </c>
      <c r="O471" s="275">
        <v>-0.86694031192141707</v>
      </c>
      <c r="P471" s="275">
        <v>-1.6225692204800999</v>
      </c>
      <c r="Q471" s="276">
        <f t="shared" si="638"/>
        <v>0.46569902782643735</v>
      </c>
      <c r="R471" s="274">
        <f t="shared" si="639"/>
        <v>-1</v>
      </c>
      <c r="S471" s="275">
        <v>0.21548383478036001</v>
      </c>
      <c r="T471" s="275">
        <v>0</v>
      </c>
      <c r="U471" s="275">
        <v>-3.7106356841342398</v>
      </c>
      <c r="V471" s="276">
        <f t="shared" si="640"/>
        <v>1</v>
      </c>
      <c r="W471" s="274">
        <f t="shared" si="641"/>
        <v>-1</v>
      </c>
      <c r="X471" s="277">
        <v>-0.84432338775334403</v>
      </c>
      <c r="Y471" s="275">
        <v>0</v>
      </c>
      <c r="Z471" s="275">
        <v>-0.304750361672392</v>
      </c>
      <c r="AA471" s="276">
        <f t="shared" si="642"/>
        <v>1</v>
      </c>
      <c r="AB471" s="274">
        <f t="shared" si="643"/>
        <v>-1</v>
      </c>
      <c r="AC471" s="275">
        <v>0.33563188773135</v>
      </c>
      <c r="AD471" s="275">
        <v>0</v>
      </c>
      <c r="AE471" s="275">
        <v>0.183950133794785</v>
      </c>
      <c r="AF471" s="276">
        <f t="shared" si="644"/>
        <v>1</v>
      </c>
      <c r="AG471" s="274">
        <f t="shared" si="645"/>
        <v>-1.0446663254677855</v>
      </c>
      <c r="AH471" s="277">
        <v>0.21289703759876802</v>
      </c>
      <c r="AI471" s="275">
        <v>-9.5093283725139303E-3</v>
      </c>
      <c r="AJ471" s="275">
        <v>0.19903709633036501</v>
      </c>
      <c r="AK471" s="276">
        <f t="shared" si="646"/>
        <v>1.0477766634855352</v>
      </c>
      <c r="AL471" s="274">
        <f t="shared" si="647"/>
        <v>-0.28055837022341401</v>
      </c>
      <c r="AM471" s="277">
        <v>0.29036321334119103</v>
      </c>
      <c r="AN471" s="275">
        <v>0.20889938343335301</v>
      </c>
      <c r="AO471" s="275">
        <v>0.18657453210755201</v>
      </c>
      <c r="AP471" s="276">
        <f t="shared" si="648"/>
        <v>-0.11965647762113486</v>
      </c>
      <c r="AQ471" s="274">
        <f t="shared" si="649"/>
        <v>-2.7110336623039717</v>
      </c>
      <c r="AR471" s="277">
        <v>0.25122307374696601</v>
      </c>
      <c r="AS471" s="275">
        <v>-0.42985113592853202</v>
      </c>
      <c r="AT471" s="278">
        <v>-0.24491872802002401</v>
      </c>
      <c r="AU471" s="276">
        <f t="shared" si="650"/>
        <v>-0.75507663053593987</v>
      </c>
      <c r="AV471" s="274">
        <f t="shared" si="651"/>
        <v>2.3959087273210593</v>
      </c>
      <c r="AW471" s="278">
        <v>-1.33095572902361</v>
      </c>
      <c r="AX471" s="275">
        <v>-4.5198041758692398</v>
      </c>
      <c r="AY471" s="275">
        <v>-0.56008149142812003</v>
      </c>
      <c r="AZ471" s="276">
        <f t="shared" si="652"/>
        <v>-7.0699045496833826</v>
      </c>
      <c r="BA471" s="274">
        <f t="shared" si="653"/>
        <v>0.45353535815558177</v>
      </c>
      <c r="BB471" s="275">
        <v>-2.1214448990125301</v>
      </c>
      <c r="BC471" s="275">
        <v>-3.0835951710935099</v>
      </c>
      <c r="BD471" s="275">
        <v>-2.0557454723687001</v>
      </c>
      <c r="BE471" s="276">
        <f t="shared" si="654"/>
        <v>-0.49998879362262988</v>
      </c>
      <c r="BF471" s="274">
        <f t="shared" si="655"/>
        <v>-65.115675753133843</v>
      </c>
      <c r="BG471" s="275">
        <v>1.39463398275492E-2</v>
      </c>
      <c r="BH471" s="275">
        <v>-0.8941790023261611</v>
      </c>
      <c r="BI471" s="275">
        <v>-0.153729355689008</v>
      </c>
      <c r="BJ471" s="276">
        <f t="shared" si="656"/>
        <v>-4.8165793925206497</v>
      </c>
      <c r="BK471" s="279">
        <f t="shared" si="657"/>
        <v>-44.895991298873554</v>
      </c>
      <c r="BL471" s="280">
        <v>1.5078001248216E-2</v>
      </c>
      <c r="BM471" s="281">
        <v>-0.66186381159609409</v>
      </c>
      <c r="BN471" s="282">
        <v>-0.20049228832922703</v>
      </c>
      <c r="BO471" s="283">
        <f t="shared" si="659"/>
        <v>-2.3011933631544572</v>
      </c>
    </row>
    <row r="472" spans="2:70" ht="14.25" x14ac:dyDescent="0.2">
      <c r="B472" s="65"/>
      <c r="C472" s="41"/>
      <c r="D472" s="587"/>
      <c r="E472" s="622"/>
      <c r="F472" s="587"/>
      <c r="G472" s="43"/>
      <c r="H472" s="41"/>
      <c r="I472" s="358"/>
      <c r="J472" s="358"/>
      <c r="K472" s="359"/>
      <c r="L472" s="43"/>
      <c r="M472" s="41"/>
      <c r="N472" s="358"/>
      <c r="O472" s="358"/>
      <c r="P472" s="359"/>
      <c r="Q472" s="43"/>
      <c r="R472" s="41"/>
      <c r="S472" s="358"/>
      <c r="T472" s="358"/>
      <c r="U472" s="358"/>
      <c r="V472" s="43"/>
      <c r="W472" s="41"/>
      <c r="X472" s="360"/>
      <c r="Y472" s="358"/>
      <c r="Z472" s="358"/>
      <c r="AA472" s="43"/>
      <c r="AB472" s="41"/>
      <c r="AC472" s="358"/>
      <c r="AD472" s="358"/>
      <c r="AE472" s="358"/>
      <c r="AF472" s="43"/>
      <c r="AG472" s="41"/>
      <c r="AH472" s="360"/>
      <c r="AI472" s="358"/>
      <c r="AJ472" s="358"/>
      <c r="AK472" s="43"/>
      <c r="AL472" s="41"/>
      <c r="AM472" s="360"/>
      <c r="AN472" s="358"/>
      <c r="AO472" s="358"/>
      <c r="AP472" s="43"/>
      <c r="AQ472" s="41"/>
      <c r="AR472" s="360"/>
      <c r="AS472" s="358"/>
      <c r="AT472" s="359"/>
      <c r="AU472" s="43"/>
      <c r="AV472" s="41"/>
      <c r="AW472" s="359"/>
      <c r="AX472" s="358"/>
      <c r="AY472" s="358"/>
      <c r="AZ472" s="43"/>
      <c r="BA472" s="41"/>
      <c r="BB472" s="358"/>
      <c r="BC472" s="358"/>
      <c r="BD472" s="358"/>
      <c r="BE472" s="43"/>
      <c r="BF472" s="41"/>
      <c r="BG472" s="358"/>
      <c r="BH472" s="358"/>
      <c r="BI472" s="358"/>
      <c r="BJ472" s="43"/>
      <c r="BK472" s="45"/>
      <c r="BL472" s="361"/>
      <c r="BM472" s="362"/>
      <c r="BN472" s="363"/>
      <c r="BO472" s="49"/>
    </row>
    <row r="473" spans="2:70" ht="15" outlineLevel="1" x14ac:dyDescent="0.2">
      <c r="B473" s="175" t="s">
        <v>149</v>
      </c>
      <c r="C473" s="41" t="e">
        <f t="shared" ref="C473:C504" si="665">+(E473-D473)/D473</f>
        <v>#DIV/0!</v>
      </c>
      <c r="D473" s="565"/>
      <c r="E473" s="598"/>
      <c r="F473" s="565"/>
      <c r="G473" s="43" t="e">
        <f t="shared" ref="G473:G504" si="666">+(F473-E473)/F473</f>
        <v>#DIV/0!</v>
      </c>
      <c r="H473" s="41" t="e">
        <f t="shared" ref="H473:H504" si="667">+(J473-I473)/I473</f>
        <v>#DIV/0!</v>
      </c>
      <c r="I473" s="211"/>
      <c r="J473" s="211"/>
      <c r="K473" s="211"/>
      <c r="L473" s="43" t="e">
        <f t="shared" ref="L473:L504" si="668">+(K473-J473)/K473</f>
        <v>#DIV/0!</v>
      </c>
      <c r="M473" s="41" t="e">
        <f t="shared" ref="M473:M504" si="669">+(O473-N473)/N473</f>
        <v>#DIV/0!</v>
      </c>
      <c r="N473" s="211"/>
      <c r="O473" s="211"/>
      <c r="P473" s="211"/>
      <c r="Q473" s="43" t="e">
        <f t="shared" ref="Q473:Q504" si="670">+(P473-O473)/P473</f>
        <v>#DIV/0!</v>
      </c>
      <c r="R473" s="41" t="e">
        <f t="shared" ref="R473:R504" si="671">+(T473-S473)/S473</f>
        <v>#DIV/0!</v>
      </c>
      <c r="S473" s="211"/>
      <c r="T473" s="211"/>
      <c r="U473" s="210"/>
      <c r="V473" s="43" t="e">
        <f t="shared" ref="V473:V504" si="672">+(U473-T473)/U473</f>
        <v>#DIV/0!</v>
      </c>
      <c r="W473" s="41" t="e">
        <f t="shared" ref="W473:W504" si="673">+(Y473-X473)/X473</f>
        <v>#DIV/0!</v>
      </c>
      <c r="X473" s="212"/>
      <c r="Y473" s="211"/>
      <c r="Z473" s="210"/>
      <c r="AA473" s="43" t="e">
        <f t="shared" ref="AA473:AA504" si="674">+(Z473-Y473)/Z473</f>
        <v>#DIV/0!</v>
      </c>
      <c r="AB473" s="41" t="e">
        <f t="shared" ref="AB473:AB504" si="675">+(AD473-AC473)/AC473</f>
        <v>#DIV/0!</v>
      </c>
      <c r="AC473" s="211"/>
      <c r="AD473" s="211"/>
      <c r="AE473" s="210"/>
      <c r="AF473" s="43" t="e">
        <f t="shared" ref="AF473:AF504" si="676">+(AE473-AD473)/AE473</f>
        <v>#DIV/0!</v>
      </c>
      <c r="AG473" s="41" t="e">
        <f t="shared" ref="AG473:AG504" si="677">+(AI473-AH473)/AH473</f>
        <v>#DIV/0!</v>
      </c>
      <c r="AH473" s="212"/>
      <c r="AI473" s="211"/>
      <c r="AJ473" s="210"/>
      <c r="AK473" s="43" t="e">
        <f t="shared" ref="AK473:AK504" si="678">+(AJ473-AI473)/AJ473</f>
        <v>#DIV/0!</v>
      </c>
      <c r="AL473" s="41" t="e">
        <f t="shared" ref="AL473:AL504" si="679">+(AN473-AM473)/AM473</f>
        <v>#DIV/0!</v>
      </c>
      <c r="AM473" s="212"/>
      <c r="AN473" s="211"/>
      <c r="AO473" s="210"/>
      <c r="AP473" s="43" t="e">
        <f t="shared" ref="AP473:AP504" si="680">+(AO473-AN473)/AO473</f>
        <v>#DIV/0!</v>
      </c>
      <c r="AQ473" s="41" t="e">
        <f t="shared" ref="AQ473:AQ504" si="681">+(AS473-AR473)/AR473</f>
        <v>#DIV/0!</v>
      </c>
      <c r="AR473" s="212"/>
      <c r="AS473" s="210"/>
      <c r="AT473" s="211"/>
      <c r="AU473" s="43" t="e">
        <f t="shared" ref="AU473:AU504" si="682">+(AT473-AS473)/AT473</f>
        <v>#DIV/0!</v>
      </c>
      <c r="AV473" s="41" t="e">
        <f t="shared" ref="AV473:AV504" si="683">+(AX473-AW473)/AW473</f>
        <v>#DIV/0!</v>
      </c>
      <c r="AW473" s="211"/>
      <c r="AX473" s="210"/>
      <c r="AY473" s="210"/>
      <c r="AZ473" s="43" t="e">
        <f t="shared" ref="AZ473:AZ504" si="684">+(AY473-AX473)/AY473</f>
        <v>#DIV/0!</v>
      </c>
      <c r="BA473" s="41" t="e">
        <f t="shared" ref="BA473:BA504" si="685">+(BC473-BB473)/BB473</f>
        <v>#DIV/0!</v>
      </c>
      <c r="BB473" s="211"/>
      <c r="BC473" s="210"/>
      <c r="BD473" s="210"/>
      <c r="BE473" s="43" t="e">
        <f t="shared" ref="BE473:BE504" si="686">+(BD473-BC473)/BD473</f>
        <v>#DIV/0!</v>
      </c>
      <c r="BF473" s="41" t="e">
        <f t="shared" ref="BF473:BF504" si="687">+(BH473-BG473)/BG473</f>
        <v>#DIV/0!</v>
      </c>
      <c r="BG473" s="211"/>
      <c r="BH473" s="210"/>
      <c r="BI473" s="210"/>
      <c r="BJ473" s="43" t="e">
        <f t="shared" ref="BJ473:BJ504" si="688">+(BI473-BH473)/BI473</f>
        <v>#DIV/0!</v>
      </c>
      <c r="BK473" s="45" t="e">
        <f t="shared" ref="BK473:BK504" si="689">+(BM473-BL473)/BL473</f>
        <v>#DIV/0!</v>
      </c>
      <c r="BL473" s="213"/>
      <c r="BM473" s="214"/>
      <c r="BN473" s="215"/>
      <c r="BO473" s="49" t="e">
        <f t="shared" ref="BO473:BO504" si="690">+(BN473-BM473)/BN473</f>
        <v>#DIV/0!</v>
      </c>
    </row>
    <row r="474" spans="2:70" ht="15" outlineLevel="1" x14ac:dyDescent="0.2">
      <c r="B474" s="175" t="s">
        <v>97</v>
      </c>
      <c r="C474" s="53" t="e">
        <f t="shared" si="665"/>
        <v>#DIV/0!</v>
      </c>
      <c r="D474" s="588"/>
      <c r="E474" s="623"/>
      <c r="F474" s="588">
        <v>12500</v>
      </c>
      <c r="G474" s="56">
        <f t="shared" si="666"/>
        <v>1</v>
      </c>
      <c r="H474" s="53">
        <f t="shared" si="667"/>
        <v>-1</v>
      </c>
      <c r="I474" s="513">
        <v>1090.9100000000001</v>
      </c>
      <c r="J474" s="513"/>
      <c r="K474" s="513">
        <v>0</v>
      </c>
      <c r="L474" s="56" t="e">
        <f t="shared" si="668"/>
        <v>#DIV/0!</v>
      </c>
      <c r="M474" s="53">
        <f t="shared" si="669"/>
        <v>-1</v>
      </c>
      <c r="N474" s="513">
        <v>9970.23</v>
      </c>
      <c r="O474" s="513"/>
      <c r="P474" s="513"/>
      <c r="Q474" s="56" t="e">
        <f t="shared" si="670"/>
        <v>#DIV/0!</v>
      </c>
      <c r="R474" s="53" t="e">
        <f t="shared" si="671"/>
        <v>#DIV/0!</v>
      </c>
      <c r="S474" s="513"/>
      <c r="T474" s="513"/>
      <c r="U474" s="514">
        <v>0</v>
      </c>
      <c r="V474" s="56" t="e">
        <f t="shared" si="672"/>
        <v>#DIV/0!</v>
      </c>
      <c r="W474" s="53" t="e">
        <f t="shared" si="673"/>
        <v>#DIV/0!</v>
      </c>
      <c r="X474" s="180"/>
      <c r="Y474" s="513"/>
      <c r="Z474" s="514"/>
      <c r="AA474" s="56" t="e">
        <f t="shared" si="674"/>
        <v>#DIV/0!</v>
      </c>
      <c r="AB474" s="53" t="e">
        <f t="shared" si="675"/>
        <v>#DIV/0!</v>
      </c>
      <c r="AC474" s="513"/>
      <c r="AD474" s="513"/>
      <c r="AE474" s="514"/>
      <c r="AF474" s="56" t="e">
        <f t="shared" si="676"/>
        <v>#DIV/0!</v>
      </c>
      <c r="AG474" s="53" t="e">
        <f t="shared" si="677"/>
        <v>#DIV/0!</v>
      </c>
      <c r="AH474" s="180"/>
      <c r="AI474" s="513"/>
      <c r="AJ474" s="514">
        <v>12500</v>
      </c>
      <c r="AK474" s="56">
        <f t="shared" si="678"/>
        <v>1</v>
      </c>
      <c r="AL474" s="53" t="e">
        <f t="shared" si="679"/>
        <v>#DIV/0!</v>
      </c>
      <c r="AM474" s="180"/>
      <c r="AN474" s="513"/>
      <c r="AO474" s="514"/>
      <c r="AP474" s="56" t="e">
        <f t="shared" si="680"/>
        <v>#DIV/0!</v>
      </c>
      <c r="AQ474" s="53" t="e">
        <f t="shared" si="681"/>
        <v>#DIV/0!</v>
      </c>
      <c r="AR474" s="180"/>
      <c r="AS474" s="514">
        <v>0</v>
      </c>
      <c r="AT474" s="513"/>
      <c r="AU474" s="56" t="e">
        <f t="shared" si="682"/>
        <v>#DIV/0!</v>
      </c>
      <c r="AV474" s="53" t="e">
        <f t="shared" si="683"/>
        <v>#DIV/0!</v>
      </c>
      <c r="AW474" s="181"/>
      <c r="AX474" s="514"/>
      <c r="AY474" s="514">
        <v>0</v>
      </c>
      <c r="AZ474" s="56" t="e">
        <f t="shared" si="684"/>
        <v>#DIV/0!</v>
      </c>
      <c r="BA474" s="53" t="e">
        <f t="shared" si="685"/>
        <v>#DIV/0!</v>
      </c>
      <c r="BB474" s="513"/>
      <c r="BC474" s="514"/>
      <c r="BD474" s="514"/>
      <c r="BE474" s="56" t="e">
        <f t="shared" si="686"/>
        <v>#DIV/0!</v>
      </c>
      <c r="BF474" s="53" t="e">
        <f t="shared" si="687"/>
        <v>#DIV/0!</v>
      </c>
      <c r="BG474" s="513"/>
      <c r="BH474" s="514"/>
      <c r="BI474" s="514"/>
      <c r="BJ474" s="56" t="e">
        <f t="shared" si="688"/>
        <v>#DIV/0!</v>
      </c>
      <c r="BK474" s="57">
        <f t="shared" si="689"/>
        <v>-1</v>
      </c>
      <c r="BL474" s="183">
        <f t="shared" ref="BL474:BL504" si="691">+D474+I474+N474+S474+X474+AC474+AH474+AM474+AR474+AW474+BB474+BG474</f>
        <v>11061.14</v>
      </c>
      <c r="BM474" s="184">
        <f t="shared" ref="BM474:BM504" si="692">+E474+J474+O474+T474+Y474+AD474+AI474+AN474+AS474+AX474+BC474+BH474</f>
        <v>0</v>
      </c>
      <c r="BN474" s="185">
        <f t="shared" ref="BN474:BN504" si="693">+F474+K474+P474+U474+Z474+AE474+AJ474+AO474+AT474+AY474+BD474+BI474</f>
        <v>25000</v>
      </c>
      <c r="BO474" s="59">
        <f t="shared" si="690"/>
        <v>1</v>
      </c>
    </row>
    <row r="475" spans="2:70" ht="15" outlineLevel="1" x14ac:dyDescent="0.2">
      <c r="B475" s="216" t="s">
        <v>72</v>
      </c>
      <c r="C475" s="41" t="e">
        <f t="shared" si="665"/>
        <v>#DIV/0!</v>
      </c>
      <c r="D475" s="565">
        <v>0</v>
      </c>
      <c r="E475" s="598">
        <v>0</v>
      </c>
      <c r="F475" s="565">
        <v>0</v>
      </c>
      <c r="G475" s="43" t="e">
        <f t="shared" si="666"/>
        <v>#DIV/0!</v>
      </c>
      <c r="H475" s="41" t="e">
        <f t="shared" si="667"/>
        <v>#DIV/0!</v>
      </c>
      <c r="I475" s="211">
        <v>0</v>
      </c>
      <c r="J475" s="211">
        <v>0</v>
      </c>
      <c r="K475" s="211">
        <v>0</v>
      </c>
      <c r="L475" s="43" t="e">
        <f t="shared" si="668"/>
        <v>#DIV/0!</v>
      </c>
      <c r="M475" s="41" t="e">
        <f t="shared" si="669"/>
        <v>#DIV/0!</v>
      </c>
      <c r="N475" s="211">
        <v>0</v>
      </c>
      <c r="O475" s="211">
        <v>0</v>
      </c>
      <c r="P475" s="211">
        <v>0</v>
      </c>
      <c r="Q475" s="43" t="e">
        <f t="shared" si="670"/>
        <v>#DIV/0!</v>
      </c>
      <c r="R475" s="41" t="e">
        <f t="shared" si="671"/>
        <v>#DIV/0!</v>
      </c>
      <c r="S475" s="211">
        <v>0</v>
      </c>
      <c r="T475" s="211">
        <v>0</v>
      </c>
      <c r="U475" s="210">
        <v>0</v>
      </c>
      <c r="V475" s="43" t="e">
        <f t="shared" si="672"/>
        <v>#DIV/0!</v>
      </c>
      <c r="W475" s="41" t="e">
        <f t="shared" si="673"/>
        <v>#DIV/0!</v>
      </c>
      <c r="X475" s="212">
        <v>0</v>
      </c>
      <c r="Y475" s="211">
        <v>0</v>
      </c>
      <c r="Z475" s="210">
        <v>0</v>
      </c>
      <c r="AA475" s="43" t="e">
        <f t="shared" si="674"/>
        <v>#DIV/0!</v>
      </c>
      <c r="AB475" s="41" t="e">
        <f t="shared" si="675"/>
        <v>#DIV/0!</v>
      </c>
      <c r="AC475" s="211">
        <v>0</v>
      </c>
      <c r="AD475" s="211">
        <v>0</v>
      </c>
      <c r="AE475" s="210">
        <v>0</v>
      </c>
      <c r="AF475" s="43" t="e">
        <f t="shared" si="676"/>
        <v>#DIV/0!</v>
      </c>
      <c r="AG475" s="41" t="e">
        <f t="shared" si="677"/>
        <v>#DIV/0!</v>
      </c>
      <c r="AH475" s="212">
        <v>0</v>
      </c>
      <c r="AI475" s="211">
        <v>0</v>
      </c>
      <c r="AJ475" s="210">
        <v>0</v>
      </c>
      <c r="AK475" s="43" t="e">
        <f t="shared" si="678"/>
        <v>#DIV/0!</v>
      </c>
      <c r="AL475" s="41" t="e">
        <f t="shared" si="679"/>
        <v>#DIV/0!</v>
      </c>
      <c r="AM475" s="212">
        <v>0</v>
      </c>
      <c r="AN475" s="211">
        <v>0</v>
      </c>
      <c r="AO475" s="210">
        <v>0</v>
      </c>
      <c r="AP475" s="43" t="e">
        <f t="shared" si="680"/>
        <v>#DIV/0!</v>
      </c>
      <c r="AQ475" s="41" t="e">
        <f t="shared" si="681"/>
        <v>#DIV/0!</v>
      </c>
      <c r="AR475" s="212">
        <v>0</v>
      </c>
      <c r="AS475" s="210">
        <v>0</v>
      </c>
      <c r="AT475" s="211"/>
      <c r="AU475" s="43" t="e">
        <f t="shared" si="682"/>
        <v>#DIV/0!</v>
      </c>
      <c r="AV475" s="41" t="e">
        <f t="shared" si="683"/>
        <v>#DIV/0!</v>
      </c>
      <c r="AW475" s="211">
        <v>0</v>
      </c>
      <c r="AX475" s="210">
        <v>0</v>
      </c>
      <c r="AY475" s="210">
        <v>0</v>
      </c>
      <c r="AZ475" s="43" t="e">
        <f t="shared" si="684"/>
        <v>#DIV/0!</v>
      </c>
      <c r="BA475" s="41" t="e">
        <f t="shared" si="685"/>
        <v>#DIV/0!</v>
      </c>
      <c r="BB475" s="211">
        <v>0</v>
      </c>
      <c r="BC475" s="210">
        <v>0</v>
      </c>
      <c r="BD475" s="210">
        <v>0</v>
      </c>
      <c r="BE475" s="43" t="e">
        <f t="shared" si="686"/>
        <v>#DIV/0!</v>
      </c>
      <c r="BF475" s="41" t="e">
        <f t="shared" si="687"/>
        <v>#DIV/0!</v>
      </c>
      <c r="BG475" s="211">
        <v>0</v>
      </c>
      <c r="BH475" s="210"/>
      <c r="BI475" s="210"/>
      <c r="BJ475" s="43" t="e">
        <f t="shared" si="688"/>
        <v>#DIV/0!</v>
      </c>
      <c r="BK475" s="45" t="e">
        <f t="shared" si="689"/>
        <v>#DIV/0!</v>
      </c>
      <c r="BL475" s="213">
        <f t="shared" si="691"/>
        <v>0</v>
      </c>
      <c r="BM475" s="214">
        <f t="shared" si="692"/>
        <v>0</v>
      </c>
      <c r="BN475" s="215">
        <f t="shared" si="693"/>
        <v>0</v>
      </c>
      <c r="BO475" s="49" t="e">
        <f t="shared" si="690"/>
        <v>#DIV/0!</v>
      </c>
    </row>
    <row r="476" spans="2:70" ht="15" outlineLevel="1" x14ac:dyDescent="0.2">
      <c r="B476" s="216" t="s">
        <v>73</v>
      </c>
      <c r="C476" s="41" t="e">
        <f t="shared" si="665"/>
        <v>#DIV/0!</v>
      </c>
      <c r="D476" s="565">
        <v>0</v>
      </c>
      <c r="E476" s="598">
        <v>0</v>
      </c>
      <c r="F476" s="565">
        <v>0</v>
      </c>
      <c r="G476" s="43" t="e">
        <f t="shared" si="666"/>
        <v>#DIV/0!</v>
      </c>
      <c r="H476" s="41" t="e">
        <f t="shared" si="667"/>
        <v>#DIV/0!</v>
      </c>
      <c r="I476" s="211">
        <v>0</v>
      </c>
      <c r="J476" s="211">
        <v>0</v>
      </c>
      <c r="K476" s="211">
        <v>0</v>
      </c>
      <c r="L476" s="43" t="e">
        <f t="shared" si="668"/>
        <v>#DIV/0!</v>
      </c>
      <c r="M476" s="41" t="e">
        <f t="shared" si="669"/>
        <v>#DIV/0!</v>
      </c>
      <c r="N476" s="211">
        <v>0</v>
      </c>
      <c r="O476" s="211">
        <v>0</v>
      </c>
      <c r="P476" s="211">
        <v>0</v>
      </c>
      <c r="Q476" s="43" t="e">
        <f t="shared" si="670"/>
        <v>#DIV/0!</v>
      </c>
      <c r="R476" s="41" t="e">
        <f t="shared" si="671"/>
        <v>#DIV/0!</v>
      </c>
      <c r="S476" s="211">
        <v>0</v>
      </c>
      <c r="T476" s="211">
        <v>0</v>
      </c>
      <c r="U476" s="210">
        <v>0</v>
      </c>
      <c r="V476" s="43" t="e">
        <f t="shared" si="672"/>
        <v>#DIV/0!</v>
      </c>
      <c r="W476" s="41" t="e">
        <f t="shared" si="673"/>
        <v>#DIV/0!</v>
      </c>
      <c r="X476" s="212">
        <v>0</v>
      </c>
      <c r="Y476" s="211">
        <v>0</v>
      </c>
      <c r="Z476" s="210">
        <v>0</v>
      </c>
      <c r="AA476" s="43" t="e">
        <f t="shared" si="674"/>
        <v>#DIV/0!</v>
      </c>
      <c r="AB476" s="41" t="e">
        <f t="shared" si="675"/>
        <v>#DIV/0!</v>
      </c>
      <c r="AC476" s="211">
        <v>0</v>
      </c>
      <c r="AD476" s="211">
        <v>0</v>
      </c>
      <c r="AE476" s="210">
        <v>0</v>
      </c>
      <c r="AF476" s="43" t="e">
        <f t="shared" si="676"/>
        <v>#DIV/0!</v>
      </c>
      <c r="AG476" s="41" t="e">
        <f t="shared" si="677"/>
        <v>#DIV/0!</v>
      </c>
      <c r="AH476" s="212">
        <v>0</v>
      </c>
      <c r="AI476" s="211">
        <v>0</v>
      </c>
      <c r="AJ476" s="210">
        <v>0</v>
      </c>
      <c r="AK476" s="43" t="e">
        <f t="shared" si="678"/>
        <v>#DIV/0!</v>
      </c>
      <c r="AL476" s="41" t="e">
        <f t="shared" si="679"/>
        <v>#DIV/0!</v>
      </c>
      <c r="AM476" s="212">
        <v>0</v>
      </c>
      <c r="AN476" s="211">
        <v>0</v>
      </c>
      <c r="AO476" s="210">
        <v>0</v>
      </c>
      <c r="AP476" s="43" t="e">
        <f t="shared" si="680"/>
        <v>#DIV/0!</v>
      </c>
      <c r="AQ476" s="41" t="e">
        <f t="shared" si="681"/>
        <v>#DIV/0!</v>
      </c>
      <c r="AR476" s="212">
        <v>0</v>
      </c>
      <c r="AS476" s="210">
        <v>0</v>
      </c>
      <c r="AT476" s="211"/>
      <c r="AU476" s="43" t="e">
        <f t="shared" si="682"/>
        <v>#DIV/0!</v>
      </c>
      <c r="AV476" s="41" t="e">
        <f t="shared" si="683"/>
        <v>#DIV/0!</v>
      </c>
      <c r="AW476" s="211">
        <v>0</v>
      </c>
      <c r="AX476" s="210">
        <v>0</v>
      </c>
      <c r="AY476" s="210">
        <v>0</v>
      </c>
      <c r="AZ476" s="43" t="e">
        <f t="shared" si="684"/>
        <v>#DIV/0!</v>
      </c>
      <c r="BA476" s="41" t="e">
        <f t="shared" si="685"/>
        <v>#DIV/0!</v>
      </c>
      <c r="BB476" s="211">
        <v>0</v>
      </c>
      <c r="BC476" s="210">
        <v>0</v>
      </c>
      <c r="BD476" s="210">
        <v>0</v>
      </c>
      <c r="BE476" s="43" t="e">
        <f t="shared" si="686"/>
        <v>#DIV/0!</v>
      </c>
      <c r="BF476" s="41" t="e">
        <f t="shared" si="687"/>
        <v>#DIV/0!</v>
      </c>
      <c r="BG476" s="211">
        <v>0</v>
      </c>
      <c r="BH476" s="210"/>
      <c r="BI476" s="210"/>
      <c r="BJ476" s="43" t="e">
        <f t="shared" si="688"/>
        <v>#DIV/0!</v>
      </c>
      <c r="BK476" s="45" t="e">
        <f t="shared" si="689"/>
        <v>#DIV/0!</v>
      </c>
      <c r="BL476" s="213">
        <f t="shared" si="691"/>
        <v>0</v>
      </c>
      <c r="BM476" s="214">
        <f t="shared" si="692"/>
        <v>0</v>
      </c>
      <c r="BN476" s="215">
        <f t="shared" si="693"/>
        <v>0</v>
      </c>
      <c r="BO476" s="49" t="e">
        <f t="shared" si="690"/>
        <v>#DIV/0!</v>
      </c>
    </row>
    <row r="477" spans="2:70" ht="15" outlineLevel="1" x14ac:dyDescent="0.2">
      <c r="B477" s="216" t="s">
        <v>76</v>
      </c>
      <c r="C477" s="41" t="e">
        <f t="shared" si="665"/>
        <v>#DIV/0!</v>
      </c>
      <c r="D477" s="696">
        <f>+SUM(D478:D482)</f>
        <v>0</v>
      </c>
      <c r="E477" s="598">
        <v>0</v>
      </c>
      <c r="F477" s="565">
        <v>0</v>
      </c>
      <c r="G477" s="43" t="e">
        <f t="shared" si="666"/>
        <v>#DIV/0!</v>
      </c>
      <c r="H477" s="41" t="e">
        <f t="shared" si="667"/>
        <v>#DIV/0!</v>
      </c>
      <c r="I477" s="211">
        <v>0</v>
      </c>
      <c r="J477" s="211">
        <v>0</v>
      </c>
      <c r="K477" s="211">
        <v>0</v>
      </c>
      <c r="L477" s="43" t="e">
        <f t="shared" si="668"/>
        <v>#DIV/0!</v>
      </c>
      <c r="M477" s="41" t="e">
        <f t="shared" si="669"/>
        <v>#DIV/0!</v>
      </c>
      <c r="N477" s="211">
        <v>0</v>
      </c>
      <c r="O477" s="211">
        <v>0</v>
      </c>
      <c r="P477" s="211">
        <v>0</v>
      </c>
      <c r="Q477" s="43" t="e">
        <f t="shared" si="670"/>
        <v>#DIV/0!</v>
      </c>
      <c r="R477" s="41" t="e">
        <f t="shared" si="671"/>
        <v>#DIV/0!</v>
      </c>
      <c r="S477" s="211">
        <v>0</v>
      </c>
      <c r="T477" s="211">
        <v>0</v>
      </c>
      <c r="U477" s="210">
        <v>0</v>
      </c>
      <c r="V477" s="43" t="e">
        <f t="shared" si="672"/>
        <v>#DIV/0!</v>
      </c>
      <c r="W477" s="41" t="e">
        <f t="shared" si="673"/>
        <v>#DIV/0!</v>
      </c>
      <c r="X477" s="212">
        <v>0</v>
      </c>
      <c r="Y477" s="211">
        <v>0</v>
      </c>
      <c r="Z477" s="210">
        <v>0</v>
      </c>
      <c r="AA477" s="43" t="e">
        <f t="shared" si="674"/>
        <v>#DIV/0!</v>
      </c>
      <c r="AB477" s="41" t="e">
        <f t="shared" si="675"/>
        <v>#DIV/0!</v>
      </c>
      <c r="AC477" s="211">
        <v>0</v>
      </c>
      <c r="AD477" s="211">
        <v>0</v>
      </c>
      <c r="AE477" s="210">
        <v>0</v>
      </c>
      <c r="AF477" s="43" t="e">
        <f t="shared" si="676"/>
        <v>#DIV/0!</v>
      </c>
      <c r="AG477" s="41" t="e">
        <f t="shared" si="677"/>
        <v>#DIV/0!</v>
      </c>
      <c r="AH477" s="212">
        <v>0</v>
      </c>
      <c r="AI477" s="211">
        <v>0</v>
      </c>
      <c r="AJ477" s="210">
        <v>0</v>
      </c>
      <c r="AK477" s="43" t="e">
        <f t="shared" si="678"/>
        <v>#DIV/0!</v>
      </c>
      <c r="AL477" s="41" t="e">
        <f t="shared" si="679"/>
        <v>#DIV/0!</v>
      </c>
      <c r="AM477" s="212">
        <v>0</v>
      </c>
      <c r="AN477" s="211">
        <v>0</v>
      </c>
      <c r="AO477" s="210">
        <v>0</v>
      </c>
      <c r="AP477" s="43" t="e">
        <f t="shared" si="680"/>
        <v>#DIV/0!</v>
      </c>
      <c r="AQ477" s="41" t="e">
        <f t="shared" si="681"/>
        <v>#DIV/0!</v>
      </c>
      <c r="AR477" s="212">
        <v>0</v>
      </c>
      <c r="AS477" s="210">
        <v>0</v>
      </c>
      <c r="AT477" s="211">
        <v>0</v>
      </c>
      <c r="AU477" s="43" t="e">
        <f t="shared" si="682"/>
        <v>#DIV/0!</v>
      </c>
      <c r="AV477" s="41" t="e">
        <f t="shared" si="683"/>
        <v>#DIV/0!</v>
      </c>
      <c r="AW477" s="211">
        <v>0</v>
      </c>
      <c r="AX477" s="210">
        <v>0</v>
      </c>
      <c r="AY477" s="210">
        <v>0</v>
      </c>
      <c r="AZ477" s="43" t="e">
        <f t="shared" si="684"/>
        <v>#DIV/0!</v>
      </c>
      <c r="BA477" s="41" t="e">
        <f t="shared" si="685"/>
        <v>#DIV/0!</v>
      </c>
      <c r="BB477" s="211">
        <v>0</v>
      </c>
      <c r="BC477" s="210">
        <v>0</v>
      </c>
      <c r="BD477" s="210">
        <v>0</v>
      </c>
      <c r="BE477" s="43" t="e">
        <f t="shared" si="686"/>
        <v>#DIV/0!</v>
      </c>
      <c r="BF477" s="41" t="e">
        <f t="shared" si="687"/>
        <v>#DIV/0!</v>
      </c>
      <c r="BG477" s="211">
        <v>0</v>
      </c>
      <c r="BH477" s="210">
        <v>0</v>
      </c>
      <c r="BI477" s="210">
        <v>0</v>
      </c>
      <c r="BJ477" s="43" t="e">
        <f t="shared" si="688"/>
        <v>#DIV/0!</v>
      </c>
      <c r="BK477" s="45" t="e">
        <f t="shared" si="689"/>
        <v>#DIV/0!</v>
      </c>
      <c r="BL477" s="213">
        <f t="shared" si="691"/>
        <v>0</v>
      </c>
      <c r="BM477" s="214">
        <f t="shared" si="692"/>
        <v>0</v>
      </c>
      <c r="BN477" s="215">
        <f t="shared" si="693"/>
        <v>0</v>
      </c>
      <c r="BO477" s="49" t="e">
        <f t="shared" si="690"/>
        <v>#DIV/0!</v>
      </c>
    </row>
    <row r="478" spans="2:70" s="217" customFormat="1" ht="13.5" customHeight="1" outlineLevel="2" x14ac:dyDescent="0.2">
      <c r="B478" s="152" t="s">
        <v>150</v>
      </c>
      <c r="C478" s="41" t="e">
        <f t="shared" si="665"/>
        <v>#DIV/0!</v>
      </c>
      <c r="D478" s="589">
        <v>0</v>
      </c>
      <c r="E478" s="624">
        <v>0</v>
      </c>
      <c r="F478" s="589">
        <v>0</v>
      </c>
      <c r="G478" s="43" t="e">
        <f t="shared" si="666"/>
        <v>#DIV/0!</v>
      </c>
      <c r="H478" s="41" t="e">
        <f t="shared" si="667"/>
        <v>#DIV/0!</v>
      </c>
      <c r="I478" s="515"/>
      <c r="J478" s="515"/>
      <c r="K478" s="515"/>
      <c r="L478" s="43" t="e">
        <f t="shared" si="668"/>
        <v>#DIV/0!</v>
      </c>
      <c r="M478" s="41" t="e">
        <f t="shared" si="669"/>
        <v>#DIV/0!</v>
      </c>
      <c r="N478" s="515"/>
      <c r="O478" s="515"/>
      <c r="P478" s="515"/>
      <c r="Q478" s="43" t="e">
        <f t="shared" si="670"/>
        <v>#DIV/0!</v>
      </c>
      <c r="R478" s="41" t="e">
        <f t="shared" si="671"/>
        <v>#DIV/0!</v>
      </c>
      <c r="S478" s="515"/>
      <c r="T478" s="515"/>
      <c r="U478" s="516"/>
      <c r="V478" s="43" t="e">
        <f t="shared" si="672"/>
        <v>#DIV/0!</v>
      </c>
      <c r="W478" s="41" t="e">
        <f t="shared" si="673"/>
        <v>#DIV/0!</v>
      </c>
      <c r="X478" s="517"/>
      <c r="Y478" s="515"/>
      <c r="Z478" s="516"/>
      <c r="AA478" s="43" t="e">
        <f t="shared" si="674"/>
        <v>#DIV/0!</v>
      </c>
      <c r="AB478" s="41" t="e">
        <f t="shared" si="675"/>
        <v>#DIV/0!</v>
      </c>
      <c r="AC478" s="515"/>
      <c r="AD478" s="515"/>
      <c r="AE478" s="516"/>
      <c r="AF478" s="43" t="e">
        <f t="shared" si="676"/>
        <v>#DIV/0!</v>
      </c>
      <c r="AG478" s="41" t="e">
        <f t="shared" si="677"/>
        <v>#DIV/0!</v>
      </c>
      <c r="AH478" s="517"/>
      <c r="AI478" s="515"/>
      <c r="AJ478" s="516"/>
      <c r="AK478" s="43" t="e">
        <f t="shared" si="678"/>
        <v>#DIV/0!</v>
      </c>
      <c r="AL478" s="41" t="e">
        <f t="shared" si="679"/>
        <v>#DIV/0!</v>
      </c>
      <c r="AM478" s="517"/>
      <c r="AN478" s="515"/>
      <c r="AO478" s="516"/>
      <c r="AP478" s="43" t="e">
        <f t="shared" si="680"/>
        <v>#DIV/0!</v>
      </c>
      <c r="AQ478" s="41" t="e">
        <f t="shared" si="681"/>
        <v>#DIV/0!</v>
      </c>
      <c r="AR478" s="517"/>
      <c r="AS478" s="516"/>
      <c r="AT478" s="515"/>
      <c r="AU478" s="43" t="e">
        <f t="shared" si="682"/>
        <v>#DIV/0!</v>
      </c>
      <c r="AV478" s="41" t="e">
        <f t="shared" si="683"/>
        <v>#DIV/0!</v>
      </c>
      <c r="AW478" s="518"/>
      <c r="AX478" s="516"/>
      <c r="AY478" s="516"/>
      <c r="AZ478" s="43" t="e">
        <f t="shared" si="684"/>
        <v>#DIV/0!</v>
      </c>
      <c r="BA478" s="41" t="e">
        <f t="shared" si="685"/>
        <v>#DIV/0!</v>
      </c>
      <c r="BB478" s="515"/>
      <c r="BC478" s="516"/>
      <c r="BD478" s="516"/>
      <c r="BE478" s="43" t="e">
        <f t="shared" si="686"/>
        <v>#DIV/0!</v>
      </c>
      <c r="BF478" s="41" t="e">
        <f t="shared" si="687"/>
        <v>#DIV/0!</v>
      </c>
      <c r="BG478" s="515"/>
      <c r="BH478" s="516"/>
      <c r="BI478" s="516"/>
      <c r="BJ478" s="43" t="e">
        <f t="shared" si="688"/>
        <v>#DIV/0!</v>
      </c>
      <c r="BK478" s="45" t="e">
        <f t="shared" si="689"/>
        <v>#DIV/0!</v>
      </c>
      <c r="BL478" s="364">
        <f t="shared" si="691"/>
        <v>0</v>
      </c>
      <c r="BM478" s="365">
        <f t="shared" si="692"/>
        <v>0</v>
      </c>
      <c r="BN478" s="366">
        <f t="shared" si="693"/>
        <v>0</v>
      </c>
      <c r="BO478" s="49" t="e">
        <f t="shared" si="690"/>
        <v>#DIV/0!</v>
      </c>
    </row>
    <row r="479" spans="2:70" s="217" customFormat="1" ht="15" outlineLevel="2" x14ac:dyDescent="0.2">
      <c r="B479" s="152" t="s">
        <v>151</v>
      </c>
      <c r="C479" s="41" t="e">
        <f t="shared" si="665"/>
        <v>#DIV/0!</v>
      </c>
      <c r="D479" s="578">
        <v>0</v>
      </c>
      <c r="E479" s="612">
        <v>0</v>
      </c>
      <c r="F479" s="578">
        <v>0</v>
      </c>
      <c r="G479" s="43" t="e">
        <f t="shared" si="666"/>
        <v>#DIV/0!</v>
      </c>
      <c r="H479" s="41" t="e">
        <f t="shared" si="667"/>
        <v>#DIV/0!</v>
      </c>
      <c r="I479" s="500"/>
      <c r="J479" s="500"/>
      <c r="K479" s="500"/>
      <c r="L479" s="43" t="e">
        <f t="shared" si="668"/>
        <v>#DIV/0!</v>
      </c>
      <c r="M479" s="41" t="e">
        <f t="shared" si="669"/>
        <v>#DIV/0!</v>
      </c>
      <c r="N479" s="500"/>
      <c r="O479" s="500"/>
      <c r="P479" s="500"/>
      <c r="Q479" s="43" t="e">
        <f t="shared" si="670"/>
        <v>#DIV/0!</v>
      </c>
      <c r="R479" s="41" t="e">
        <f t="shared" si="671"/>
        <v>#DIV/0!</v>
      </c>
      <c r="S479" s="500"/>
      <c r="T479" s="500"/>
      <c r="U479" s="499"/>
      <c r="V479" s="43" t="e">
        <f t="shared" si="672"/>
        <v>#DIV/0!</v>
      </c>
      <c r="W479" s="41" t="e">
        <f t="shared" si="673"/>
        <v>#DIV/0!</v>
      </c>
      <c r="X479" s="245"/>
      <c r="Y479" s="500"/>
      <c r="Z479" s="499"/>
      <c r="AA479" s="43" t="e">
        <f t="shared" si="674"/>
        <v>#DIV/0!</v>
      </c>
      <c r="AB479" s="41" t="e">
        <f t="shared" si="675"/>
        <v>#DIV/0!</v>
      </c>
      <c r="AC479" s="500"/>
      <c r="AD479" s="500"/>
      <c r="AE479" s="499"/>
      <c r="AF479" s="43" t="e">
        <f t="shared" si="676"/>
        <v>#DIV/0!</v>
      </c>
      <c r="AG479" s="41" t="e">
        <f t="shared" si="677"/>
        <v>#DIV/0!</v>
      </c>
      <c r="AH479" s="245"/>
      <c r="AI479" s="500"/>
      <c r="AJ479" s="499"/>
      <c r="AK479" s="43" t="e">
        <f t="shared" si="678"/>
        <v>#DIV/0!</v>
      </c>
      <c r="AL479" s="41" t="e">
        <f t="shared" si="679"/>
        <v>#DIV/0!</v>
      </c>
      <c r="AM479" s="245"/>
      <c r="AN479" s="500"/>
      <c r="AO479" s="499"/>
      <c r="AP479" s="43" t="e">
        <f t="shared" si="680"/>
        <v>#DIV/0!</v>
      </c>
      <c r="AQ479" s="41" t="e">
        <f t="shared" si="681"/>
        <v>#DIV/0!</v>
      </c>
      <c r="AR479" s="245"/>
      <c r="AS479" s="499"/>
      <c r="AT479" s="500"/>
      <c r="AU479" s="43" t="e">
        <f t="shared" si="682"/>
        <v>#DIV/0!</v>
      </c>
      <c r="AV479" s="41" t="e">
        <f t="shared" si="683"/>
        <v>#DIV/0!</v>
      </c>
      <c r="AW479" s="246"/>
      <c r="AX479" s="499"/>
      <c r="AY479" s="499"/>
      <c r="AZ479" s="43" t="e">
        <f t="shared" si="684"/>
        <v>#DIV/0!</v>
      </c>
      <c r="BA479" s="41" t="e">
        <f t="shared" si="685"/>
        <v>#DIV/0!</v>
      </c>
      <c r="BB479" s="500"/>
      <c r="BC479" s="499"/>
      <c r="BD479" s="499"/>
      <c r="BE479" s="43" t="e">
        <f t="shared" si="686"/>
        <v>#DIV/0!</v>
      </c>
      <c r="BF479" s="41" t="e">
        <f t="shared" si="687"/>
        <v>#DIV/0!</v>
      </c>
      <c r="BG479" s="500"/>
      <c r="BH479" s="499"/>
      <c r="BI479" s="499"/>
      <c r="BJ479" s="43" t="e">
        <f t="shared" si="688"/>
        <v>#DIV/0!</v>
      </c>
      <c r="BK479" s="45" t="e">
        <f t="shared" si="689"/>
        <v>#DIV/0!</v>
      </c>
      <c r="BL479" s="247">
        <f t="shared" si="691"/>
        <v>0</v>
      </c>
      <c r="BM479" s="248">
        <f t="shared" si="692"/>
        <v>0</v>
      </c>
      <c r="BN479" s="249">
        <f t="shared" si="693"/>
        <v>0</v>
      </c>
      <c r="BO479" s="49" t="e">
        <f t="shared" si="690"/>
        <v>#DIV/0!</v>
      </c>
    </row>
    <row r="480" spans="2:70" s="217" customFormat="1" ht="15" outlineLevel="2" x14ac:dyDescent="0.2">
      <c r="B480" s="152" t="s">
        <v>152</v>
      </c>
      <c r="C480" s="41" t="e">
        <f t="shared" si="665"/>
        <v>#DIV/0!</v>
      </c>
      <c r="D480" s="578">
        <v>0</v>
      </c>
      <c r="E480" s="612">
        <v>0</v>
      </c>
      <c r="F480" s="578">
        <v>0</v>
      </c>
      <c r="G480" s="43" t="e">
        <f t="shared" si="666"/>
        <v>#DIV/0!</v>
      </c>
      <c r="H480" s="41" t="e">
        <f t="shared" si="667"/>
        <v>#DIV/0!</v>
      </c>
      <c r="I480" s="500"/>
      <c r="J480" s="500"/>
      <c r="K480" s="500"/>
      <c r="L480" s="43" t="e">
        <f t="shared" si="668"/>
        <v>#DIV/0!</v>
      </c>
      <c r="M480" s="41" t="e">
        <f t="shared" si="669"/>
        <v>#DIV/0!</v>
      </c>
      <c r="N480" s="500"/>
      <c r="O480" s="500"/>
      <c r="P480" s="500"/>
      <c r="Q480" s="43" t="e">
        <f t="shared" si="670"/>
        <v>#DIV/0!</v>
      </c>
      <c r="R480" s="41" t="e">
        <f t="shared" si="671"/>
        <v>#DIV/0!</v>
      </c>
      <c r="S480" s="500"/>
      <c r="T480" s="500"/>
      <c r="U480" s="499"/>
      <c r="V480" s="43" t="e">
        <f t="shared" si="672"/>
        <v>#DIV/0!</v>
      </c>
      <c r="W480" s="41" t="e">
        <f t="shared" si="673"/>
        <v>#DIV/0!</v>
      </c>
      <c r="X480" s="245"/>
      <c r="Y480" s="500"/>
      <c r="Z480" s="499"/>
      <c r="AA480" s="43" t="e">
        <f t="shared" si="674"/>
        <v>#DIV/0!</v>
      </c>
      <c r="AB480" s="41" t="e">
        <f t="shared" si="675"/>
        <v>#DIV/0!</v>
      </c>
      <c r="AC480" s="500"/>
      <c r="AD480" s="500"/>
      <c r="AE480" s="499"/>
      <c r="AF480" s="43" t="e">
        <f t="shared" si="676"/>
        <v>#DIV/0!</v>
      </c>
      <c r="AG480" s="41" t="e">
        <f t="shared" si="677"/>
        <v>#DIV/0!</v>
      </c>
      <c r="AH480" s="245"/>
      <c r="AI480" s="500"/>
      <c r="AJ480" s="499"/>
      <c r="AK480" s="43" t="e">
        <f t="shared" si="678"/>
        <v>#DIV/0!</v>
      </c>
      <c r="AL480" s="41" t="e">
        <f t="shared" si="679"/>
        <v>#DIV/0!</v>
      </c>
      <c r="AM480" s="245"/>
      <c r="AN480" s="500"/>
      <c r="AO480" s="499"/>
      <c r="AP480" s="43" t="e">
        <f t="shared" si="680"/>
        <v>#DIV/0!</v>
      </c>
      <c r="AQ480" s="41" t="e">
        <f t="shared" si="681"/>
        <v>#DIV/0!</v>
      </c>
      <c r="AR480" s="245"/>
      <c r="AS480" s="499"/>
      <c r="AT480" s="500"/>
      <c r="AU480" s="43" t="e">
        <f t="shared" si="682"/>
        <v>#DIV/0!</v>
      </c>
      <c r="AV480" s="41" t="e">
        <f t="shared" si="683"/>
        <v>#DIV/0!</v>
      </c>
      <c r="AW480" s="246"/>
      <c r="AX480" s="499"/>
      <c r="AY480" s="499"/>
      <c r="AZ480" s="43" t="e">
        <f t="shared" si="684"/>
        <v>#DIV/0!</v>
      </c>
      <c r="BA480" s="41" t="e">
        <f t="shared" si="685"/>
        <v>#DIV/0!</v>
      </c>
      <c r="BB480" s="500"/>
      <c r="BC480" s="499"/>
      <c r="BD480" s="499"/>
      <c r="BE480" s="43" t="e">
        <f t="shared" si="686"/>
        <v>#DIV/0!</v>
      </c>
      <c r="BF480" s="41" t="e">
        <f t="shared" si="687"/>
        <v>#DIV/0!</v>
      </c>
      <c r="BG480" s="500"/>
      <c r="BH480" s="499"/>
      <c r="BI480" s="499"/>
      <c r="BJ480" s="43" t="e">
        <f t="shared" si="688"/>
        <v>#DIV/0!</v>
      </c>
      <c r="BK480" s="45" t="e">
        <f t="shared" si="689"/>
        <v>#DIV/0!</v>
      </c>
      <c r="BL480" s="247">
        <f t="shared" si="691"/>
        <v>0</v>
      </c>
      <c r="BM480" s="248">
        <f t="shared" si="692"/>
        <v>0</v>
      </c>
      <c r="BN480" s="249">
        <f t="shared" si="693"/>
        <v>0</v>
      </c>
      <c r="BO480" s="49" t="e">
        <f t="shared" si="690"/>
        <v>#DIV/0!</v>
      </c>
    </row>
    <row r="481" spans="2:71" s="217" customFormat="1" ht="15" outlineLevel="2" x14ac:dyDescent="0.2">
      <c r="B481" s="519" t="s">
        <v>153</v>
      </c>
      <c r="C481" s="41" t="e">
        <f t="shared" si="665"/>
        <v>#DIV/0!</v>
      </c>
      <c r="D481" s="578">
        <v>0</v>
      </c>
      <c r="E481" s="612">
        <v>0</v>
      </c>
      <c r="F481" s="578">
        <v>0</v>
      </c>
      <c r="G481" s="43" t="e">
        <f t="shared" si="666"/>
        <v>#DIV/0!</v>
      </c>
      <c r="H481" s="41" t="e">
        <f t="shared" si="667"/>
        <v>#DIV/0!</v>
      </c>
      <c r="I481" s="500"/>
      <c r="J481" s="500"/>
      <c r="K481" s="500"/>
      <c r="L481" s="43" t="e">
        <f t="shared" si="668"/>
        <v>#DIV/0!</v>
      </c>
      <c r="M481" s="41" t="e">
        <f t="shared" si="669"/>
        <v>#DIV/0!</v>
      </c>
      <c r="N481" s="500"/>
      <c r="O481" s="500"/>
      <c r="P481" s="500"/>
      <c r="Q481" s="43" t="e">
        <f t="shared" si="670"/>
        <v>#DIV/0!</v>
      </c>
      <c r="R481" s="41" t="e">
        <f t="shared" si="671"/>
        <v>#DIV/0!</v>
      </c>
      <c r="S481" s="500"/>
      <c r="T481" s="500"/>
      <c r="U481" s="499"/>
      <c r="V481" s="43" t="e">
        <f t="shared" si="672"/>
        <v>#DIV/0!</v>
      </c>
      <c r="W481" s="41" t="e">
        <f t="shared" si="673"/>
        <v>#DIV/0!</v>
      </c>
      <c r="X481" s="245"/>
      <c r="Y481" s="500"/>
      <c r="Z481" s="499"/>
      <c r="AA481" s="43" t="e">
        <f t="shared" si="674"/>
        <v>#DIV/0!</v>
      </c>
      <c r="AB481" s="41" t="e">
        <f t="shared" si="675"/>
        <v>#DIV/0!</v>
      </c>
      <c r="AC481" s="500"/>
      <c r="AD481" s="500"/>
      <c r="AE481" s="499"/>
      <c r="AF481" s="43" t="e">
        <f t="shared" si="676"/>
        <v>#DIV/0!</v>
      </c>
      <c r="AG481" s="41" t="e">
        <f t="shared" si="677"/>
        <v>#DIV/0!</v>
      </c>
      <c r="AH481" s="245"/>
      <c r="AI481" s="500"/>
      <c r="AJ481" s="499"/>
      <c r="AK481" s="43" t="e">
        <f t="shared" si="678"/>
        <v>#DIV/0!</v>
      </c>
      <c r="AL481" s="41" t="e">
        <f t="shared" si="679"/>
        <v>#DIV/0!</v>
      </c>
      <c r="AM481" s="245"/>
      <c r="AN481" s="500"/>
      <c r="AO481" s="499"/>
      <c r="AP481" s="43" t="e">
        <f t="shared" si="680"/>
        <v>#DIV/0!</v>
      </c>
      <c r="AQ481" s="41" t="e">
        <f t="shared" si="681"/>
        <v>#DIV/0!</v>
      </c>
      <c r="AR481" s="245"/>
      <c r="AS481" s="499"/>
      <c r="AT481" s="500"/>
      <c r="AU481" s="43" t="e">
        <f t="shared" si="682"/>
        <v>#DIV/0!</v>
      </c>
      <c r="AV481" s="41" t="e">
        <f t="shared" si="683"/>
        <v>#DIV/0!</v>
      </c>
      <c r="AW481" s="246"/>
      <c r="AX481" s="499"/>
      <c r="AY481" s="499"/>
      <c r="AZ481" s="43" t="e">
        <f t="shared" si="684"/>
        <v>#DIV/0!</v>
      </c>
      <c r="BA481" s="41" t="e">
        <f t="shared" si="685"/>
        <v>#DIV/0!</v>
      </c>
      <c r="BB481" s="500"/>
      <c r="BC481" s="499"/>
      <c r="BD481" s="499"/>
      <c r="BE481" s="43" t="e">
        <f t="shared" si="686"/>
        <v>#DIV/0!</v>
      </c>
      <c r="BF481" s="41" t="e">
        <f t="shared" si="687"/>
        <v>#DIV/0!</v>
      </c>
      <c r="BG481" s="500"/>
      <c r="BH481" s="499"/>
      <c r="BI481" s="499"/>
      <c r="BJ481" s="43" t="e">
        <f t="shared" si="688"/>
        <v>#DIV/0!</v>
      </c>
      <c r="BK481" s="45" t="e">
        <f t="shared" si="689"/>
        <v>#DIV/0!</v>
      </c>
      <c r="BL481" s="247">
        <f t="shared" si="691"/>
        <v>0</v>
      </c>
      <c r="BM481" s="248">
        <f t="shared" si="692"/>
        <v>0</v>
      </c>
      <c r="BN481" s="249">
        <f t="shared" si="693"/>
        <v>0</v>
      </c>
      <c r="BO481" s="49" t="e">
        <f t="shared" si="690"/>
        <v>#DIV/0!</v>
      </c>
    </row>
    <row r="482" spans="2:71" s="217" customFormat="1" ht="15" outlineLevel="2" x14ac:dyDescent="0.2">
      <c r="B482" s="519" t="s">
        <v>153</v>
      </c>
      <c r="C482" s="41" t="e">
        <f t="shared" si="665"/>
        <v>#DIV/0!</v>
      </c>
      <c r="D482" s="578">
        <v>0</v>
      </c>
      <c r="E482" s="612">
        <v>0</v>
      </c>
      <c r="F482" s="578">
        <v>0</v>
      </c>
      <c r="G482" s="43" t="e">
        <f t="shared" si="666"/>
        <v>#DIV/0!</v>
      </c>
      <c r="H482" s="41" t="e">
        <f t="shared" si="667"/>
        <v>#DIV/0!</v>
      </c>
      <c r="I482" s="500"/>
      <c r="J482" s="500"/>
      <c r="K482" s="500"/>
      <c r="L482" s="43" t="e">
        <f t="shared" si="668"/>
        <v>#DIV/0!</v>
      </c>
      <c r="M482" s="41" t="e">
        <f t="shared" si="669"/>
        <v>#DIV/0!</v>
      </c>
      <c r="N482" s="500"/>
      <c r="O482" s="500"/>
      <c r="P482" s="500"/>
      <c r="Q482" s="43" t="e">
        <f t="shared" si="670"/>
        <v>#DIV/0!</v>
      </c>
      <c r="R482" s="41" t="e">
        <f t="shared" si="671"/>
        <v>#DIV/0!</v>
      </c>
      <c r="S482" s="500"/>
      <c r="T482" s="500"/>
      <c r="U482" s="499"/>
      <c r="V482" s="43" t="e">
        <f t="shared" si="672"/>
        <v>#DIV/0!</v>
      </c>
      <c r="W482" s="41" t="e">
        <f t="shared" si="673"/>
        <v>#DIV/0!</v>
      </c>
      <c r="X482" s="245"/>
      <c r="Y482" s="500"/>
      <c r="Z482" s="499"/>
      <c r="AA482" s="43" t="e">
        <f t="shared" si="674"/>
        <v>#DIV/0!</v>
      </c>
      <c r="AB482" s="41" t="e">
        <f t="shared" si="675"/>
        <v>#DIV/0!</v>
      </c>
      <c r="AC482" s="500"/>
      <c r="AD482" s="500"/>
      <c r="AE482" s="499"/>
      <c r="AF482" s="43" t="e">
        <f t="shared" si="676"/>
        <v>#DIV/0!</v>
      </c>
      <c r="AG482" s="41" t="e">
        <f t="shared" si="677"/>
        <v>#DIV/0!</v>
      </c>
      <c r="AH482" s="245"/>
      <c r="AI482" s="500"/>
      <c r="AJ482" s="499"/>
      <c r="AK482" s="43" t="e">
        <f t="shared" si="678"/>
        <v>#DIV/0!</v>
      </c>
      <c r="AL482" s="41" t="e">
        <f t="shared" si="679"/>
        <v>#DIV/0!</v>
      </c>
      <c r="AM482" s="245"/>
      <c r="AN482" s="500"/>
      <c r="AO482" s="499"/>
      <c r="AP482" s="43" t="e">
        <f t="shared" si="680"/>
        <v>#DIV/0!</v>
      </c>
      <c r="AQ482" s="41" t="e">
        <f t="shared" si="681"/>
        <v>#DIV/0!</v>
      </c>
      <c r="AR482" s="245"/>
      <c r="AS482" s="499"/>
      <c r="AT482" s="500"/>
      <c r="AU482" s="43" t="e">
        <f t="shared" si="682"/>
        <v>#DIV/0!</v>
      </c>
      <c r="AV482" s="41" t="e">
        <f t="shared" si="683"/>
        <v>#DIV/0!</v>
      </c>
      <c r="AW482" s="246"/>
      <c r="AX482" s="499"/>
      <c r="AY482" s="499"/>
      <c r="AZ482" s="43" t="e">
        <f t="shared" si="684"/>
        <v>#DIV/0!</v>
      </c>
      <c r="BA482" s="41" t="e">
        <f t="shared" si="685"/>
        <v>#DIV/0!</v>
      </c>
      <c r="BB482" s="500"/>
      <c r="BC482" s="499"/>
      <c r="BD482" s="499"/>
      <c r="BE482" s="43" t="e">
        <f t="shared" si="686"/>
        <v>#DIV/0!</v>
      </c>
      <c r="BF482" s="41" t="e">
        <f t="shared" si="687"/>
        <v>#DIV/0!</v>
      </c>
      <c r="BG482" s="500"/>
      <c r="BH482" s="499"/>
      <c r="BI482" s="499"/>
      <c r="BJ482" s="43" t="e">
        <f t="shared" si="688"/>
        <v>#DIV/0!</v>
      </c>
      <c r="BK482" s="45" t="e">
        <f t="shared" si="689"/>
        <v>#DIV/0!</v>
      </c>
      <c r="BL482" s="247">
        <f t="shared" si="691"/>
        <v>0</v>
      </c>
      <c r="BM482" s="248">
        <f t="shared" si="692"/>
        <v>0</v>
      </c>
      <c r="BN482" s="249">
        <f t="shared" si="693"/>
        <v>0</v>
      </c>
      <c r="BO482" s="49" t="e">
        <f t="shared" si="690"/>
        <v>#DIV/0!</v>
      </c>
    </row>
    <row r="483" spans="2:71" ht="15" outlineLevel="1" x14ac:dyDescent="0.2">
      <c r="B483" s="263" t="s">
        <v>154</v>
      </c>
      <c r="C483" s="264" t="e">
        <f t="shared" si="665"/>
        <v>#DIV/0!</v>
      </c>
      <c r="D483" s="689">
        <f>+D474-SUM(D475:D477)</f>
        <v>0</v>
      </c>
      <c r="E483" s="607">
        <v>0</v>
      </c>
      <c r="F483" s="573">
        <v>0</v>
      </c>
      <c r="G483" s="266" t="e">
        <f t="shared" si="666"/>
        <v>#DIV/0!</v>
      </c>
      <c r="H483" s="264">
        <f t="shared" si="667"/>
        <v>-1</v>
      </c>
      <c r="I483" s="268">
        <v>1090.9100000000001</v>
      </c>
      <c r="J483" s="268">
        <v>0</v>
      </c>
      <c r="K483" s="268">
        <v>0</v>
      </c>
      <c r="L483" s="266" t="e">
        <f t="shared" si="668"/>
        <v>#DIV/0!</v>
      </c>
      <c r="M483" s="264">
        <f t="shared" si="669"/>
        <v>-1</v>
      </c>
      <c r="N483" s="268">
        <v>9970.23</v>
      </c>
      <c r="O483" s="268">
        <v>0</v>
      </c>
      <c r="P483" s="268">
        <v>0</v>
      </c>
      <c r="Q483" s="266" t="e">
        <f t="shared" si="670"/>
        <v>#DIV/0!</v>
      </c>
      <c r="R483" s="264" t="e">
        <f t="shared" si="671"/>
        <v>#DIV/0!</v>
      </c>
      <c r="S483" s="268">
        <v>0</v>
      </c>
      <c r="T483" s="268">
        <v>0</v>
      </c>
      <c r="U483" s="265">
        <v>0</v>
      </c>
      <c r="V483" s="266" t="e">
        <f t="shared" si="672"/>
        <v>#DIV/0!</v>
      </c>
      <c r="W483" s="264" t="e">
        <f t="shared" si="673"/>
        <v>#DIV/0!</v>
      </c>
      <c r="X483" s="267">
        <v>0</v>
      </c>
      <c r="Y483" s="268">
        <v>0</v>
      </c>
      <c r="Z483" s="265">
        <v>0</v>
      </c>
      <c r="AA483" s="266" t="e">
        <f t="shared" si="674"/>
        <v>#DIV/0!</v>
      </c>
      <c r="AB483" s="264" t="e">
        <f t="shared" si="675"/>
        <v>#DIV/0!</v>
      </c>
      <c r="AC483" s="268">
        <v>0</v>
      </c>
      <c r="AD483" s="268">
        <v>0</v>
      </c>
      <c r="AE483" s="265">
        <v>0</v>
      </c>
      <c r="AF483" s="266" t="e">
        <f t="shared" si="676"/>
        <v>#DIV/0!</v>
      </c>
      <c r="AG483" s="264" t="e">
        <f t="shared" si="677"/>
        <v>#DIV/0!</v>
      </c>
      <c r="AH483" s="267">
        <v>0</v>
      </c>
      <c r="AI483" s="268">
        <v>0</v>
      </c>
      <c r="AJ483" s="265">
        <v>12500</v>
      </c>
      <c r="AK483" s="266">
        <f t="shared" si="678"/>
        <v>1</v>
      </c>
      <c r="AL483" s="264" t="e">
        <f t="shared" si="679"/>
        <v>#DIV/0!</v>
      </c>
      <c r="AM483" s="267">
        <v>0</v>
      </c>
      <c r="AN483" s="268">
        <v>0</v>
      </c>
      <c r="AO483" s="265">
        <v>0</v>
      </c>
      <c r="AP483" s="266" t="e">
        <f t="shared" si="680"/>
        <v>#DIV/0!</v>
      </c>
      <c r="AQ483" s="264" t="e">
        <f t="shared" si="681"/>
        <v>#DIV/0!</v>
      </c>
      <c r="AR483" s="267">
        <v>0</v>
      </c>
      <c r="AS483" s="265">
        <v>0</v>
      </c>
      <c r="AT483" s="268">
        <v>0</v>
      </c>
      <c r="AU483" s="266" t="e">
        <f t="shared" si="682"/>
        <v>#DIV/0!</v>
      </c>
      <c r="AV483" s="264" t="e">
        <f t="shared" si="683"/>
        <v>#DIV/0!</v>
      </c>
      <c r="AW483" s="268">
        <v>0</v>
      </c>
      <c r="AX483" s="265">
        <v>0</v>
      </c>
      <c r="AY483" s="265">
        <v>0</v>
      </c>
      <c r="AZ483" s="266" t="e">
        <f t="shared" si="684"/>
        <v>#DIV/0!</v>
      </c>
      <c r="BA483" s="264" t="e">
        <f t="shared" si="685"/>
        <v>#DIV/0!</v>
      </c>
      <c r="BB483" s="268">
        <v>0</v>
      </c>
      <c r="BC483" s="265">
        <v>0</v>
      </c>
      <c r="BD483" s="265">
        <v>0</v>
      </c>
      <c r="BE483" s="266" t="e">
        <f t="shared" si="686"/>
        <v>#DIV/0!</v>
      </c>
      <c r="BF483" s="264" t="e">
        <f t="shared" si="687"/>
        <v>#DIV/0!</v>
      </c>
      <c r="BG483" s="268">
        <v>0</v>
      </c>
      <c r="BH483" s="265">
        <v>0</v>
      </c>
      <c r="BI483" s="265">
        <v>0</v>
      </c>
      <c r="BJ483" s="266" t="e">
        <f t="shared" si="688"/>
        <v>#DIV/0!</v>
      </c>
      <c r="BK483" s="269">
        <f t="shared" si="689"/>
        <v>-1</v>
      </c>
      <c r="BL483" s="270">
        <f t="shared" si="691"/>
        <v>11061.14</v>
      </c>
      <c r="BM483" s="271">
        <f t="shared" si="692"/>
        <v>0</v>
      </c>
      <c r="BN483" s="272">
        <f t="shared" si="693"/>
        <v>12500</v>
      </c>
      <c r="BO483" s="273">
        <f t="shared" si="690"/>
        <v>1</v>
      </c>
      <c r="BP483" s="464">
        <f>+BL474-+SUM(BL475:BL477)-BL483</f>
        <v>0</v>
      </c>
      <c r="BQ483" s="464">
        <f>+BM474-+SUM(BM475:BM477)-BM483</f>
        <v>0</v>
      </c>
      <c r="BR483" s="464">
        <f>+BN474-+SUM(BN475:BN477)-BN483</f>
        <v>12500</v>
      </c>
      <c r="BS483" s="7"/>
    </row>
    <row r="484" spans="2:71" ht="15" outlineLevel="1" x14ac:dyDescent="0.2">
      <c r="B484" s="175"/>
      <c r="C484" s="53"/>
      <c r="D484" s="561"/>
      <c r="E484" s="593"/>
      <c r="F484" s="561"/>
      <c r="G484" s="56"/>
      <c r="H484" s="53"/>
      <c r="I484" s="181"/>
      <c r="J484" s="181"/>
      <c r="K484" s="181"/>
      <c r="L484" s="56"/>
      <c r="M484" s="53"/>
      <c r="N484" s="181"/>
      <c r="O484" s="181"/>
      <c r="P484" s="181"/>
      <c r="Q484" s="56"/>
      <c r="R484" s="53"/>
      <c r="S484" s="181"/>
      <c r="T484" s="181"/>
      <c r="U484" s="176"/>
      <c r="V484" s="56"/>
      <c r="W484" s="53"/>
      <c r="X484" s="180"/>
      <c r="Y484" s="181"/>
      <c r="Z484" s="176"/>
      <c r="AA484" s="56"/>
      <c r="AB484" s="53"/>
      <c r="AC484" s="181"/>
      <c r="AD484" s="181"/>
      <c r="AE484" s="176"/>
      <c r="AF484" s="56"/>
      <c r="AG484" s="53"/>
      <c r="AH484" s="180"/>
      <c r="AI484" s="181"/>
      <c r="AJ484" s="176"/>
      <c r="AK484" s="56"/>
      <c r="AL484" s="53"/>
      <c r="AM484" s="180"/>
      <c r="AN484" s="181"/>
      <c r="AO484" s="176"/>
      <c r="AP484" s="56"/>
      <c r="AQ484" s="53"/>
      <c r="AR484" s="180"/>
      <c r="AS484" s="176"/>
      <c r="AT484" s="181"/>
      <c r="AU484" s="56"/>
      <c r="AV484" s="53"/>
      <c r="AW484" s="181"/>
      <c r="AX484" s="176"/>
      <c r="AY484" s="176"/>
      <c r="AZ484" s="56"/>
      <c r="BA484" s="53"/>
      <c r="BB484" s="181"/>
      <c r="BC484" s="176"/>
      <c r="BD484" s="176"/>
      <c r="BE484" s="56"/>
      <c r="BF484" s="53"/>
      <c r="BG484" s="181"/>
      <c r="BH484" s="176"/>
      <c r="BI484" s="176"/>
      <c r="BJ484" s="56"/>
      <c r="BK484" s="57"/>
      <c r="BL484" s="183"/>
      <c r="BM484" s="184"/>
      <c r="BN484" s="185"/>
      <c r="BO484" s="59"/>
    </row>
    <row r="485" spans="2:71" ht="15" outlineLevel="1" x14ac:dyDescent="0.2">
      <c r="B485" s="175" t="s">
        <v>155</v>
      </c>
      <c r="C485" s="53" t="e">
        <f t="shared" si="665"/>
        <v>#DIV/0!</v>
      </c>
      <c r="D485" s="561"/>
      <c r="E485" s="593"/>
      <c r="F485" s="561"/>
      <c r="G485" s="56" t="e">
        <f t="shared" si="666"/>
        <v>#DIV/0!</v>
      </c>
      <c r="H485" s="53" t="e">
        <f t="shared" si="667"/>
        <v>#DIV/0!</v>
      </c>
      <c r="I485" s="181"/>
      <c r="J485" s="181"/>
      <c r="K485" s="181"/>
      <c r="L485" s="56" t="e">
        <f t="shared" si="668"/>
        <v>#DIV/0!</v>
      </c>
      <c r="M485" s="53" t="e">
        <f t="shared" si="669"/>
        <v>#DIV/0!</v>
      </c>
      <c r="N485" s="181"/>
      <c r="O485" s="181"/>
      <c r="P485" s="181"/>
      <c r="Q485" s="56" t="e">
        <f t="shared" si="670"/>
        <v>#DIV/0!</v>
      </c>
      <c r="R485" s="53" t="e">
        <f t="shared" si="671"/>
        <v>#DIV/0!</v>
      </c>
      <c r="S485" s="181"/>
      <c r="T485" s="181"/>
      <c r="U485" s="176"/>
      <c r="V485" s="56" t="e">
        <f t="shared" si="672"/>
        <v>#DIV/0!</v>
      </c>
      <c r="W485" s="53" t="e">
        <f t="shared" si="673"/>
        <v>#DIV/0!</v>
      </c>
      <c r="X485" s="180"/>
      <c r="Y485" s="181"/>
      <c r="Z485" s="176"/>
      <c r="AA485" s="56" t="e">
        <f t="shared" si="674"/>
        <v>#DIV/0!</v>
      </c>
      <c r="AB485" s="53" t="e">
        <f t="shared" si="675"/>
        <v>#DIV/0!</v>
      </c>
      <c r="AC485" s="181"/>
      <c r="AD485" s="181"/>
      <c r="AE485" s="176"/>
      <c r="AF485" s="56" t="e">
        <f t="shared" si="676"/>
        <v>#DIV/0!</v>
      </c>
      <c r="AG485" s="53" t="e">
        <f t="shared" si="677"/>
        <v>#DIV/0!</v>
      </c>
      <c r="AH485" s="180"/>
      <c r="AI485" s="181"/>
      <c r="AJ485" s="176"/>
      <c r="AK485" s="56" t="e">
        <f t="shared" si="678"/>
        <v>#DIV/0!</v>
      </c>
      <c r="AL485" s="53" t="e">
        <f t="shared" si="679"/>
        <v>#DIV/0!</v>
      </c>
      <c r="AM485" s="180"/>
      <c r="AN485" s="181"/>
      <c r="AO485" s="176"/>
      <c r="AP485" s="56" t="e">
        <f t="shared" si="680"/>
        <v>#DIV/0!</v>
      </c>
      <c r="AQ485" s="53" t="e">
        <f t="shared" si="681"/>
        <v>#DIV/0!</v>
      </c>
      <c r="AR485" s="180"/>
      <c r="AS485" s="176"/>
      <c r="AT485" s="181"/>
      <c r="AU485" s="56" t="e">
        <f t="shared" si="682"/>
        <v>#DIV/0!</v>
      </c>
      <c r="AV485" s="53" t="e">
        <f t="shared" si="683"/>
        <v>#DIV/0!</v>
      </c>
      <c r="AW485" s="181"/>
      <c r="AX485" s="176"/>
      <c r="AY485" s="176"/>
      <c r="AZ485" s="56" t="e">
        <f t="shared" si="684"/>
        <v>#DIV/0!</v>
      </c>
      <c r="BA485" s="53" t="e">
        <f t="shared" si="685"/>
        <v>#DIV/0!</v>
      </c>
      <c r="BB485" s="181"/>
      <c r="BC485" s="176"/>
      <c r="BD485" s="176"/>
      <c r="BE485" s="56" t="e">
        <f t="shared" si="686"/>
        <v>#DIV/0!</v>
      </c>
      <c r="BF485" s="53" t="e">
        <f t="shared" si="687"/>
        <v>#DIV/0!</v>
      </c>
      <c r="BG485" s="181"/>
      <c r="BH485" s="176"/>
      <c r="BI485" s="176"/>
      <c r="BJ485" s="56" t="e">
        <f t="shared" si="688"/>
        <v>#DIV/0!</v>
      </c>
      <c r="BK485" s="57" t="e">
        <f t="shared" si="689"/>
        <v>#DIV/0!</v>
      </c>
      <c r="BL485" s="183">
        <f t="shared" si="691"/>
        <v>0</v>
      </c>
      <c r="BM485" s="184">
        <f t="shared" si="692"/>
        <v>0</v>
      </c>
      <c r="BN485" s="185">
        <f t="shared" si="693"/>
        <v>0</v>
      </c>
      <c r="BO485" s="59" t="e">
        <f t="shared" si="690"/>
        <v>#DIV/0!</v>
      </c>
    </row>
    <row r="486" spans="2:71" ht="15" outlineLevel="1" x14ac:dyDescent="0.2">
      <c r="B486" s="175" t="s">
        <v>97</v>
      </c>
      <c r="C486" s="53" t="e">
        <f t="shared" si="665"/>
        <v>#DIV/0!</v>
      </c>
      <c r="D486" s="588">
        <v>0</v>
      </c>
      <c r="E486" s="623">
        <v>0</v>
      </c>
      <c r="F486" s="588">
        <v>0</v>
      </c>
      <c r="G486" s="56" t="e">
        <f t="shared" si="666"/>
        <v>#DIV/0!</v>
      </c>
      <c r="H486" s="53" t="e">
        <f t="shared" si="667"/>
        <v>#DIV/0!</v>
      </c>
      <c r="I486" s="513"/>
      <c r="J486" s="513"/>
      <c r="K486" s="513"/>
      <c r="L486" s="56" t="e">
        <f t="shared" si="668"/>
        <v>#DIV/0!</v>
      </c>
      <c r="M486" s="53" t="e">
        <f t="shared" si="669"/>
        <v>#DIV/0!</v>
      </c>
      <c r="N486" s="513"/>
      <c r="O486" s="513"/>
      <c r="P486" s="513"/>
      <c r="Q486" s="56" t="e">
        <f t="shared" si="670"/>
        <v>#DIV/0!</v>
      </c>
      <c r="R486" s="53" t="e">
        <f t="shared" si="671"/>
        <v>#DIV/0!</v>
      </c>
      <c r="S486" s="513"/>
      <c r="T486" s="513"/>
      <c r="U486" s="514"/>
      <c r="V486" s="56" t="e">
        <f t="shared" si="672"/>
        <v>#DIV/0!</v>
      </c>
      <c r="W486" s="53" t="e">
        <f t="shared" si="673"/>
        <v>#DIV/0!</v>
      </c>
      <c r="X486" s="180"/>
      <c r="Y486" s="513"/>
      <c r="Z486" s="514"/>
      <c r="AA486" s="56" t="e">
        <f t="shared" si="674"/>
        <v>#DIV/0!</v>
      </c>
      <c r="AB486" s="53" t="e">
        <f t="shared" si="675"/>
        <v>#DIV/0!</v>
      </c>
      <c r="AC486" s="513"/>
      <c r="AD486" s="513"/>
      <c r="AE486" s="514"/>
      <c r="AF486" s="56" t="e">
        <f t="shared" si="676"/>
        <v>#DIV/0!</v>
      </c>
      <c r="AG486" s="53" t="e">
        <f t="shared" si="677"/>
        <v>#DIV/0!</v>
      </c>
      <c r="AH486" s="180"/>
      <c r="AI486" s="513"/>
      <c r="AJ486" s="514"/>
      <c r="AK486" s="56" t="e">
        <f t="shared" si="678"/>
        <v>#DIV/0!</v>
      </c>
      <c r="AL486" s="53" t="e">
        <f t="shared" si="679"/>
        <v>#DIV/0!</v>
      </c>
      <c r="AM486" s="180"/>
      <c r="AN486" s="513"/>
      <c r="AO486" s="514"/>
      <c r="AP486" s="56" t="e">
        <f t="shared" si="680"/>
        <v>#DIV/0!</v>
      </c>
      <c r="AQ486" s="53" t="e">
        <f t="shared" si="681"/>
        <v>#DIV/0!</v>
      </c>
      <c r="AR486" s="180"/>
      <c r="AS486" s="514"/>
      <c r="AT486" s="513"/>
      <c r="AU486" s="56" t="e">
        <f t="shared" si="682"/>
        <v>#DIV/0!</v>
      </c>
      <c r="AV486" s="53" t="e">
        <f t="shared" si="683"/>
        <v>#DIV/0!</v>
      </c>
      <c r="AW486" s="181"/>
      <c r="AX486" s="514"/>
      <c r="AY486" s="514"/>
      <c r="AZ486" s="56" t="e">
        <f t="shared" si="684"/>
        <v>#DIV/0!</v>
      </c>
      <c r="BA486" s="53" t="e">
        <f t="shared" si="685"/>
        <v>#DIV/0!</v>
      </c>
      <c r="BB486" s="513"/>
      <c r="BC486" s="514"/>
      <c r="BD486" s="514"/>
      <c r="BE486" s="56" t="e">
        <f t="shared" si="686"/>
        <v>#DIV/0!</v>
      </c>
      <c r="BF486" s="53" t="e">
        <f t="shared" si="687"/>
        <v>#DIV/0!</v>
      </c>
      <c r="BG486" s="513"/>
      <c r="BH486" s="514"/>
      <c r="BI486" s="514"/>
      <c r="BJ486" s="56" t="e">
        <f t="shared" si="688"/>
        <v>#DIV/0!</v>
      </c>
      <c r="BK486" s="57" t="e">
        <f t="shared" si="689"/>
        <v>#DIV/0!</v>
      </c>
      <c r="BL486" s="183">
        <f t="shared" si="691"/>
        <v>0</v>
      </c>
      <c r="BM486" s="184">
        <f t="shared" si="692"/>
        <v>0</v>
      </c>
      <c r="BN486" s="185">
        <f t="shared" si="693"/>
        <v>0</v>
      </c>
      <c r="BO486" s="59" t="e">
        <f t="shared" si="690"/>
        <v>#DIV/0!</v>
      </c>
    </row>
    <row r="487" spans="2:71" ht="15" outlineLevel="1" x14ac:dyDescent="0.2">
      <c r="B487" s="216" t="s">
        <v>72</v>
      </c>
      <c r="C487" s="41" t="e">
        <f t="shared" si="665"/>
        <v>#DIV/0!</v>
      </c>
      <c r="D487" s="565">
        <v>0</v>
      </c>
      <c r="E487" s="598">
        <v>0</v>
      </c>
      <c r="F487" s="565">
        <v>0</v>
      </c>
      <c r="G487" s="43" t="e">
        <f t="shared" si="666"/>
        <v>#DIV/0!</v>
      </c>
      <c r="H487" s="41" t="e">
        <f t="shared" si="667"/>
        <v>#DIV/0!</v>
      </c>
      <c r="I487" s="211">
        <v>0</v>
      </c>
      <c r="J487" s="211">
        <v>0</v>
      </c>
      <c r="K487" s="211">
        <v>0</v>
      </c>
      <c r="L487" s="43" t="e">
        <f t="shared" si="668"/>
        <v>#DIV/0!</v>
      </c>
      <c r="M487" s="41" t="e">
        <f t="shared" si="669"/>
        <v>#DIV/0!</v>
      </c>
      <c r="N487" s="211">
        <v>0</v>
      </c>
      <c r="O487" s="211">
        <v>0</v>
      </c>
      <c r="P487" s="211">
        <v>0</v>
      </c>
      <c r="Q487" s="43" t="e">
        <f t="shared" si="670"/>
        <v>#DIV/0!</v>
      </c>
      <c r="R487" s="41" t="e">
        <f t="shared" si="671"/>
        <v>#DIV/0!</v>
      </c>
      <c r="S487" s="211">
        <v>0</v>
      </c>
      <c r="T487" s="211">
        <v>0</v>
      </c>
      <c r="U487" s="210">
        <v>0</v>
      </c>
      <c r="V487" s="43" t="e">
        <f t="shared" si="672"/>
        <v>#DIV/0!</v>
      </c>
      <c r="W487" s="41" t="e">
        <f t="shared" si="673"/>
        <v>#DIV/0!</v>
      </c>
      <c r="X487" s="212">
        <v>0</v>
      </c>
      <c r="Y487" s="211">
        <v>0</v>
      </c>
      <c r="Z487" s="210">
        <v>0</v>
      </c>
      <c r="AA487" s="43" t="e">
        <f t="shared" si="674"/>
        <v>#DIV/0!</v>
      </c>
      <c r="AB487" s="41" t="e">
        <f t="shared" si="675"/>
        <v>#DIV/0!</v>
      </c>
      <c r="AC487" s="211">
        <v>0</v>
      </c>
      <c r="AD487" s="211">
        <v>0</v>
      </c>
      <c r="AE487" s="210">
        <v>0</v>
      </c>
      <c r="AF487" s="43" t="e">
        <f t="shared" si="676"/>
        <v>#DIV/0!</v>
      </c>
      <c r="AG487" s="41" t="e">
        <f t="shared" si="677"/>
        <v>#DIV/0!</v>
      </c>
      <c r="AH487" s="212">
        <v>0</v>
      </c>
      <c r="AI487" s="211">
        <v>0</v>
      </c>
      <c r="AJ487" s="210">
        <v>0</v>
      </c>
      <c r="AK487" s="43" t="e">
        <f t="shared" si="678"/>
        <v>#DIV/0!</v>
      </c>
      <c r="AL487" s="41" t="e">
        <f t="shared" si="679"/>
        <v>#DIV/0!</v>
      </c>
      <c r="AM487" s="212">
        <v>0</v>
      </c>
      <c r="AN487" s="211">
        <v>0</v>
      </c>
      <c r="AO487" s="210">
        <v>0</v>
      </c>
      <c r="AP487" s="43" t="e">
        <f t="shared" si="680"/>
        <v>#DIV/0!</v>
      </c>
      <c r="AQ487" s="41" t="e">
        <f t="shared" si="681"/>
        <v>#DIV/0!</v>
      </c>
      <c r="AR487" s="212">
        <v>0</v>
      </c>
      <c r="AS487" s="210">
        <v>0</v>
      </c>
      <c r="AT487" s="211"/>
      <c r="AU487" s="43" t="e">
        <f t="shared" si="682"/>
        <v>#DIV/0!</v>
      </c>
      <c r="AV487" s="41" t="e">
        <f t="shared" si="683"/>
        <v>#DIV/0!</v>
      </c>
      <c r="AW487" s="211">
        <v>0</v>
      </c>
      <c r="AX487" s="210">
        <v>0</v>
      </c>
      <c r="AY487" s="210">
        <v>0</v>
      </c>
      <c r="AZ487" s="43" t="e">
        <f t="shared" si="684"/>
        <v>#DIV/0!</v>
      </c>
      <c r="BA487" s="41" t="e">
        <f t="shared" si="685"/>
        <v>#DIV/0!</v>
      </c>
      <c r="BB487" s="211">
        <v>0</v>
      </c>
      <c r="BC487" s="210">
        <v>0</v>
      </c>
      <c r="BD487" s="210">
        <v>0</v>
      </c>
      <c r="BE487" s="43" t="e">
        <f t="shared" si="686"/>
        <v>#DIV/0!</v>
      </c>
      <c r="BF487" s="41" t="e">
        <f t="shared" si="687"/>
        <v>#DIV/0!</v>
      </c>
      <c r="BG487" s="211">
        <v>0</v>
      </c>
      <c r="BH487" s="210"/>
      <c r="BI487" s="210"/>
      <c r="BJ487" s="43" t="e">
        <f t="shared" si="688"/>
        <v>#DIV/0!</v>
      </c>
      <c r="BK487" s="45" t="e">
        <f t="shared" si="689"/>
        <v>#DIV/0!</v>
      </c>
      <c r="BL487" s="213">
        <f t="shared" si="691"/>
        <v>0</v>
      </c>
      <c r="BM487" s="214">
        <f t="shared" si="692"/>
        <v>0</v>
      </c>
      <c r="BN487" s="215">
        <f t="shared" si="693"/>
        <v>0</v>
      </c>
      <c r="BO487" s="49" t="e">
        <f t="shared" si="690"/>
        <v>#DIV/0!</v>
      </c>
    </row>
    <row r="488" spans="2:71" ht="15" outlineLevel="1" x14ac:dyDescent="0.2">
      <c r="B488" s="216" t="s">
        <v>73</v>
      </c>
      <c r="C488" s="41" t="e">
        <f t="shared" si="665"/>
        <v>#DIV/0!</v>
      </c>
      <c r="D488" s="565">
        <v>0</v>
      </c>
      <c r="E488" s="598">
        <v>0</v>
      </c>
      <c r="F488" s="565">
        <v>0</v>
      </c>
      <c r="G488" s="43" t="e">
        <f t="shared" si="666"/>
        <v>#DIV/0!</v>
      </c>
      <c r="H488" s="41" t="e">
        <f t="shared" si="667"/>
        <v>#DIV/0!</v>
      </c>
      <c r="I488" s="211">
        <v>0</v>
      </c>
      <c r="J488" s="211">
        <v>0</v>
      </c>
      <c r="K488" s="211">
        <v>0</v>
      </c>
      <c r="L488" s="43" t="e">
        <f t="shared" si="668"/>
        <v>#DIV/0!</v>
      </c>
      <c r="M488" s="41" t="e">
        <f t="shared" si="669"/>
        <v>#DIV/0!</v>
      </c>
      <c r="N488" s="211">
        <v>0</v>
      </c>
      <c r="O488" s="211">
        <v>0</v>
      </c>
      <c r="P488" s="211">
        <v>0</v>
      </c>
      <c r="Q488" s="43" t="e">
        <f t="shared" si="670"/>
        <v>#DIV/0!</v>
      </c>
      <c r="R488" s="41" t="e">
        <f t="shared" si="671"/>
        <v>#DIV/0!</v>
      </c>
      <c r="S488" s="211">
        <v>0</v>
      </c>
      <c r="T488" s="211">
        <v>0</v>
      </c>
      <c r="U488" s="210">
        <v>0</v>
      </c>
      <c r="V488" s="43" t="e">
        <f t="shared" si="672"/>
        <v>#DIV/0!</v>
      </c>
      <c r="W488" s="41" t="e">
        <f t="shared" si="673"/>
        <v>#DIV/0!</v>
      </c>
      <c r="X488" s="212">
        <v>0</v>
      </c>
      <c r="Y488" s="211">
        <v>0</v>
      </c>
      <c r="Z488" s="210">
        <v>0</v>
      </c>
      <c r="AA488" s="43" t="e">
        <f t="shared" si="674"/>
        <v>#DIV/0!</v>
      </c>
      <c r="AB488" s="41" t="e">
        <f t="shared" si="675"/>
        <v>#DIV/0!</v>
      </c>
      <c r="AC488" s="211">
        <v>0</v>
      </c>
      <c r="AD488" s="211">
        <v>0</v>
      </c>
      <c r="AE488" s="210">
        <v>0</v>
      </c>
      <c r="AF488" s="43" t="e">
        <f t="shared" si="676"/>
        <v>#DIV/0!</v>
      </c>
      <c r="AG488" s="41" t="e">
        <f t="shared" si="677"/>
        <v>#DIV/0!</v>
      </c>
      <c r="AH488" s="212">
        <v>0</v>
      </c>
      <c r="AI488" s="211">
        <v>0</v>
      </c>
      <c r="AJ488" s="210">
        <v>0</v>
      </c>
      <c r="AK488" s="43" t="e">
        <f t="shared" si="678"/>
        <v>#DIV/0!</v>
      </c>
      <c r="AL488" s="41" t="e">
        <f t="shared" si="679"/>
        <v>#DIV/0!</v>
      </c>
      <c r="AM488" s="212">
        <v>0</v>
      </c>
      <c r="AN488" s="211">
        <v>0</v>
      </c>
      <c r="AO488" s="210">
        <v>0</v>
      </c>
      <c r="AP488" s="43" t="e">
        <f t="shared" si="680"/>
        <v>#DIV/0!</v>
      </c>
      <c r="AQ488" s="41" t="e">
        <f t="shared" si="681"/>
        <v>#DIV/0!</v>
      </c>
      <c r="AR488" s="212">
        <v>0</v>
      </c>
      <c r="AS488" s="210">
        <v>0</v>
      </c>
      <c r="AT488" s="211"/>
      <c r="AU488" s="43" t="e">
        <f t="shared" si="682"/>
        <v>#DIV/0!</v>
      </c>
      <c r="AV488" s="41" t="e">
        <f t="shared" si="683"/>
        <v>#DIV/0!</v>
      </c>
      <c r="AW488" s="211">
        <v>0</v>
      </c>
      <c r="AX488" s="210">
        <v>0</v>
      </c>
      <c r="AY488" s="210">
        <v>0</v>
      </c>
      <c r="AZ488" s="43" t="e">
        <f t="shared" si="684"/>
        <v>#DIV/0!</v>
      </c>
      <c r="BA488" s="41" t="e">
        <f t="shared" si="685"/>
        <v>#DIV/0!</v>
      </c>
      <c r="BB488" s="211">
        <v>0</v>
      </c>
      <c r="BC488" s="210">
        <v>0</v>
      </c>
      <c r="BD488" s="210">
        <v>0</v>
      </c>
      <c r="BE488" s="43" t="e">
        <f t="shared" si="686"/>
        <v>#DIV/0!</v>
      </c>
      <c r="BF488" s="41" t="e">
        <f t="shared" si="687"/>
        <v>#DIV/0!</v>
      </c>
      <c r="BG488" s="211">
        <v>0</v>
      </c>
      <c r="BH488" s="210"/>
      <c r="BI488" s="210"/>
      <c r="BJ488" s="43" t="e">
        <f t="shared" si="688"/>
        <v>#DIV/0!</v>
      </c>
      <c r="BK488" s="45" t="e">
        <f t="shared" si="689"/>
        <v>#DIV/0!</v>
      </c>
      <c r="BL488" s="213">
        <f t="shared" si="691"/>
        <v>0</v>
      </c>
      <c r="BM488" s="214">
        <f t="shared" si="692"/>
        <v>0</v>
      </c>
      <c r="BN488" s="215">
        <f t="shared" si="693"/>
        <v>0</v>
      </c>
      <c r="BO488" s="49" t="e">
        <f t="shared" si="690"/>
        <v>#DIV/0!</v>
      </c>
    </row>
    <row r="489" spans="2:71" ht="15" outlineLevel="1" x14ac:dyDescent="0.2">
      <c r="B489" s="216" t="s">
        <v>76</v>
      </c>
      <c r="C489" s="41" t="e">
        <f t="shared" si="665"/>
        <v>#DIV/0!</v>
      </c>
      <c r="D489" s="696">
        <f>+SUM(D490:D496)</f>
        <v>0</v>
      </c>
      <c r="E489" s="598">
        <v>0</v>
      </c>
      <c r="F489" s="565">
        <v>0</v>
      </c>
      <c r="G489" s="43" t="e">
        <f t="shared" si="666"/>
        <v>#DIV/0!</v>
      </c>
      <c r="H489" s="41" t="e">
        <f t="shared" si="667"/>
        <v>#DIV/0!</v>
      </c>
      <c r="I489" s="211">
        <v>0</v>
      </c>
      <c r="J489" s="211">
        <v>0</v>
      </c>
      <c r="K489" s="211">
        <v>0</v>
      </c>
      <c r="L489" s="43" t="e">
        <f t="shared" si="668"/>
        <v>#DIV/0!</v>
      </c>
      <c r="M489" s="41" t="e">
        <f t="shared" si="669"/>
        <v>#DIV/0!</v>
      </c>
      <c r="N489" s="211">
        <v>0</v>
      </c>
      <c r="O489" s="211">
        <v>0</v>
      </c>
      <c r="P489" s="211">
        <v>0</v>
      </c>
      <c r="Q489" s="43" t="e">
        <f t="shared" si="670"/>
        <v>#DIV/0!</v>
      </c>
      <c r="R489" s="41" t="e">
        <f t="shared" si="671"/>
        <v>#DIV/0!</v>
      </c>
      <c r="S489" s="211">
        <v>0</v>
      </c>
      <c r="T489" s="211">
        <v>0</v>
      </c>
      <c r="U489" s="210">
        <v>0</v>
      </c>
      <c r="V489" s="43" t="e">
        <f t="shared" si="672"/>
        <v>#DIV/0!</v>
      </c>
      <c r="W489" s="41" t="e">
        <f t="shared" si="673"/>
        <v>#DIV/0!</v>
      </c>
      <c r="X489" s="212">
        <v>0</v>
      </c>
      <c r="Y489" s="211">
        <v>0</v>
      </c>
      <c r="Z489" s="210">
        <v>0</v>
      </c>
      <c r="AA489" s="43" t="e">
        <f t="shared" si="674"/>
        <v>#DIV/0!</v>
      </c>
      <c r="AB489" s="41" t="e">
        <f t="shared" si="675"/>
        <v>#DIV/0!</v>
      </c>
      <c r="AC489" s="211">
        <v>0</v>
      </c>
      <c r="AD489" s="211">
        <v>0</v>
      </c>
      <c r="AE489" s="210">
        <v>0</v>
      </c>
      <c r="AF489" s="43" t="e">
        <f t="shared" si="676"/>
        <v>#DIV/0!</v>
      </c>
      <c r="AG489" s="41" t="e">
        <f t="shared" si="677"/>
        <v>#DIV/0!</v>
      </c>
      <c r="AH489" s="212">
        <v>0</v>
      </c>
      <c r="AI489" s="211">
        <v>0</v>
      </c>
      <c r="AJ489" s="210">
        <v>0</v>
      </c>
      <c r="AK489" s="43" t="e">
        <f t="shared" si="678"/>
        <v>#DIV/0!</v>
      </c>
      <c r="AL489" s="41" t="e">
        <f t="shared" si="679"/>
        <v>#DIV/0!</v>
      </c>
      <c r="AM489" s="212">
        <v>0</v>
      </c>
      <c r="AN489" s="211">
        <v>0</v>
      </c>
      <c r="AO489" s="210">
        <v>0</v>
      </c>
      <c r="AP489" s="43" t="e">
        <f t="shared" si="680"/>
        <v>#DIV/0!</v>
      </c>
      <c r="AQ489" s="41" t="e">
        <f t="shared" si="681"/>
        <v>#DIV/0!</v>
      </c>
      <c r="AR489" s="212">
        <v>0</v>
      </c>
      <c r="AS489" s="210">
        <v>0</v>
      </c>
      <c r="AT489" s="211"/>
      <c r="AU489" s="43" t="e">
        <f t="shared" si="682"/>
        <v>#DIV/0!</v>
      </c>
      <c r="AV489" s="41" t="e">
        <f t="shared" si="683"/>
        <v>#DIV/0!</v>
      </c>
      <c r="AW489" s="211">
        <v>0</v>
      </c>
      <c r="AX489" s="210">
        <v>0</v>
      </c>
      <c r="AY489" s="210">
        <v>0</v>
      </c>
      <c r="AZ489" s="43" t="e">
        <f t="shared" si="684"/>
        <v>#DIV/0!</v>
      </c>
      <c r="BA489" s="41" t="e">
        <f t="shared" si="685"/>
        <v>#DIV/0!</v>
      </c>
      <c r="BB489" s="211">
        <v>0</v>
      </c>
      <c r="BC489" s="210">
        <v>0</v>
      </c>
      <c r="BD489" s="210">
        <v>0</v>
      </c>
      <c r="BE489" s="43" t="e">
        <f t="shared" si="686"/>
        <v>#DIV/0!</v>
      </c>
      <c r="BF489" s="41" t="e">
        <f t="shared" si="687"/>
        <v>#DIV/0!</v>
      </c>
      <c r="BG489" s="211">
        <v>0</v>
      </c>
      <c r="BH489" s="210">
        <v>0</v>
      </c>
      <c r="BI489" s="210">
        <v>0</v>
      </c>
      <c r="BJ489" s="43" t="e">
        <f t="shared" si="688"/>
        <v>#DIV/0!</v>
      </c>
      <c r="BK489" s="45" t="e">
        <f t="shared" si="689"/>
        <v>#DIV/0!</v>
      </c>
      <c r="BL489" s="213">
        <f t="shared" si="691"/>
        <v>0</v>
      </c>
      <c r="BM489" s="214">
        <f t="shared" si="692"/>
        <v>0</v>
      </c>
      <c r="BN489" s="215">
        <f t="shared" si="693"/>
        <v>0</v>
      </c>
      <c r="BO489" s="49" t="e">
        <f t="shared" si="690"/>
        <v>#DIV/0!</v>
      </c>
    </row>
    <row r="490" spans="2:71" s="217" customFormat="1" ht="15" outlineLevel="2" x14ac:dyDescent="0.2">
      <c r="B490" s="152" t="s">
        <v>156</v>
      </c>
      <c r="C490" s="41" t="e">
        <f t="shared" si="665"/>
        <v>#DIV/0!</v>
      </c>
      <c r="D490" s="589">
        <v>0</v>
      </c>
      <c r="E490" s="624">
        <v>0</v>
      </c>
      <c r="F490" s="589">
        <v>0</v>
      </c>
      <c r="G490" s="43" t="e">
        <f t="shared" si="666"/>
        <v>#DIV/0!</v>
      </c>
      <c r="H490" s="41" t="e">
        <f t="shared" si="667"/>
        <v>#DIV/0!</v>
      </c>
      <c r="I490" s="515"/>
      <c r="J490" s="515"/>
      <c r="K490" s="515"/>
      <c r="L490" s="43" t="e">
        <f t="shared" si="668"/>
        <v>#DIV/0!</v>
      </c>
      <c r="M490" s="41" t="e">
        <f t="shared" si="669"/>
        <v>#DIV/0!</v>
      </c>
      <c r="N490" s="515"/>
      <c r="O490" s="515"/>
      <c r="P490" s="515"/>
      <c r="Q490" s="43" t="e">
        <f t="shared" si="670"/>
        <v>#DIV/0!</v>
      </c>
      <c r="R490" s="41" t="e">
        <f t="shared" si="671"/>
        <v>#DIV/0!</v>
      </c>
      <c r="S490" s="515"/>
      <c r="T490" s="515"/>
      <c r="U490" s="516"/>
      <c r="V490" s="43" t="e">
        <f t="shared" si="672"/>
        <v>#DIV/0!</v>
      </c>
      <c r="W490" s="41" t="e">
        <f t="shared" si="673"/>
        <v>#DIV/0!</v>
      </c>
      <c r="X490" s="517"/>
      <c r="Y490" s="515"/>
      <c r="Z490" s="516"/>
      <c r="AA490" s="43" t="e">
        <f t="shared" si="674"/>
        <v>#DIV/0!</v>
      </c>
      <c r="AB490" s="41" t="e">
        <f t="shared" si="675"/>
        <v>#DIV/0!</v>
      </c>
      <c r="AC490" s="515"/>
      <c r="AD490" s="515"/>
      <c r="AE490" s="516"/>
      <c r="AF490" s="43" t="e">
        <f t="shared" si="676"/>
        <v>#DIV/0!</v>
      </c>
      <c r="AG490" s="41" t="e">
        <f t="shared" si="677"/>
        <v>#DIV/0!</v>
      </c>
      <c r="AH490" s="517"/>
      <c r="AI490" s="515"/>
      <c r="AJ490" s="516"/>
      <c r="AK490" s="43" t="e">
        <f t="shared" si="678"/>
        <v>#DIV/0!</v>
      </c>
      <c r="AL490" s="41" t="e">
        <f t="shared" si="679"/>
        <v>#DIV/0!</v>
      </c>
      <c r="AM490" s="517"/>
      <c r="AN490" s="515"/>
      <c r="AO490" s="516"/>
      <c r="AP490" s="43" t="e">
        <f t="shared" si="680"/>
        <v>#DIV/0!</v>
      </c>
      <c r="AQ490" s="41" t="e">
        <f t="shared" si="681"/>
        <v>#DIV/0!</v>
      </c>
      <c r="AR490" s="517"/>
      <c r="AS490" s="516"/>
      <c r="AT490" s="515"/>
      <c r="AU490" s="43" t="e">
        <f t="shared" si="682"/>
        <v>#DIV/0!</v>
      </c>
      <c r="AV490" s="41" t="e">
        <f t="shared" si="683"/>
        <v>#DIV/0!</v>
      </c>
      <c r="AW490" s="518"/>
      <c r="AX490" s="516"/>
      <c r="AY490" s="516"/>
      <c r="AZ490" s="43" t="e">
        <f t="shared" si="684"/>
        <v>#DIV/0!</v>
      </c>
      <c r="BA490" s="41" t="e">
        <f t="shared" si="685"/>
        <v>#DIV/0!</v>
      </c>
      <c r="BB490" s="515"/>
      <c r="BC490" s="516"/>
      <c r="BD490" s="516"/>
      <c r="BE490" s="43" t="e">
        <f t="shared" si="686"/>
        <v>#DIV/0!</v>
      </c>
      <c r="BF490" s="41" t="e">
        <f t="shared" si="687"/>
        <v>#DIV/0!</v>
      </c>
      <c r="BG490" s="515"/>
      <c r="BH490" s="516"/>
      <c r="BI490" s="516"/>
      <c r="BJ490" s="43" t="e">
        <f t="shared" si="688"/>
        <v>#DIV/0!</v>
      </c>
      <c r="BK490" s="45" t="e">
        <f t="shared" si="689"/>
        <v>#DIV/0!</v>
      </c>
      <c r="BL490" s="364">
        <f t="shared" si="691"/>
        <v>0</v>
      </c>
      <c r="BM490" s="365">
        <f t="shared" si="692"/>
        <v>0</v>
      </c>
      <c r="BN490" s="366">
        <f t="shared" si="693"/>
        <v>0</v>
      </c>
      <c r="BO490" s="49" t="e">
        <f t="shared" si="690"/>
        <v>#DIV/0!</v>
      </c>
    </row>
    <row r="491" spans="2:71" s="262" customFormat="1" ht="15" outlineLevel="2" x14ac:dyDescent="0.2">
      <c r="B491" s="152" t="s">
        <v>150</v>
      </c>
      <c r="C491" s="41" t="e">
        <f t="shared" si="665"/>
        <v>#DIV/0!</v>
      </c>
      <c r="D491" s="589">
        <v>0</v>
      </c>
      <c r="E491" s="624">
        <v>0</v>
      </c>
      <c r="F491" s="589">
        <v>0</v>
      </c>
      <c r="G491" s="43" t="e">
        <f t="shared" si="666"/>
        <v>#DIV/0!</v>
      </c>
      <c r="H491" s="41" t="e">
        <f t="shared" si="667"/>
        <v>#DIV/0!</v>
      </c>
      <c r="I491" s="515"/>
      <c r="J491" s="515"/>
      <c r="K491" s="515"/>
      <c r="L491" s="43" t="e">
        <f t="shared" si="668"/>
        <v>#DIV/0!</v>
      </c>
      <c r="M491" s="41" t="e">
        <f t="shared" si="669"/>
        <v>#DIV/0!</v>
      </c>
      <c r="N491" s="515"/>
      <c r="O491" s="515"/>
      <c r="P491" s="515"/>
      <c r="Q491" s="43" t="e">
        <f t="shared" si="670"/>
        <v>#DIV/0!</v>
      </c>
      <c r="R491" s="41" t="e">
        <f t="shared" si="671"/>
        <v>#DIV/0!</v>
      </c>
      <c r="S491" s="515"/>
      <c r="T491" s="515"/>
      <c r="U491" s="516"/>
      <c r="V491" s="43" t="e">
        <f t="shared" si="672"/>
        <v>#DIV/0!</v>
      </c>
      <c r="W491" s="41" t="e">
        <f t="shared" si="673"/>
        <v>#DIV/0!</v>
      </c>
      <c r="X491" s="517"/>
      <c r="Y491" s="515"/>
      <c r="Z491" s="516"/>
      <c r="AA491" s="43" t="e">
        <f t="shared" si="674"/>
        <v>#DIV/0!</v>
      </c>
      <c r="AB491" s="41" t="e">
        <f t="shared" si="675"/>
        <v>#DIV/0!</v>
      </c>
      <c r="AC491" s="515"/>
      <c r="AD491" s="515"/>
      <c r="AE491" s="516"/>
      <c r="AF491" s="43" t="e">
        <f t="shared" si="676"/>
        <v>#DIV/0!</v>
      </c>
      <c r="AG491" s="41" t="e">
        <f t="shared" si="677"/>
        <v>#DIV/0!</v>
      </c>
      <c r="AH491" s="517"/>
      <c r="AI491" s="515"/>
      <c r="AJ491" s="516"/>
      <c r="AK491" s="43" t="e">
        <f t="shared" si="678"/>
        <v>#DIV/0!</v>
      </c>
      <c r="AL491" s="41" t="e">
        <f t="shared" si="679"/>
        <v>#DIV/0!</v>
      </c>
      <c r="AM491" s="517"/>
      <c r="AN491" s="515"/>
      <c r="AO491" s="516"/>
      <c r="AP491" s="43" t="e">
        <f t="shared" si="680"/>
        <v>#DIV/0!</v>
      </c>
      <c r="AQ491" s="41" t="e">
        <f t="shared" si="681"/>
        <v>#DIV/0!</v>
      </c>
      <c r="AR491" s="517"/>
      <c r="AS491" s="516"/>
      <c r="AT491" s="515"/>
      <c r="AU491" s="43" t="e">
        <f t="shared" si="682"/>
        <v>#DIV/0!</v>
      </c>
      <c r="AV491" s="41" t="e">
        <f t="shared" si="683"/>
        <v>#DIV/0!</v>
      </c>
      <c r="AW491" s="518"/>
      <c r="AX491" s="516"/>
      <c r="AY491" s="516"/>
      <c r="AZ491" s="43" t="e">
        <f t="shared" si="684"/>
        <v>#DIV/0!</v>
      </c>
      <c r="BA491" s="41" t="e">
        <f t="shared" si="685"/>
        <v>#DIV/0!</v>
      </c>
      <c r="BB491" s="515"/>
      <c r="BC491" s="516"/>
      <c r="BD491" s="516"/>
      <c r="BE491" s="43" t="e">
        <f t="shared" si="686"/>
        <v>#DIV/0!</v>
      </c>
      <c r="BF491" s="41" t="e">
        <f t="shared" si="687"/>
        <v>#DIV/0!</v>
      </c>
      <c r="BG491" s="515"/>
      <c r="BH491" s="516"/>
      <c r="BI491" s="516"/>
      <c r="BJ491" s="43" t="e">
        <f t="shared" si="688"/>
        <v>#DIV/0!</v>
      </c>
      <c r="BK491" s="45" t="e">
        <f t="shared" si="689"/>
        <v>#DIV/0!</v>
      </c>
      <c r="BL491" s="364">
        <f t="shared" si="691"/>
        <v>0</v>
      </c>
      <c r="BM491" s="365">
        <f t="shared" si="692"/>
        <v>0</v>
      </c>
      <c r="BN491" s="366">
        <f t="shared" si="693"/>
        <v>0</v>
      </c>
      <c r="BO491" s="49" t="e">
        <f t="shared" si="690"/>
        <v>#DIV/0!</v>
      </c>
    </row>
    <row r="492" spans="2:71" s="262" customFormat="1" ht="15" outlineLevel="2" x14ac:dyDescent="0.2">
      <c r="B492" s="152" t="s">
        <v>157</v>
      </c>
      <c r="C492" s="41" t="e">
        <f t="shared" si="665"/>
        <v>#DIV/0!</v>
      </c>
      <c r="D492" s="589">
        <v>0</v>
      </c>
      <c r="E492" s="624">
        <v>0</v>
      </c>
      <c r="F492" s="589">
        <v>0</v>
      </c>
      <c r="G492" s="43" t="e">
        <f t="shared" si="666"/>
        <v>#DIV/0!</v>
      </c>
      <c r="H492" s="41" t="e">
        <f t="shared" si="667"/>
        <v>#DIV/0!</v>
      </c>
      <c r="I492" s="515"/>
      <c r="J492" s="515"/>
      <c r="K492" s="515"/>
      <c r="L492" s="43" t="e">
        <f t="shared" si="668"/>
        <v>#DIV/0!</v>
      </c>
      <c r="M492" s="41" t="e">
        <f t="shared" si="669"/>
        <v>#DIV/0!</v>
      </c>
      <c r="N492" s="515"/>
      <c r="O492" s="515"/>
      <c r="P492" s="515"/>
      <c r="Q492" s="43" t="e">
        <f t="shared" si="670"/>
        <v>#DIV/0!</v>
      </c>
      <c r="R492" s="41" t="e">
        <f t="shared" si="671"/>
        <v>#DIV/0!</v>
      </c>
      <c r="S492" s="515"/>
      <c r="T492" s="515"/>
      <c r="U492" s="516"/>
      <c r="V492" s="43" t="e">
        <f t="shared" si="672"/>
        <v>#DIV/0!</v>
      </c>
      <c r="W492" s="41" t="e">
        <f t="shared" si="673"/>
        <v>#DIV/0!</v>
      </c>
      <c r="X492" s="517"/>
      <c r="Y492" s="515"/>
      <c r="Z492" s="516"/>
      <c r="AA492" s="43" t="e">
        <f t="shared" si="674"/>
        <v>#DIV/0!</v>
      </c>
      <c r="AB492" s="41" t="e">
        <f t="shared" si="675"/>
        <v>#DIV/0!</v>
      </c>
      <c r="AC492" s="515"/>
      <c r="AD492" s="515"/>
      <c r="AE492" s="516"/>
      <c r="AF492" s="43" t="e">
        <f t="shared" si="676"/>
        <v>#DIV/0!</v>
      </c>
      <c r="AG492" s="41" t="e">
        <f t="shared" si="677"/>
        <v>#DIV/0!</v>
      </c>
      <c r="AH492" s="517"/>
      <c r="AI492" s="515"/>
      <c r="AJ492" s="516"/>
      <c r="AK492" s="43" t="e">
        <f t="shared" si="678"/>
        <v>#DIV/0!</v>
      </c>
      <c r="AL492" s="41" t="e">
        <f t="shared" si="679"/>
        <v>#DIV/0!</v>
      </c>
      <c r="AM492" s="517"/>
      <c r="AN492" s="515"/>
      <c r="AO492" s="516"/>
      <c r="AP492" s="43" t="e">
        <f t="shared" si="680"/>
        <v>#DIV/0!</v>
      </c>
      <c r="AQ492" s="41" t="e">
        <f t="shared" si="681"/>
        <v>#DIV/0!</v>
      </c>
      <c r="AR492" s="517"/>
      <c r="AS492" s="516"/>
      <c r="AT492" s="515"/>
      <c r="AU492" s="43" t="e">
        <f t="shared" si="682"/>
        <v>#DIV/0!</v>
      </c>
      <c r="AV492" s="41" t="e">
        <f t="shared" si="683"/>
        <v>#DIV/0!</v>
      </c>
      <c r="AW492" s="518"/>
      <c r="AX492" s="516"/>
      <c r="AY492" s="516"/>
      <c r="AZ492" s="43" t="e">
        <f t="shared" si="684"/>
        <v>#DIV/0!</v>
      </c>
      <c r="BA492" s="41" t="e">
        <f t="shared" si="685"/>
        <v>#DIV/0!</v>
      </c>
      <c r="BB492" s="515"/>
      <c r="BC492" s="516"/>
      <c r="BD492" s="516"/>
      <c r="BE492" s="43" t="e">
        <f t="shared" si="686"/>
        <v>#DIV/0!</v>
      </c>
      <c r="BF492" s="41" t="e">
        <f t="shared" si="687"/>
        <v>#DIV/0!</v>
      </c>
      <c r="BG492" s="515"/>
      <c r="BH492" s="516"/>
      <c r="BI492" s="516"/>
      <c r="BJ492" s="43" t="e">
        <f t="shared" si="688"/>
        <v>#DIV/0!</v>
      </c>
      <c r="BK492" s="45" t="e">
        <f t="shared" si="689"/>
        <v>#DIV/0!</v>
      </c>
      <c r="BL492" s="364">
        <f t="shared" si="691"/>
        <v>0</v>
      </c>
      <c r="BM492" s="365">
        <f t="shared" si="692"/>
        <v>0</v>
      </c>
      <c r="BN492" s="366">
        <f t="shared" si="693"/>
        <v>0</v>
      </c>
      <c r="BO492" s="49" t="e">
        <f t="shared" si="690"/>
        <v>#DIV/0!</v>
      </c>
    </row>
    <row r="493" spans="2:71" s="217" customFormat="1" ht="15" outlineLevel="2" x14ac:dyDescent="0.2">
      <c r="B493" s="152" t="s">
        <v>151</v>
      </c>
      <c r="C493" s="41" t="e">
        <f t="shared" si="665"/>
        <v>#DIV/0!</v>
      </c>
      <c r="D493" s="578">
        <v>0</v>
      </c>
      <c r="E493" s="612">
        <v>0</v>
      </c>
      <c r="F493" s="578">
        <v>0</v>
      </c>
      <c r="G493" s="43" t="e">
        <f t="shared" si="666"/>
        <v>#DIV/0!</v>
      </c>
      <c r="H493" s="41" t="e">
        <f t="shared" si="667"/>
        <v>#DIV/0!</v>
      </c>
      <c r="I493" s="500"/>
      <c r="J493" s="500"/>
      <c r="K493" s="500"/>
      <c r="L493" s="43" t="e">
        <f t="shared" si="668"/>
        <v>#DIV/0!</v>
      </c>
      <c r="M493" s="41" t="e">
        <f t="shared" si="669"/>
        <v>#DIV/0!</v>
      </c>
      <c r="N493" s="500"/>
      <c r="O493" s="500"/>
      <c r="P493" s="500"/>
      <c r="Q493" s="43" t="e">
        <f t="shared" si="670"/>
        <v>#DIV/0!</v>
      </c>
      <c r="R493" s="41" t="e">
        <f t="shared" si="671"/>
        <v>#DIV/0!</v>
      </c>
      <c r="S493" s="500"/>
      <c r="T493" s="500"/>
      <c r="U493" s="499"/>
      <c r="V493" s="43" t="e">
        <f t="shared" si="672"/>
        <v>#DIV/0!</v>
      </c>
      <c r="W493" s="41" t="e">
        <f t="shared" si="673"/>
        <v>#DIV/0!</v>
      </c>
      <c r="X493" s="245"/>
      <c r="Y493" s="500"/>
      <c r="Z493" s="499"/>
      <c r="AA493" s="43" t="e">
        <f t="shared" si="674"/>
        <v>#DIV/0!</v>
      </c>
      <c r="AB493" s="41" t="e">
        <f t="shared" si="675"/>
        <v>#DIV/0!</v>
      </c>
      <c r="AC493" s="500"/>
      <c r="AD493" s="500"/>
      <c r="AE493" s="499"/>
      <c r="AF493" s="43" t="e">
        <f t="shared" si="676"/>
        <v>#DIV/0!</v>
      </c>
      <c r="AG493" s="41" t="e">
        <f t="shared" si="677"/>
        <v>#DIV/0!</v>
      </c>
      <c r="AH493" s="245"/>
      <c r="AI493" s="500"/>
      <c r="AJ493" s="499"/>
      <c r="AK493" s="43" t="e">
        <f t="shared" si="678"/>
        <v>#DIV/0!</v>
      </c>
      <c r="AL493" s="41" t="e">
        <f t="shared" si="679"/>
        <v>#DIV/0!</v>
      </c>
      <c r="AM493" s="245"/>
      <c r="AN493" s="500"/>
      <c r="AO493" s="499"/>
      <c r="AP493" s="43" t="e">
        <f t="shared" si="680"/>
        <v>#DIV/0!</v>
      </c>
      <c r="AQ493" s="41" t="e">
        <f t="shared" si="681"/>
        <v>#DIV/0!</v>
      </c>
      <c r="AR493" s="245"/>
      <c r="AS493" s="499"/>
      <c r="AT493" s="500"/>
      <c r="AU493" s="43" t="e">
        <f t="shared" si="682"/>
        <v>#DIV/0!</v>
      </c>
      <c r="AV493" s="41" t="e">
        <f t="shared" si="683"/>
        <v>#DIV/0!</v>
      </c>
      <c r="AW493" s="246"/>
      <c r="AX493" s="499"/>
      <c r="AY493" s="499"/>
      <c r="AZ493" s="43" t="e">
        <f t="shared" si="684"/>
        <v>#DIV/0!</v>
      </c>
      <c r="BA493" s="41" t="e">
        <f t="shared" si="685"/>
        <v>#DIV/0!</v>
      </c>
      <c r="BB493" s="500"/>
      <c r="BC493" s="499"/>
      <c r="BD493" s="499"/>
      <c r="BE493" s="43" t="e">
        <f t="shared" si="686"/>
        <v>#DIV/0!</v>
      </c>
      <c r="BF493" s="41" t="e">
        <f t="shared" si="687"/>
        <v>#DIV/0!</v>
      </c>
      <c r="BG493" s="500"/>
      <c r="BH493" s="499"/>
      <c r="BI493" s="499"/>
      <c r="BJ493" s="43" t="e">
        <f t="shared" si="688"/>
        <v>#DIV/0!</v>
      </c>
      <c r="BK493" s="45" t="e">
        <f t="shared" si="689"/>
        <v>#DIV/0!</v>
      </c>
      <c r="BL493" s="247">
        <f t="shared" si="691"/>
        <v>0</v>
      </c>
      <c r="BM493" s="248">
        <f t="shared" si="692"/>
        <v>0</v>
      </c>
      <c r="BN493" s="249">
        <f t="shared" si="693"/>
        <v>0</v>
      </c>
      <c r="BO493" s="49" t="e">
        <f t="shared" si="690"/>
        <v>#DIV/0!</v>
      </c>
    </row>
    <row r="494" spans="2:71" s="217" customFormat="1" ht="15" outlineLevel="2" x14ac:dyDescent="0.2">
      <c r="B494" s="152" t="s">
        <v>152</v>
      </c>
      <c r="C494" s="41" t="e">
        <f t="shared" si="665"/>
        <v>#DIV/0!</v>
      </c>
      <c r="D494" s="578">
        <v>0</v>
      </c>
      <c r="E494" s="612">
        <v>0</v>
      </c>
      <c r="F494" s="578">
        <v>0</v>
      </c>
      <c r="G494" s="43" t="e">
        <f t="shared" si="666"/>
        <v>#DIV/0!</v>
      </c>
      <c r="H494" s="41" t="e">
        <f t="shared" si="667"/>
        <v>#DIV/0!</v>
      </c>
      <c r="I494" s="500"/>
      <c r="J494" s="500"/>
      <c r="K494" s="500"/>
      <c r="L494" s="43" t="e">
        <f t="shared" si="668"/>
        <v>#DIV/0!</v>
      </c>
      <c r="M494" s="41" t="e">
        <f t="shared" si="669"/>
        <v>#DIV/0!</v>
      </c>
      <c r="N494" s="500"/>
      <c r="O494" s="500"/>
      <c r="P494" s="500"/>
      <c r="Q494" s="43" t="e">
        <f t="shared" si="670"/>
        <v>#DIV/0!</v>
      </c>
      <c r="R494" s="41" t="e">
        <f t="shared" si="671"/>
        <v>#DIV/0!</v>
      </c>
      <c r="S494" s="500"/>
      <c r="T494" s="500"/>
      <c r="U494" s="499"/>
      <c r="V494" s="43" t="e">
        <f t="shared" si="672"/>
        <v>#DIV/0!</v>
      </c>
      <c r="W494" s="41" t="e">
        <f t="shared" si="673"/>
        <v>#DIV/0!</v>
      </c>
      <c r="X494" s="245"/>
      <c r="Y494" s="500"/>
      <c r="Z494" s="499"/>
      <c r="AA494" s="43" t="e">
        <f t="shared" si="674"/>
        <v>#DIV/0!</v>
      </c>
      <c r="AB494" s="41" t="e">
        <f t="shared" si="675"/>
        <v>#DIV/0!</v>
      </c>
      <c r="AC494" s="500"/>
      <c r="AD494" s="500"/>
      <c r="AE494" s="499"/>
      <c r="AF494" s="43" t="e">
        <f t="shared" si="676"/>
        <v>#DIV/0!</v>
      </c>
      <c r="AG494" s="41" t="e">
        <f t="shared" si="677"/>
        <v>#DIV/0!</v>
      </c>
      <c r="AH494" s="245"/>
      <c r="AI494" s="500"/>
      <c r="AJ494" s="499"/>
      <c r="AK494" s="43" t="e">
        <f t="shared" si="678"/>
        <v>#DIV/0!</v>
      </c>
      <c r="AL494" s="41" t="e">
        <f t="shared" si="679"/>
        <v>#DIV/0!</v>
      </c>
      <c r="AM494" s="245"/>
      <c r="AN494" s="500"/>
      <c r="AO494" s="499"/>
      <c r="AP494" s="43" t="e">
        <f t="shared" si="680"/>
        <v>#DIV/0!</v>
      </c>
      <c r="AQ494" s="41" t="e">
        <f t="shared" si="681"/>
        <v>#DIV/0!</v>
      </c>
      <c r="AR494" s="245"/>
      <c r="AS494" s="499"/>
      <c r="AT494" s="500"/>
      <c r="AU494" s="43" t="e">
        <f t="shared" si="682"/>
        <v>#DIV/0!</v>
      </c>
      <c r="AV494" s="41" t="e">
        <f t="shared" si="683"/>
        <v>#DIV/0!</v>
      </c>
      <c r="AW494" s="246"/>
      <c r="AX494" s="499"/>
      <c r="AY494" s="499"/>
      <c r="AZ494" s="43" t="e">
        <f t="shared" si="684"/>
        <v>#DIV/0!</v>
      </c>
      <c r="BA494" s="41" t="e">
        <f t="shared" si="685"/>
        <v>#DIV/0!</v>
      </c>
      <c r="BB494" s="500"/>
      <c r="BC494" s="499"/>
      <c r="BD494" s="499"/>
      <c r="BE494" s="43" t="e">
        <f t="shared" si="686"/>
        <v>#DIV/0!</v>
      </c>
      <c r="BF494" s="41" t="e">
        <f t="shared" si="687"/>
        <v>#DIV/0!</v>
      </c>
      <c r="BG494" s="500"/>
      <c r="BH494" s="499"/>
      <c r="BI494" s="499"/>
      <c r="BJ494" s="43" t="e">
        <f t="shared" si="688"/>
        <v>#DIV/0!</v>
      </c>
      <c r="BK494" s="45" t="e">
        <f t="shared" si="689"/>
        <v>#DIV/0!</v>
      </c>
      <c r="BL494" s="247">
        <f t="shared" si="691"/>
        <v>0</v>
      </c>
      <c r="BM494" s="248">
        <f t="shared" si="692"/>
        <v>0</v>
      </c>
      <c r="BN494" s="249">
        <f t="shared" si="693"/>
        <v>0</v>
      </c>
      <c r="BO494" s="49" t="e">
        <f t="shared" si="690"/>
        <v>#DIV/0!</v>
      </c>
    </row>
    <row r="495" spans="2:71" s="217" customFormat="1" ht="15" outlineLevel="2" x14ac:dyDescent="0.2">
      <c r="B495" s="519" t="s">
        <v>153</v>
      </c>
      <c r="C495" s="41" t="e">
        <f t="shared" si="665"/>
        <v>#DIV/0!</v>
      </c>
      <c r="D495" s="578">
        <v>0</v>
      </c>
      <c r="E495" s="612">
        <v>0</v>
      </c>
      <c r="F495" s="578">
        <v>0</v>
      </c>
      <c r="G495" s="43" t="e">
        <f t="shared" si="666"/>
        <v>#DIV/0!</v>
      </c>
      <c r="H495" s="41" t="e">
        <f t="shared" si="667"/>
        <v>#DIV/0!</v>
      </c>
      <c r="I495" s="500"/>
      <c r="J495" s="500"/>
      <c r="K495" s="500"/>
      <c r="L495" s="43" t="e">
        <f t="shared" si="668"/>
        <v>#DIV/0!</v>
      </c>
      <c r="M495" s="41" t="e">
        <f t="shared" si="669"/>
        <v>#DIV/0!</v>
      </c>
      <c r="N495" s="500"/>
      <c r="O495" s="500"/>
      <c r="P495" s="500"/>
      <c r="Q495" s="43" t="e">
        <f t="shared" si="670"/>
        <v>#DIV/0!</v>
      </c>
      <c r="R495" s="41" t="e">
        <f t="shared" si="671"/>
        <v>#DIV/0!</v>
      </c>
      <c r="S495" s="500"/>
      <c r="T495" s="500"/>
      <c r="U495" s="499"/>
      <c r="V495" s="43" t="e">
        <f t="shared" si="672"/>
        <v>#DIV/0!</v>
      </c>
      <c r="W495" s="41" t="e">
        <f t="shared" si="673"/>
        <v>#DIV/0!</v>
      </c>
      <c r="X495" s="245"/>
      <c r="Y495" s="500"/>
      <c r="Z495" s="499"/>
      <c r="AA495" s="43" t="e">
        <f t="shared" si="674"/>
        <v>#DIV/0!</v>
      </c>
      <c r="AB495" s="41" t="e">
        <f t="shared" si="675"/>
        <v>#DIV/0!</v>
      </c>
      <c r="AC495" s="500"/>
      <c r="AD495" s="500"/>
      <c r="AE495" s="499"/>
      <c r="AF495" s="43" t="e">
        <f t="shared" si="676"/>
        <v>#DIV/0!</v>
      </c>
      <c r="AG495" s="41" t="e">
        <f t="shared" si="677"/>
        <v>#DIV/0!</v>
      </c>
      <c r="AH495" s="245"/>
      <c r="AI495" s="500"/>
      <c r="AJ495" s="499"/>
      <c r="AK495" s="43" t="e">
        <f t="shared" si="678"/>
        <v>#DIV/0!</v>
      </c>
      <c r="AL495" s="41" t="e">
        <f t="shared" si="679"/>
        <v>#DIV/0!</v>
      </c>
      <c r="AM495" s="245"/>
      <c r="AN495" s="500"/>
      <c r="AO495" s="499"/>
      <c r="AP495" s="43" t="e">
        <f t="shared" si="680"/>
        <v>#DIV/0!</v>
      </c>
      <c r="AQ495" s="41" t="e">
        <f t="shared" si="681"/>
        <v>#DIV/0!</v>
      </c>
      <c r="AR495" s="245"/>
      <c r="AS495" s="499"/>
      <c r="AT495" s="500"/>
      <c r="AU495" s="43" t="e">
        <f t="shared" si="682"/>
        <v>#DIV/0!</v>
      </c>
      <c r="AV495" s="41" t="e">
        <f t="shared" si="683"/>
        <v>#DIV/0!</v>
      </c>
      <c r="AW495" s="246"/>
      <c r="AX495" s="499"/>
      <c r="AY495" s="499"/>
      <c r="AZ495" s="43" t="e">
        <f t="shared" si="684"/>
        <v>#DIV/0!</v>
      </c>
      <c r="BA495" s="41" t="e">
        <f t="shared" si="685"/>
        <v>#DIV/0!</v>
      </c>
      <c r="BB495" s="500"/>
      <c r="BC495" s="499"/>
      <c r="BD495" s="499"/>
      <c r="BE495" s="43" t="e">
        <f t="shared" si="686"/>
        <v>#DIV/0!</v>
      </c>
      <c r="BF495" s="41" t="e">
        <f t="shared" si="687"/>
        <v>#DIV/0!</v>
      </c>
      <c r="BG495" s="500"/>
      <c r="BH495" s="499"/>
      <c r="BI495" s="499"/>
      <c r="BJ495" s="43" t="e">
        <f t="shared" si="688"/>
        <v>#DIV/0!</v>
      </c>
      <c r="BK495" s="45" t="e">
        <f t="shared" si="689"/>
        <v>#DIV/0!</v>
      </c>
      <c r="BL495" s="247">
        <f t="shared" si="691"/>
        <v>0</v>
      </c>
      <c r="BM495" s="248">
        <f t="shared" si="692"/>
        <v>0</v>
      </c>
      <c r="BN495" s="249">
        <f t="shared" si="693"/>
        <v>0</v>
      </c>
      <c r="BO495" s="49" t="e">
        <f t="shared" si="690"/>
        <v>#DIV/0!</v>
      </c>
    </row>
    <row r="496" spans="2:71" s="217" customFormat="1" ht="15" outlineLevel="2" x14ac:dyDescent="0.2">
      <c r="B496" s="519" t="s">
        <v>153</v>
      </c>
      <c r="C496" s="41" t="e">
        <f t="shared" si="665"/>
        <v>#DIV/0!</v>
      </c>
      <c r="D496" s="578">
        <v>0</v>
      </c>
      <c r="E496" s="612">
        <v>0</v>
      </c>
      <c r="F496" s="578">
        <v>0</v>
      </c>
      <c r="G496" s="43" t="e">
        <f t="shared" si="666"/>
        <v>#DIV/0!</v>
      </c>
      <c r="H496" s="41" t="e">
        <f t="shared" si="667"/>
        <v>#DIV/0!</v>
      </c>
      <c r="I496" s="500"/>
      <c r="J496" s="500"/>
      <c r="K496" s="500"/>
      <c r="L496" s="43" t="e">
        <f t="shared" si="668"/>
        <v>#DIV/0!</v>
      </c>
      <c r="M496" s="41" t="e">
        <f t="shared" si="669"/>
        <v>#DIV/0!</v>
      </c>
      <c r="N496" s="500"/>
      <c r="O496" s="500"/>
      <c r="P496" s="500"/>
      <c r="Q496" s="43" t="e">
        <f t="shared" si="670"/>
        <v>#DIV/0!</v>
      </c>
      <c r="R496" s="41" t="e">
        <f t="shared" si="671"/>
        <v>#DIV/0!</v>
      </c>
      <c r="S496" s="500"/>
      <c r="T496" s="500"/>
      <c r="U496" s="499"/>
      <c r="V496" s="43" t="e">
        <f t="shared" si="672"/>
        <v>#DIV/0!</v>
      </c>
      <c r="W496" s="41" t="e">
        <f t="shared" si="673"/>
        <v>#DIV/0!</v>
      </c>
      <c r="X496" s="245"/>
      <c r="Y496" s="500"/>
      <c r="Z496" s="499"/>
      <c r="AA496" s="43" t="e">
        <f t="shared" si="674"/>
        <v>#DIV/0!</v>
      </c>
      <c r="AB496" s="41" t="e">
        <f t="shared" si="675"/>
        <v>#DIV/0!</v>
      </c>
      <c r="AC496" s="500"/>
      <c r="AD496" s="500"/>
      <c r="AE496" s="499"/>
      <c r="AF496" s="43" t="e">
        <f t="shared" si="676"/>
        <v>#DIV/0!</v>
      </c>
      <c r="AG496" s="41" t="e">
        <f t="shared" si="677"/>
        <v>#DIV/0!</v>
      </c>
      <c r="AH496" s="245"/>
      <c r="AI496" s="500"/>
      <c r="AJ496" s="499"/>
      <c r="AK496" s="43" t="e">
        <f t="shared" si="678"/>
        <v>#DIV/0!</v>
      </c>
      <c r="AL496" s="41" t="e">
        <f t="shared" si="679"/>
        <v>#DIV/0!</v>
      </c>
      <c r="AM496" s="245"/>
      <c r="AN496" s="500"/>
      <c r="AO496" s="499"/>
      <c r="AP496" s="43" t="e">
        <f t="shared" si="680"/>
        <v>#DIV/0!</v>
      </c>
      <c r="AQ496" s="41" t="e">
        <f t="shared" si="681"/>
        <v>#DIV/0!</v>
      </c>
      <c r="AR496" s="245"/>
      <c r="AS496" s="499"/>
      <c r="AT496" s="500"/>
      <c r="AU496" s="43" t="e">
        <f t="shared" si="682"/>
        <v>#DIV/0!</v>
      </c>
      <c r="AV496" s="41" t="e">
        <f t="shared" si="683"/>
        <v>#DIV/0!</v>
      </c>
      <c r="AW496" s="246"/>
      <c r="AX496" s="499"/>
      <c r="AY496" s="499"/>
      <c r="AZ496" s="43" t="e">
        <f t="shared" si="684"/>
        <v>#DIV/0!</v>
      </c>
      <c r="BA496" s="41" t="e">
        <f t="shared" si="685"/>
        <v>#DIV/0!</v>
      </c>
      <c r="BB496" s="500"/>
      <c r="BC496" s="499"/>
      <c r="BD496" s="499"/>
      <c r="BE496" s="43" t="e">
        <f t="shared" si="686"/>
        <v>#DIV/0!</v>
      </c>
      <c r="BF496" s="41" t="e">
        <f t="shared" si="687"/>
        <v>#DIV/0!</v>
      </c>
      <c r="BG496" s="500"/>
      <c r="BH496" s="499"/>
      <c r="BI496" s="499"/>
      <c r="BJ496" s="43" t="e">
        <f t="shared" si="688"/>
        <v>#DIV/0!</v>
      </c>
      <c r="BK496" s="45" t="e">
        <f t="shared" si="689"/>
        <v>#DIV/0!</v>
      </c>
      <c r="BL496" s="247">
        <f t="shared" si="691"/>
        <v>0</v>
      </c>
      <c r="BM496" s="248">
        <f t="shared" si="692"/>
        <v>0</v>
      </c>
      <c r="BN496" s="249">
        <f t="shared" si="693"/>
        <v>0</v>
      </c>
      <c r="BO496" s="49" t="e">
        <f t="shared" si="690"/>
        <v>#DIV/0!</v>
      </c>
    </row>
    <row r="497" spans="2:70" ht="15" outlineLevel="1" x14ac:dyDescent="0.2">
      <c r="B497" s="263" t="s">
        <v>158</v>
      </c>
      <c r="C497" s="264" t="e">
        <f t="shared" si="665"/>
        <v>#DIV/0!</v>
      </c>
      <c r="D497" s="689">
        <f>+D486-(D487+D488+D489)</f>
        <v>0</v>
      </c>
      <c r="E497" s="607">
        <v>0</v>
      </c>
      <c r="F497" s="573">
        <v>0</v>
      </c>
      <c r="G497" s="266" t="e">
        <f t="shared" si="666"/>
        <v>#DIV/0!</v>
      </c>
      <c r="H497" s="264" t="e">
        <f t="shared" si="667"/>
        <v>#DIV/0!</v>
      </c>
      <c r="I497" s="268">
        <v>0</v>
      </c>
      <c r="J497" s="268">
        <v>0</v>
      </c>
      <c r="K497" s="268">
        <v>0</v>
      </c>
      <c r="L497" s="266" t="e">
        <f t="shared" si="668"/>
        <v>#DIV/0!</v>
      </c>
      <c r="M497" s="264" t="e">
        <f t="shared" si="669"/>
        <v>#DIV/0!</v>
      </c>
      <c r="N497" s="268">
        <v>0</v>
      </c>
      <c r="O497" s="268">
        <v>0</v>
      </c>
      <c r="P497" s="268">
        <v>0</v>
      </c>
      <c r="Q497" s="266" t="e">
        <f t="shared" si="670"/>
        <v>#DIV/0!</v>
      </c>
      <c r="R497" s="264" t="e">
        <f t="shared" si="671"/>
        <v>#DIV/0!</v>
      </c>
      <c r="S497" s="268">
        <v>0</v>
      </c>
      <c r="T497" s="268">
        <v>0</v>
      </c>
      <c r="U497" s="265">
        <v>0</v>
      </c>
      <c r="V497" s="266" t="e">
        <f t="shared" si="672"/>
        <v>#DIV/0!</v>
      </c>
      <c r="W497" s="264" t="e">
        <f t="shared" si="673"/>
        <v>#DIV/0!</v>
      </c>
      <c r="X497" s="267">
        <v>0</v>
      </c>
      <c r="Y497" s="268">
        <v>0</v>
      </c>
      <c r="Z497" s="265">
        <v>0</v>
      </c>
      <c r="AA497" s="266" t="e">
        <f t="shared" si="674"/>
        <v>#DIV/0!</v>
      </c>
      <c r="AB497" s="264" t="e">
        <f t="shared" si="675"/>
        <v>#DIV/0!</v>
      </c>
      <c r="AC497" s="268">
        <v>0</v>
      </c>
      <c r="AD497" s="268">
        <v>0</v>
      </c>
      <c r="AE497" s="265">
        <v>0</v>
      </c>
      <c r="AF497" s="266" t="e">
        <f t="shared" si="676"/>
        <v>#DIV/0!</v>
      </c>
      <c r="AG497" s="264" t="e">
        <f t="shared" si="677"/>
        <v>#DIV/0!</v>
      </c>
      <c r="AH497" s="267">
        <v>0</v>
      </c>
      <c r="AI497" s="268">
        <v>0</v>
      </c>
      <c r="AJ497" s="265">
        <v>0</v>
      </c>
      <c r="AK497" s="266" t="e">
        <f t="shared" si="678"/>
        <v>#DIV/0!</v>
      </c>
      <c r="AL497" s="264" t="e">
        <f t="shared" si="679"/>
        <v>#DIV/0!</v>
      </c>
      <c r="AM497" s="267">
        <v>0</v>
      </c>
      <c r="AN497" s="268">
        <v>0</v>
      </c>
      <c r="AO497" s="265">
        <v>0</v>
      </c>
      <c r="AP497" s="266" t="e">
        <f t="shared" si="680"/>
        <v>#DIV/0!</v>
      </c>
      <c r="AQ497" s="264" t="e">
        <f t="shared" si="681"/>
        <v>#DIV/0!</v>
      </c>
      <c r="AR497" s="267">
        <v>0</v>
      </c>
      <c r="AS497" s="265">
        <v>0</v>
      </c>
      <c r="AT497" s="268">
        <v>0</v>
      </c>
      <c r="AU497" s="266" t="e">
        <f t="shared" si="682"/>
        <v>#DIV/0!</v>
      </c>
      <c r="AV497" s="264" t="e">
        <f t="shared" si="683"/>
        <v>#DIV/0!</v>
      </c>
      <c r="AW497" s="268">
        <v>0</v>
      </c>
      <c r="AX497" s="265">
        <v>0</v>
      </c>
      <c r="AY497" s="265">
        <v>0</v>
      </c>
      <c r="AZ497" s="266" t="e">
        <f t="shared" si="684"/>
        <v>#DIV/0!</v>
      </c>
      <c r="BA497" s="264" t="e">
        <f t="shared" si="685"/>
        <v>#DIV/0!</v>
      </c>
      <c r="BB497" s="268">
        <v>0</v>
      </c>
      <c r="BC497" s="265">
        <v>0</v>
      </c>
      <c r="BD497" s="265">
        <v>0</v>
      </c>
      <c r="BE497" s="266" t="e">
        <f t="shared" si="686"/>
        <v>#DIV/0!</v>
      </c>
      <c r="BF497" s="264" t="e">
        <f t="shared" si="687"/>
        <v>#DIV/0!</v>
      </c>
      <c r="BG497" s="268">
        <v>0</v>
      </c>
      <c r="BH497" s="265">
        <v>0</v>
      </c>
      <c r="BI497" s="265">
        <v>0</v>
      </c>
      <c r="BJ497" s="266" t="e">
        <f t="shared" si="688"/>
        <v>#DIV/0!</v>
      </c>
      <c r="BK497" s="269" t="e">
        <f t="shared" si="689"/>
        <v>#DIV/0!</v>
      </c>
      <c r="BL497" s="270">
        <f t="shared" si="691"/>
        <v>0</v>
      </c>
      <c r="BM497" s="271">
        <f t="shared" si="692"/>
        <v>0</v>
      </c>
      <c r="BN497" s="272">
        <f t="shared" si="693"/>
        <v>0</v>
      </c>
      <c r="BO497" s="273" t="e">
        <f t="shared" si="690"/>
        <v>#DIV/0!</v>
      </c>
      <c r="BP497" s="464">
        <f>+BL486-+SUM(BL487:BL489)-BL497</f>
        <v>0</v>
      </c>
      <c r="BQ497" s="464">
        <f>+BM486-+SUM(BM487:BM489)-BM497</f>
        <v>0</v>
      </c>
      <c r="BR497" s="464">
        <f>+BN486-+SUM(BN487:BN489)-BN497</f>
        <v>0</v>
      </c>
    </row>
    <row r="498" spans="2:70" ht="15" outlineLevel="1" x14ac:dyDescent="0.2">
      <c r="B498" s="284"/>
      <c r="C498" s="41"/>
      <c r="D498" s="565"/>
      <c r="E498" s="598"/>
      <c r="F498" s="565"/>
      <c r="G498" s="43"/>
      <c r="H498" s="41"/>
      <c r="I498" s="211"/>
      <c r="J498" s="211"/>
      <c r="K498" s="211"/>
      <c r="L498" s="43"/>
      <c r="M498" s="41"/>
      <c r="N498" s="211"/>
      <c r="O498" s="211"/>
      <c r="P498" s="211"/>
      <c r="Q498" s="43"/>
      <c r="R498" s="41"/>
      <c r="S498" s="211"/>
      <c r="T498" s="211"/>
      <c r="U498" s="210"/>
      <c r="V498" s="43"/>
      <c r="W498" s="41"/>
      <c r="X498" s="212"/>
      <c r="Y498" s="211"/>
      <c r="Z498" s="210"/>
      <c r="AA498" s="43"/>
      <c r="AB498" s="41"/>
      <c r="AC498" s="211"/>
      <c r="AD498" s="211"/>
      <c r="AE498" s="210"/>
      <c r="AF498" s="43"/>
      <c r="AG498" s="41"/>
      <c r="AH498" s="212"/>
      <c r="AI498" s="211"/>
      <c r="AJ498" s="210"/>
      <c r="AK498" s="43"/>
      <c r="AL498" s="41"/>
      <c r="AM498" s="212"/>
      <c r="AN498" s="211"/>
      <c r="AO498" s="210"/>
      <c r="AP498" s="43"/>
      <c r="AQ498" s="41"/>
      <c r="AR498" s="212"/>
      <c r="AS498" s="210"/>
      <c r="AT498" s="211"/>
      <c r="AU498" s="43"/>
      <c r="AV498" s="41"/>
      <c r="AW498" s="211"/>
      <c r="AX498" s="210"/>
      <c r="AY498" s="210"/>
      <c r="AZ498" s="43"/>
      <c r="BA498" s="41"/>
      <c r="BB498" s="211"/>
      <c r="BC498" s="210"/>
      <c r="BD498" s="210"/>
      <c r="BE498" s="43"/>
      <c r="BF498" s="41"/>
      <c r="BG498" s="211"/>
      <c r="BH498" s="210"/>
      <c r="BI498" s="210"/>
      <c r="BJ498" s="43"/>
      <c r="BK498" s="45"/>
      <c r="BL498" s="213"/>
      <c r="BM498" s="214"/>
      <c r="BN498" s="215"/>
      <c r="BO498" s="49"/>
    </row>
    <row r="499" spans="2:70" ht="15" outlineLevel="1" x14ac:dyDescent="0.2">
      <c r="B499" s="175" t="s">
        <v>159</v>
      </c>
      <c r="C499" s="41" t="e">
        <f t="shared" si="665"/>
        <v>#DIV/0!</v>
      </c>
      <c r="D499" s="565"/>
      <c r="E499" s="598"/>
      <c r="F499" s="565"/>
      <c r="G499" s="43" t="e">
        <f t="shared" si="666"/>
        <v>#DIV/0!</v>
      </c>
      <c r="H499" s="41" t="e">
        <f t="shared" si="667"/>
        <v>#DIV/0!</v>
      </c>
      <c r="I499" s="211"/>
      <c r="J499" s="211"/>
      <c r="K499" s="211"/>
      <c r="L499" s="43" t="e">
        <f t="shared" si="668"/>
        <v>#DIV/0!</v>
      </c>
      <c r="M499" s="41" t="e">
        <f t="shared" si="669"/>
        <v>#DIV/0!</v>
      </c>
      <c r="N499" s="211"/>
      <c r="O499" s="211"/>
      <c r="P499" s="211"/>
      <c r="Q499" s="43" t="e">
        <f t="shared" si="670"/>
        <v>#DIV/0!</v>
      </c>
      <c r="R499" s="41" t="e">
        <f t="shared" si="671"/>
        <v>#DIV/0!</v>
      </c>
      <c r="S499" s="211"/>
      <c r="T499" s="211"/>
      <c r="U499" s="210"/>
      <c r="V499" s="43" t="e">
        <f t="shared" si="672"/>
        <v>#DIV/0!</v>
      </c>
      <c r="W499" s="41" t="e">
        <f t="shared" si="673"/>
        <v>#DIV/0!</v>
      </c>
      <c r="X499" s="212"/>
      <c r="Y499" s="211"/>
      <c r="Z499" s="210"/>
      <c r="AA499" s="43" t="e">
        <f t="shared" si="674"/>
        <v>#DIV/0!</v>
      </c>
      <c r="AB499" s="41" t="e">
        <f t="shared" si="675"/>
        <v>#DIV/0!</v>
      </c>
      <c r="AC499" s="211"/>
      <c r="AD499" s="211"/>
      <c r="AE499" s="210"/>
      <c r="AF499" s="43" t="e">
        <f t="shared" si="676"/>
        <v>#DIV/0!</v>
      </c>
      <c r="AG499" s="41" t="e">
        <f t="shared" si="677"/>
        <v>#DIV/0!</v>
      </c>
      <c r="AH499" s="212"/>
      <c r="AI499" s="211"/>
      <c r="AJ499" s="210"/>
      <c r="AK499" s="43" t="e">
        <f t="shared" si="678"/>
        <v>#DIV/0!</v>
      </c>
      <c r="AL499" s="41" t="e">
        <f t="shared" si="679"/>
        <v>#DIV/0!</v>
      </c>
      <c r="AM499" s="212"/>
      <c r="AN499" s="211"/>
      <c r="AO499" s="210"/>
      <c r="AP499" s="43" t="e">
        <f t="shared" si="680"/>
        <v>#DIV/0!</v>
      </c>
      <c r="AQ499" s="41" t="e">
        <f t="shared" si="681"/>
        <v>#DIV/0!</v>
      </c>
      <c r="AR499" s="212"/>
      <c r="AS499" s="210"/>
      <c r="AT499" s="211"/>
      <c r="AU499" s="43" t="e">
        <f t="shared" si="682"/>
        <v>#DIV/0!</v>
      </c>
      <c r="AV499" s="41" t="e">
        <f t="shared" si="683"/>
        <v>#DIV/0!</v>
      </c>
      <c r="AW499" s="211"/>
      <c r="AX499" s="210"/>
      <c r="AY499" s="210"/>
      <c r="AZ499" s="43" t="e">
        <f t="shared" si="684"/>
        <v>#DIV/0!</v>
      </c>
      <c r="BA499" s="41" t="e">
        <f t="shared" si="685"/>
        <v>#DIV/0!</v>
      </c>
      <c r="BB499" s="211"/>
      <c r="BC499" s="210"/>
      <c r="BD499" s="210"/>
      <c r="BE499" s="43" t="e">
        <f t="shared" si="686"/>
        <v>#DIV/0!</v>
      </c>
      <c r="BF499" s="41" t="e">
        <f t="shared" si="687"/>
        <v>#DIV/0!</v>
      </c>
      <c r="BG499" s="211"/>
      <c r="BH499" s="210"/>
      <c r="BI499" s="210"/>
      <c r="BJ499" s="43" t="e">
        <f t="shared" si="688"/>
        <v>#DIV/0!</v>
      </c>
      <c r="BK499" s="45" t="e">
        <f t="shared" si="689"/>
        <v>#DIV/0!</v>
      </c>
      <c r="BL499" s="213">
        <f t="shared" si="691"/>
        <v>0</v>
      </c>
      <c r="BM499" s="214">
        <f t="shared" si="692"/>
        <v>0</v>
      </c>
      <c r="BN499" s="215">
        <f t="shared" si="693"/>
        <v>0</v>
      </c>
      <c r="BO499" s="49" t="e">
        <f t="shared" si="690"/>
        <v>#DIV/0!</v>
      </c>
    </row>
    <row r="500" spans="2:70" ht="15" outlineLevel="1" x14ac:dyDescent="0.2">
      <c r="B500" s="175" t="s">
        <v>97</v>
      </c>
      <c r="C500" s="53">
        <f t="shared" si="665"/>
        <v>0.57691648855615629</v>
      </c>
      <c r="D500" s="588">
        <v>5137.26</v>
      </c>
      <c r="E500" s="623">
        <v>8101.03</v>
      </c>
      <c r="F500" s="588">
        <v>5138</v>
      </c>
      <c r="G500" s="56">
        <f t="shared" si="666"/>
        <v>-0.57668937329700265</v>
      </c>
      <c r="H500" s="53">
        <f t="shared" si="667"/>
        <v>0.71199400986325567</v>
      </c>
      <c r="I500" s="513">
        <v>3712.77</v>
      </c>
      <c r="J500" s="513">
        <v>6356.24</v>
      </c>
      <c r="K500" s="513">
        <v>4777</v>
      </c>
      <c r="L500" s="56">
        <f t="shared" si="668"/>
        <v>-0.33059242202218964</v>
      </c>
      <c r="M500" s="53">
        <f t="shared" si="669"/>
        <v>-0.2960896564471705</v>
      </c>
      <c r="N500" s="513">
        <v>7628.23</v>
      </c>
      <c r="O500" s="513">
        <v>5369.59</v>
      </c>
      <c r="P500" s="513">
        <v>4230</v>
      </c>
      <c r="Q500" s="56">
        <f t="shared" si="670"/>
        <v>-0.26940661938534283</v>
      </c>
      <c r="R500" s="53">
        <f t="shared" si="671"/>
        <v>-1</v>
      </c>
      <c r="S500" s="513">
        <v>19931.509999999998</v>
      </c>
      <c r="T500" s="513">
        <v>0</v>
      </c>
      <c r="U500" s="514">
        <v>4230</v>
      </c>
      <c r="V500" s="56">
        <f t="shared" si="672"/>
        <v>1</v>
      </c>
      <c r="W500" s="53">
        <f t="shared" si="673"/>
        <v>-1</v>
      </c>
      <c r="X500" s="180">
        <v>4849.51</v>
      </c>
      <c r="Y500" s="513">
        <v>0</v>
      </c>
      <c r="Z500" s="514">
        <v>4562</v>
      </c>
      <c r="AA500" s="56">
        <f t="shared" si="674"/>
        <v>1</v>
      </c>
      <c r="AB500" s="53">
        <f t="shared" si="675"/>
        <v>-1</v>
      </c>
      <c r="AC500" s="513">
        <v>22580.81</v>
      </c>
      <c r="AD500" s="513">
        <v>0</v>
      </c>
      <c r="AE500" s="514">
        <v>24350</v>
      </c>
      <c r="AF500" s="56">
        <f t="shared" si="676"/>
        <v>1</v>
      </c>
      <c r="AG500" s="53">
        <f t="shared" si="677"/>
        <v>-0.7585571894408506</v>
      </c>
      <c r="AH500" s="180">
        <v>134406.28</v>
      </c>
      <c r="AI500" s="513">
        <v>32451.43</v>
      </c>
      <c r="AJ500" s="514">
        <v>145320</v>
      </c>
      <c r="AK500" s="56">
        <f t="shared" si="678"/>
        <v>0.77668985686760261</v>
      </c>
      <c r="AL500" s="53">
        <f t="shared" si="679"/>
        <v>-0.49126972590695211</v>
      </c>
      <c r="AM500" s="180">
        <v>175911.43</v>
      </c>
      <c r="AN500" s="513">
        <v>89491.47</v>
      </c>
      <c r="AO500" s="514">
        <v>182350</v>
      </c>
      <c r="AP500" s="56">
        <f t="shared" si="680"/>
        <v>0.50923241020016452</v>
      </c>
      <c r="AQ500" s="53">
        <f t="shared" si="681"/>
        <v>-0.12804827379739525</v>
      </c>
      <c r="AR500" s="180">
        <v>17569.78</v>
      </c>
      <c r="AS500" s="514">
        <v>15320</v>
      </c>
      <c r="AT500" s="513">
        <v>21000</v>
      </c>
      <c r="AU500" s="56">
        <f t="shared" si="682"/>
        <v>0.27047619047619048</v>
      </c>
      <c r="AV500" s="53">
        <f t="shared" si="683"/>
        <v>-0.50382220477421191</v>
      </c>
      <c r="AW500" s="181">
        <v>9170.1</v>
      </c>
      <c r="AX500" s="514">
        <v>4550</v>
      </c>
      <c r="AY500" s="514">
        <v>5000</v>
      </c>
      <c r="AZ500" s="56">
        <f t="shared" si="684"/>
        <v>0.09</v>
      </c>
      <c r="BA500" s="53">
        <f t="shared" si="685"/>
        <v>0.53345566996295923</v>
      </c>
      <c r="BB500" s="513">
        <v>4708.32</v>
      </c>
      <c r="BC500" s="514">
        <v>7220</v>
      </c>
      <c r="BD500" s="514">
        <v>8000</v>
      </c>
      <c r="BE500" s="56">
        <f t="shared" si="686"/>
        <v>9.7500000000000003E-2</v>
      </c>
      <c r="BF500" s="53">
        <f t="shared" si="687"/>
        <v>-4.6023423956703696E-2</v>
      </c>
      <c r="BG500" s="513">
        <v>7568.32</v>
      </c>
      <c r="BH500" s="514">
        <v>7220</v>
      </c>
      <c r="BI500" s="514">
        <v>8000</v>
      </c>
      <c r="BJ500" s="56">
        <f t="shared" si="688"/>
        <v>9.7500000000000003E-2</v>
      </c>
      <c r="BK500" s="57">
        <f t="shared" si="689"/>
        <v>-0.57383663147312725</v>
      </c>
      <c r="BL500" s="183">
        <f t="shared" si="691"/>
        <v>413174.31999999995</v>
      </c>
      <c r="BM500" s="184">
        <f t="shared" si="692"/>
        <v>176079.76</v>
      </c>
      <c r="BN500" s="185">
        <f t="shared" si="693"/>
        <v>416957</v>
      </c>
      <c r="BO500" s="59">
        <f t="shared" si="690"/>
        <v>0.57770283266619815</v>
      </c>
    </row>
    <row r="501" spans="2:70" ht="15" outlineLevel="1" x14ac:dyDescent="0.2">
      <c r="B501" s="216" t="s">
        <v>72</v>
      </c>
      <c r="C501" s="41">
        <f t="shared" si="665"/>
        <v>5.6757069189091479E-2</v>
      </c>
      <c r="D501" s="565">
        <v>3979.24</v>
      </c>
      <c r="E501" s="598">
        <v>4205.09</v>
      </c>
      <c r="F501" s="565">
        <v>4483.7246014499997</v>
      </c>
      <c r="G501" s="43">
        <f t="shared" si="666"/>
        <v>6.214355836214637E-2</v>
      </c>
      <c r="H501" s="41">
        <f t="shared" si="667"/>
        <v>-1.0643959552953024E-3</v>
      </c>
      <c r="I501" s="211">
        <v>4039.85</v>
      </c>
      <c r="J501" s="211">
        <v>4035.55</v>
      </c>
      <c r="K501" s="211">
        <v>4483.7246014499997</v>
      </c>
      <c r="L501" s="43">
        <f t="shared" si="668"/>
        <v>9.9955871800213494E-2</v>
      </c>
      <c r="M501" s="41">
        <f t="shared" si="669"/>
        <v>-0.27040607943364237</v>
      </c>
      <c r="N501" s="211">
        <v>4039.85</v>
      </c>
      <c r="O501" s="211">
        <v>2947.45</v>
      </c>
      <c r="P501" s="211">
        <v>4483.7246014499997</v>
      </c>
      <c r="Q501" s="43">
        <f t="shared" si="670"/>
        <v>0.34263357766290581</v>
      </c>
      <c r="R501" s="41">
        <f t="shared" si="671"/>
        <v>-4.6767724490103621E-2</v>
      </c>
      <c r="S501" s="211">
        <v>3979.24</v>
      </c>
      <c r="T501" s="211">
        <v>3793.14</v>
      </c>
      <c r="U501" s="210">
        <v>4483.7246014499997</v>
      </c>
      <c r="V501" s="43">
        <f t="shared" si="672"/>
        <v>0.15402029848725998</v>
      </c>
      <c r="W501" s="41">
        <f t="shared" si="673"/>
        <v>-1.6070488428135479E-2</v>
      </c>
      <c r="X501" s="212">
        <v>4672.54</v>
      </c>
      <c r="Y501" s="211">
        <v>4597.45</v>
      </c>
      <c r="Z501" s="210">
        <v>4483.7246014499997</v>
      </c>
      <c r="AA501" s="43">
        <f t="shared" si="674"/>
        <v>-2.5364046336213933E-2</v>
      </c>
      <c r="AB501" s="41">
        <f t="shared" si="675"/>
        <v>0.20957104117483896</v>
      </c>
      <c r="AC501" s="211">
        <v>3532.74</v>
      </c>
      <c r="AD501" s="211">
        <v>4273.1000000000004</v>
      </c>
      <c r="AE501" s="210">
        <v>4483.7246014499997</v>
      </c>
      <c r="AF501" s="43">
        <f t="shared" si="676"/>
        <v>4.6975365387491697E-2</v>
      </c>
      <c r="AG501" s="41">
        <f t="shared" si="677"/>
        <v>8.116056526783634E-2</v>
      </c>
      <c r="AH501" s="212">
        <v>4835.2299999999996</v>
      </c>
      <c r="AI501" s="211">
        <v>5227.66</v>
      </c>
      <c r="AJ501" s="210">
        <v>4483.7246014499997</v>
      </c>
      <c r="AK501" s="43">
        <f t="shared" si="678"/>
        <v>-0.16591906610620499</v>
      </c>
      <c r="AL501" s="41">
        <f t="shared" si="679"/>
        <v>3.3627374127558313E-2</v>
      </c>
      <c r="AM501" s="212">
        <v>4235.24</v>
      </c>
      <c r="AN501" s="211">
        <v>4377.66</v>
      </c>
      <c r="AO501" s="210">
        <v>4483.7246014499997</v>
      </c>
      <c r="AP501" s="43">
        <f t="shared" si="680"/>
        <v>2.3655467469099106E-2</v>
      </c>
      <c r="AQ501" s="41">
        <f t="shared" si="681"/>
        <v>0.14382650251285062</v>
      </c>
      <c r="AR501" s="212">
        <v>4235.2299999999996</v>
      </c>
      <c r="AS501" s="211">
        <v>4844.3683182374998</v>
      </c>
      <c r="AT501" s="211">
        <v>4483.7246014499997</v>
      </c>
      <c r="AU501" s="43">
        <f t="shared" si="682"/>
        <v>-8.0433958113946366E-2</v>
      </c>
      <c r="AV501" s="41">
        <f t="shared" si="683"/>
        <v>-0.78996430365984527</v>
      </c>
      <c r="AW501" s="211">
        <v>23064.5</v>
      </c>
      <c r="AX501" s="210">
        <v>4844.3683182374998</v>
      </c>
      <c r="AY501" s="210">
        <v>4483.7246014499997</v>
      </c>
      <c r="AZ501" s="43">
        <f t="shared" si="684"/>
        <v>-8.0433958113946366E-2</v>
      </c>
      <c r="BA501" s="41">
        <f t="shared" si="685"/>
        <v>0.33689378469960812</v>
      </c>
      <c r="BB501" s="211">
        <v>3623.6</v>
      </c>
      <c r="BC501" s="210">
        <v>4844.3683182374998</v>
      </c>
      <c r="BD501" s="210">
        <v>4483.7246014499997</v>
      </c>
      <c r="BE501" s="43">
        <f t="shared" si="686"/>
        <v>-8.0433958113946366E-2</v>
      </c>
      <c r="BF501" s="41">
        <f t="shared" si="687"/>
        <v>0.12045044008277835</v>
      </c>
      <c r="BG501" s="211">
        <v>4323.59</v>
      </c>
      <c r="BH501" s="210">
        <v>4844.3683182374998</v>
      </c>
      <c r="BI501" s="210">
        <v>4483.7246014499997</v>
      </c>
      <c r="BJ501" s="43">
        <f t="shared" si="688"/>
        <v>-8.0433958113946366E-2</v>
      </c>
      <c r="BK501" s="45">
        <f t="shared" si="689"/>
        <v>-0.22937692177168159</v>
      </c>
      <c r="BL501" s="213">
        <f t="shared" si="691"/>
        <v>68560.850000000006</v>
      </c>
      <c r="BM501" s="214">
        <f t="shared" si="692"/>
        <v>52834.573272950009</v>
      </c>
      <c r="BN501" s="215">
        <f t="shared" si="693"/>
        <v>53804.695217399982</v>
      </c>
      <c r="BO501" s="49">
        <f t="shared" si="690"/>
        <v>1.8030432855908898E-2</v>
      </c>
    </row>
    <row r="502" spans="2:70" ht="15" outlineLevel="1" x14ac:dyDescent="0.2">
      <c r="B502" s="216" t="s">
        <v>73</v>
      </c>
      <c r="C502" s="41" t="e">
        <f t="shared" si="665"/>
        <v>#DIV/0!</v>
      </c>
      <c r="D502" s="565">
        <v>0</v>
      </c>
      <c r="E502" s="598">
        <v>0</v>
      </c>
      <c r="F502" s="565">
        <v>0</v>
      </c>
      <c r="G502" s="43" t="e">
        <f t="shared" si="666"/>
        <v>#DIV/0!</v>
      </c>
      <c r="H502" s="41" t="e">
        <f t="shared" si="667"/>
        <v>#DIV/0!</v>
      </c>
      <c r="I502" s="211">
        <v>0</v>
      </c>
      <c r="J502" s="211">
        <v>0</v>
      </c>
      <c r="K502" s="211">
        <v>0</v>
      </c>
      <c r="L502" s="43" t="e">
        <f t="shared" si="668"/>
        <v>#DIV/0!</v>
      </c>
      <c r="M502" s="41" t="e">
        <f t="shared" si="669"/>
        <v>#DIV/0!</v>
      </c>
      <c r="N502" s="211">
        <v>0</v>
      </c>
      <c r="O502" s="211">
        <v>0</v>
      </c>
      <c r="P502" s="211">
        <v>0</v>
      </c>
      <c r="Q502" s="43" t="e">
        <f t="shared" si="670"/>
        <v>#DIV/0!</v>
      </c>
      <c r="R502" s="41" t="e">
        <f t="shared" si="671"/>
        <v>#DIV/0!</v>
      </c>
      <c r="S502" s="211">
        <v>0</v>
      </c>
      <c r="T502" s="211">
        <v>0</v>
      </c>
      <c r="U502" s="210">
        <v>0</v>
      </c>
      <c r="V502" s="43" t="e">
        <f t="shared" si="672"/>
        <v>#DIV/0!</v>
      </c>
      <c r="W502" s="41" t="e">
        <f t="shared" si="673"/>
        <v>#DIV/0!</v>
      </c>
      <c r="X502" s="212">
        <v>0</v>
      </c>
      <c r="Y502" s="211">
        <v>0</v>
      </c>
      <c r="Z502" s="210">
        <v>0</v>
      </c>
      <c r="AA502" s="43" t="e">
        <f t="shared" si="674"/>
        <v>#DIV/0!</v>
      </c>
      <c r="AB502" s="41" t="e">
        <f t="shared" si="675"/>
        <v>#DIV/0!</v>
      </c>
      <c r="AC502" s="211">
        <v>0</v>
      </c>
      <c r="AD502" s="211">
        <v>0</v>
      </c>
      <c r="AE502" s="210">
        <v>0</v>
      </c>
      <c r="AF502" s="43" t="e">
        <f t="shared" si="676"/>
        <v>#DIV/0!</v>
      </c>
      <c r="AG502" s="41" t="e">
        <f t="shared" si="677"/>
        <v>#DIV/0!</v>
      </c>
      <c r="AH502" s="212">
        <v>0</v>
      </c>
      <c r="AI502" s="211">
        <v>0</v>
      </c>
      <c r="AJ502" s="210">
        <v>3961</v>
      </c>
      <c r="AK502" s="43">
        <f t="shared" si="678"/>
        <v>1</v>
      </c>
      <c r="AL502" s="41" t="e">
        <f t="shared" si="679"/>
        <v>#DIV/0!</v>
      </c>
      <c r="AM502" s="212">
        <v>0</v>
      </c>
      <c r="AN502" s="211">
        <v>0</v>
      </c>
      <c r="AO502" s="210">
        <v>3961</v>
      </c>
      <c r="AP502" s="43">
        <f t="shared" si="680"/>
        <v>1</v>
      </c>
      <c r="AQ502" s="41" t="e">
        <f t="shared" si="681"/>
        <v>#DIV/0!</v>
      </c>
      <c r="AR502" s="212">
        <v>0</v>
      </c>
      <c r="AS502" s="210">
        <v>0</v>
      </c>
      <c r="AT502" s="211">
        <v>0</v>
      </c>
      <c r="AU502" s="43" t="e">
        <f t="shared" si="682"/>
        <v>#DIV/0!</v>
      </c>
      <c r="AV502" s="41" t="e">
        <f t="shared" si="683"/>
        <v>#DIV/0!</v>
      </c>
      <c r="AW502" s="211">
        <v>0</v>
      </c>
      <c r="AX502" s="210">
        <v>0</v>
      </c>
      <c r="AY502" s="210">
        <v>0</v>
      </c>
      <c r="AZ502" s="43" t="e">
        <f t="shared" si="684"/>
        <v>#DIV/0!</v>
      </c>
      <c r="BA502" s="41" t="e">
        <f t="shared" si="685"/>
        <v>#DIV/0!</v>
      </c>
      <c r="BB502" s="211">
        <v>0</v>
      </c>
      <c r="BC502" s="210">
        <v>0</v>
      </c>
      <c r="BD502" s="210">
        <v>0</v>
      </c>
      <c r="BE502" s="43" t="e">
        <f t="shared" si="686"/>
        <v>#DIV/0!</v>
      </c>
      <c r="BF502" s="41" t="e">
        <f t="shared" si="687"/>
        <v>#DIV/0!</v>
      </c>
      <c r="BG502" s="211">
        <v>0</v>
      </c>
      <c r="BH502" s="210">
        <v>0</v>
      </c>
      <c r="BI502" s="210">
        <v>0</v>
      </c>
      <c r="BJ502" s="43" t="e">
        <f t="shared" si="688"/>
        <v>#DIV/0!</v>
      </c>
      <c r="BK502" s="45" t="e">
        <f t="shared" si="689"/>
        <v>#DIV/0!</v>
      </c>
      <c r="BL502" s="213">
        <f t="shared" si="691"/>
        <v>0</v>
      </c>
      <c r="BM502" s="214">
        <f t="shared" si="692"/>
        <v>0</v>
      </c>
      <c r="BN502" s="215">
        <f t="shared" si="693"/>
        <v>7922</v>
      </c>
      <c r="BO502" s="49">
        <f t="shared" si="690"/>
        <v>1</v>
      </c>
    </row>
    <row r="503" spans="2:70" ht="15" outlineLevel="1" x14ac:dyDescent="0.2">
      <c r="B503" s="216" t="s">
        <v>160</v>
      </c>
      <c r="C503" s="41">
        <f t="shared" si="665"/>
        <v>-0.55268868980203589</v>
      </c>
      <c r="D503" s="590">
        <v>2949.02</v>
      </c>
      <c r="E503" s="625">
        <v>1319.13</v>
      </c>
      <c r="F503" s="590">
        <v>836.64545619507703</v>
      </c>
      <c r="G503" s="43">
        <f t="shared" si="666"/>
        <v>-0.57668937329700176</v>
      </c>
      <c r="H503" s="41">
        <f t="shared" si="667"/>
        <v>0.78553601871637302</v>
      </c>
      <c r="I503" s="520">
        <v>3009.13</v>
      </c>
      <c r="J503" s="520">
        <v>5372.91</v>
      </c>
      <c r="K503" s="520">
        <v>4037.9833156079699</v>
      </c>
      <c r="L503" s="43">
        <f t="shared" si="668"/>
        <v>-0.33059242202218952</v>
      </c>
      <c r="M503" s="41">
        <f t="shared" si="669"/>
        <v>0.45855446590875082</v>
      </c>
      <c r="N503" s="520">
        <v>3009.13</v>
      </c>
      <c r="O503" s="520">
        <v>4388.9799999999996</v>
      </c>
      <c r="P503" s="520">
        <v>3457.50520989498</v>
      </c>
      <c r="Q503" s="43">
        <f t="shared" si="670"/>
        <v>-0.26940661938534366</v>
      </c>
      <c r="R503" s="41">
        <f t="shared" si="671"/>
        <v>-1</v>
      </c>
      <c r="S503" s="520">
        <v>14387.38</v>
      </c>
      <c r="T503" s="520">
        <v>0</v>
      </c>
      <c r="U503" s="520">
        <v>3053.3871944473899</v>
      </c>
      <c r="V503" s="43">
        <f t="shared" si="672"/>
        <v>1</v>
      </c>
      <c r="W503" s="41">
        <f t="shared" si="673"/>
        <v>-1</v>
      </c>
      <c r="X503" s="212">
        <v>3041.81</v>
      </c>
      <c r="Y503" s="520">
        <v>0</v>
      </c>
      <c r="Z503" s="520">
        <v>2861.4720291328399</v>
      </c>
      <c r="AA503" s="43">
        <f t="shared" si="674"/>
        <v>1</v>
      </c>
      <c r="AB503" s="41">
        <f t="shared" si="675"/>
        <v>-1</v>
      </c>
      <c r="AC503" s="520">
        <v>26156.13</v>
      </c>
      <c r="AD503" s="520">
        <v>0</v>
      </c>
      <c r="AE503" s="520">
        <v>28205.443715260899</v>
      </c>
      <c r="AF503" s="43">
        <f t="shared" si="676"/>
        <v>1</v>
      </c>
      <c r="AG503" s="41">
        <f t="shared" si="677"/>
        <v>-0.71943313821985222</v>
      </c>
      <c r="AH503" s="212">
        <v>91186.25</v>
      </c>
      <c r="AI503" s="520">
        <v>25583.84</v>
      </c>
      <c r="AJ503" s="520">
        <v>95360</v>
      </c>
      <c r="AK503" s="43">
        <f t="shared" si="678"/>
        <v>0.73171308724832218</v>
      </c>
      <c r="AL503" s="41">
        <f t="shared" si="679"/>
        <v>-0.50231779940413812</v>
      </c>
      <c r="AM503" s="212">
        <v>131245.18</v>
      </c>
      <c r="AN503" s="520">
        <v>65318.39</v>
      </c>
      <c r="AO503" s="521">
        <v>132145</v>
      </c>
      <c r="AP503" s="43">
        <f t="shared" si="680"/>
        <v>0.50570668583752698</v>
      </c>
      <c r="AQ503" s="41">
        <f t="shared" si="681"/>
        <v>-0.12804827379739744</v>
      </c>
      <c r="AR503" s="212">
        <v>14476.23</v>
      </c>
      <c r="AS503" s="521">
        <v>12622.573737405901</v>
      </c>
      <c r="AT503" s="521">
        <v>17302.483582606001</v>
      </c>
      <c r="AU503" s="43">
        <f t="shared" si="682"/>
        <v>0.27047619047619054</v>
      </c>
      <c r="AV503" s="41">
        <f t="shared" si="683"/>
        <v>-0.54578282059784067</v>
      </c>
      <c r="AW503" s="211">
        <v>8806.36</v>
      </c>
      <c r="AX503" s="521">
        <v>4000</v>
      </c>
      <c r="AY503" s="521">
        <v>4395.6043956044005</v>
      </c>
      <c r="AZ503" s="43">
        <f t="shared" si="684"/>
        <v>9.000000000000101E-2</v>
      </c>
      <c r="BA503" s="41">
        <f t="shared" si="685"/>
        <v>0.49475713933378673</v>
      </c>
      <c r="BB503" s="520">
        <v>2676.02</v>
      </c>
      <c r="BC503" s="521">
        <v>4000</v>
      </c>
      <c r="BD503" s="521">
        <v>4432.13296398892</v>
      </c>
      <c r="BE503" s="43">
        <f t="shared" si="686"/>
        <v>9.7500000000000059E-2</v>
      </c>
      <c r="BF503" s="41">
        <f t="shared" si="687"/>
        <v>-1.1246726124244624E-2</v>
      </c>
      <c r="BG503" s="520">
        <v>5841.7</v>
      </c>
      <c r="BH503" s="211">
        <v>5776</v>
      </c>
      <c r="BI503" s="211">
        <v>5020</v>
      </c>
      <c r="BJ503" s="43">
        <f t="shared" si="688"/>
        <v>-0.150597609561753</v>
      </c>
      <c r="BK503" s="45">
        <f t="shared" si="689"/>
        <v>-0.5815241946919264</v>
      </c>
      <c r="BL503" s="213">
        <f t="shared" si="691"/>
        <v>306784.34000000003</v>
      </c>
      <c r="BM503" s="214">
        <f t="shared" si="692"/>
        <v>128381.8237374059</v>
      </c>
      <c r="BN503" s="215">
        <f t="shared" si="693"/>
        <v>301107.65786273847</v>
      </c>
      <c r="BO503" s="49">
        <f t="shared" si="690"/>
        <v>0.57363481005876837</v>
      </c>
    </row>
    <row r="504" spans="2:70" ht="15" outlineLevel="1" x14ac:dyDescent="0.2">
      <c r="B504" s="263" t="s">
        <v>161</v>
      </c>
      <c r="C504" s="264">
        <f t="shared" si="665"/>
        <v>-2.4387548855388048</v>
      </c>
      <c r="D504" s="573">
        <v>-1791</v>
      </c>
      <c r="E504" s="607">
        <v>2576.81</v>
      </c>
      <c r="F504" s="573">
        <v>-182.370057645077</v>
      </c>
      <c r="G504" s="266">
        <f t="shared" si="666"/>
        <v>15.129567283544475</v>
      </c>
      <c r="H504" s="264">
        <f t="shared" si="667"/>
        <v>-8.5123538386372627E-2</v>
      </c>
      <c r="I504" s="268">
        <v>-3336.21</v>
      </c>
      <c r="J504" s="268">
        <v>-3052.22</v>
      </c>
      <c r="K504" s="268">
        <v>-3744.70791705797</v>
      </c>
      <c r="L504" s="266">
        <f t="shared" si="668"/>
        <v>0.18492441397192425</v>
      </c>
      <c r="M504" s="264">
        <f t="shared" si="669"/>
        <v>-4.3954941735002038</v>
      </c>
      <c r="N504" s="268">
        <v>579.25000000000205</v>
      </c>
      <c r="O504" s="268">
        <v>-1966.84</v>
      </c>
      <c r="P504" s="268">
        <v>-3711.2298113449801</v>
      </c>
      <c r="Q504" s="266">
        <f t="shared" si="670"/>
        <v>0.4700301247884186</v>
      </c>
      <c r="R504" s="264">
        <f t="shared" si="671"/>
        <v>-3.4239019995015618</v>
      </c>
      <c r="S504" s="268">
        <v>1564.89</v>
      </c>
      <c r="T504" s="268">
        <v>-3793.14</v>
      </c>
      <c r="U504" s="265">
        <v>-3307.11179589739</v>
      </c>
      <c r="V504" s="266">
        <f t="shared" si="672"/>
        <v>-0.14696455218282856</v>
      </c>
      <c r="W504" s="264">
        <f t="shared" si="673"/>
        <v>0.60478421133466431</v>
      </c>
      <c r="X504" s="267">
        <v>-2864.84</v>
      </c>
      <c r="Y504" s="268">
        <v>-4597.45</v>
      </c>
      <c r="Z504" s="265">
        <v>-2783.19663058284</v>
      </c>
      <c r="AA504" s="266">
        <f t="shared" si="674"/>
        <v>-0.65185957380137738</v>
      </c>
      <c r="AB504" s="264">
        <f t="shared" si="675"/>
        <v>-0.39883737616171022</v>
      </c>
      <c r="AC504" s="268">
        <v>-7108.0600000000104</v>
      </c>
      <c r="AD504" s="268">
        <v>-4273.1000000000004</v>
      </c>
      <c r="AE504" s="265">
        <v>-8339.1683167108804</v>
      </c>
      <c r="AF504" s="266">
        <f t="shared" si="676"/>
        <v>0.48758679070703914</v>
      </c>
      <c r="AG504" s="264">
        <f t="shared" si="677"/>
        <v>-0.95727657822888224</v>
      </c>
      <c r="AH504" s="267">
        <v>38384.800000000003</v>
      </c>
      <c r="AI504" s="268">
        <v>1639.93</v>
      </c>
      <c r="AJ504" s="265">
        <v>41515.275398550002</v>
      </c>
      <c r="AK504" s="266">
        <f t="shared" si="678"/>
        <v>0.96049815437193808</v>
      </c>
      <c r="AL504" s="264">
        <f t="shared" si="679"/>
        <v>-0.51039016833860951</v>
      </c>
      <c r="AM504" s="267">
        <v>40431.01</v>
      </c>
      <c r="AN504" s="268">
        <v>19795.419999999998</v>
      </c>
      <c r="AO504" s="265">
        <v>41760.275398550002</v>
      </c>
      <c r="AP504" s="266">
        <f t="shared" si="680"/>
        <v>0.52597486939256788</v>
      </c>
      <c r="AQ504" s="264">
        <f t="shared" si="681"/>
        <v>0.8805112252500088</v>
      </c>
      <c r="AR504" s="267">
        <v>-1141.68</v>
      </c>
      <c r="AS504" s="265">
        <v>-2146.9420556434302</v>
      </c>
      <c r="AT504" s="268">
        <v>-786.208184056042</v>
      </c>
      <c r="AU504" s="266">
        <f t="shared" si="682"/>
        <v>-1.7307551602520499</v>
      </c>
      <c r="AV504" s="264">
        <f t="shared" si="683"/>
        <v>-0.81082711247387751</v>
      </c>
      <c r="AW504" s="268">
        <v>-22700.76</v>
      </c>
      <c r="AX504" s="265">
        <v>-4294.3683182374998</v>
      </c>
      <c r="AY504" s="265">
        <v>-3879.3289970544001</v>
      </c>
      <c r="AZ504" s="266">
        <f t="shared" si="684"/>
        <v>-0.10698739949569674</v>
      </c>
      <c r="BA504" s="264">
        <f t="shared" si="685"/>
        <v>2.0780693921636447E-2</v>
      </c>
      <c r="BB504" s="268">
        <v>-1591.3</v>
      </c>
      <c r="BC504" s="265">
        <v>-1624.3683182375</v>
      </c>
      <c r="BD504" s="265">
        <v>-915.85756543892001</v>
      </c>
      <c r="BE504" s="266">
        <f t="shared" si="686"/>
        <v>-0.77360364704639406</v>
      </c>
      <c r="BF504" s="264">
        <f t="shared" si="687"/>
        <v>0.30935987640885343</v>
      </c>
      <c r="BG504" s="268">
        <v>-2596.9699999999998</v>
      </c>
      <c r="BH504" s="265">
        <v>-3400.3683182374998</v>
      </c>
      <c r="BI504" s="265">
        <v>-1503.7246014499999</v>
      </c>
      <c r="BJ504" s="266">
        <f t="shared" si="688"/>
        <v>-1.2612972581273318</v>
      </c>
      <c r="BK504" s="269">
        <f t="shared" si="689"/>
        <v>-1.1357852271610775</v>
      </c>
      <c r="BL504" s="270">
        <f t="shared" si="691"/>
        <v>37829.12999999999</v>
      </c>
      <c r="BM504" s="271">
        <f t="shared" si="692"/>
        <v>-5136.637010355932</v>
      </c>
      <c r="BN504" s="272">
        <f t="shared" si="693"/>
        <v>54122.646919861509</v>
      </c>
      <c r="BO504" s="273">
        <f t="shared" si="690"/>
        <v>1.0949073502994349</v>
      </c>
      <c r="BP504" s="464">
        <f>+BL500-+SUM(BL501:BL503)-BL504</f>
        <v>-1.0186340659856796E-10</v>
      </c>
      <c r="BQ504" s="464">
        <f>+BM500-+SUM(BM501:BM503)-BM504</f>
        <v>4.4565240386873484E-11</v>
      </c>
      <c r="BR504" s="464">
        <f>+BN500-+SUM(BN501:BN503)-BN504</f>
        <v>0</v>
      </c>
    </row>
    <row r="505" spans="2:70" ht="15" outlineLevel="1" x14ac:dyDescent="0.2">
      <c r="B505" s="175"/>
      <c r="C505" s="53"/>
      <c r="D505" s="561"/>
      <c r="E505" s="593"/>
      <c r="F505" s="561"/>
      <c r="G505" s="56"/>
      <c r="H505" s="53"/>
      <c r="I505" s="181"/>
      <c r="J505" s="181"/>
      <c r="K505" s="181"/>
      <c r="L505" s="56"/>
      <c r="M505" s="53"/>
      <c r="N505" s="181"/>
      <c r="O505" s="181"/>
      <c r="P505" s="181"/>
      <c r="Q505" s="56"/>
      <c r="R505" s="53"/>
      <c r="S505" s="181"/>
      <c r="T505" s="181"/>
      <c r="U505" s="176"/>
      <c r="V505" s="56"/>
      <c r="W505" s="53"/>
      <c r="X505" s="180"/>
      <c r="Y505" s="181"/>
      <c r="Z505" s="176"/>
      <c r="AA505" s="56"/>
      <c r="AB505" s="53"/>
      <c r="AC505" s="181"/>
      <c r="AD505" s="181"/>
      <c r="AE505" s="176"/>
      <c r="AF505" s="56"/>
      <c r="AG505" s="53"/>
      <c r="AH505" s="180"/>
      <c r="AI505" s="181"/>
      <c r="AJ505" s="176"/>
      <c r="AK505" s="56"/>
      <c r="AL505" s="53"/>
      <c r="AM505" s="180"/>
      <c r="AN505" s="181"/>
      <c r="AO505" s="176"/>
      <c r="AP505" s="56"/>
      <c r="AQ505" s="53"/>
      <c r="AR505" s="180"/>
      <c r="AS505" s="176"/>
      <c r="AT505" s="181"/>
      <c r="AU505" s="56"/>
      <c r="AV505" s="53"/>
      <c r="AW505" s="181"/>
      <c r="AX505" s="176"/>
      <c r="AY505" s="176"/>
      <c r="AZ505" s="56"/>
      <c r="BA505" s="53"/>
      <c r="BB505" s="181"/>
      <c r="BC505" s="176"/>
      <c r="BD505" s="176"/>
      <c r="BE505" s="56"/>
      <c r="BF505" s="53"/>
      <c r="BG505" s="181"/>
      <c r="BH505" s="176"/>
      <c r="BI505" s="176"/>
      <c r="BJ505" s="56"/>
      <c r="BK505" s="57"/>
      <c r="BL505" s="183"/>
      <c r="BM505" s="184"/>
      <c r="BN505" s="185"/>
      <c r="BO505" s="59"/>
    </row>
    <row r="506" spans="2:70" ht="15" outlineLevel="1" x14ac:dyDescent="0.2">
      <c r="B506" s="175" t="s">
        <v>162</v>
      </c>
      <c r="C506" s="53" t="e">
        <f t="shared" ref="C506:C535" si="694">+(E506-D506)/D506</f>
        <v>#DIV/0!</v>
      </c>
      <c r="D506" s="561"/>
      <c r="E506" s="593"/>
      <c r="F506" s="561"/>
      <c r="G506" s="56" t="e">
        <f t="shared" ref="G506:G535" si="695">+(F506-E506)/F506</f>
        <v>#DIV/0!</v>
      </c>
      <c r="H506" s="53" t="e">
        <f t="shared" ref="H506:H535" si="696">+(J506-I506)/I506</f>
        <v>#DIV/0!</v>
      </c>
      <c r="I506" s="181"/>
      <c r="J506" s="181"/>
      <c r="K506" s="181"/>
      <c r="L506" s="56" t="e">
        <f t="shared" ref="L506:L535" si="697">+(K506-J506)/K506</f>
        <v>#DIV/0!</v>
      </c>
      <c r="M506" s="53" t="e">
        <f t="shared" ref="M506:M535" si="698">+(O506-N506)/N506</f>
        <v>#DIV/0!</v>
      </c>
      <c r="N506" s="181"/>
      <c r="O506" s="181"/>
      <c r="P506" s="181"/>
      <c r="Q506" s="56" t="e">
        <f t="shared" ref="Q506:Q535" si="699">+(P506-O506)/P506</f>
        <v>#DIV/0!</v>
      </c>
      <c r="R506" s="53" t="e">
        <f t="shared" ref="R506:R535" si="700">+(T506-S506)/S506</f>
        <v>#DIV/0!</v>
      </c>
      <c r="S506" s="181"/>
      <c r="T506" s="181"/>
      <c r="U506" s="176"/>
      <c r="V506" s="56" t="e">
        <f t="shared" ref="V506:V535" si="701">+(U506-T506)/U506</f>
        <v>#DIV/0!</v>
      </c>
      <c r="W506" s="53" t="e">
        <f t="shared" ref="W506:W535" si="702">+(Y506-X506)/X506</f>
        <v>#DIV/0!</v>
      </c>
      <c r="X506" s="180"/>
      <c r="Y506" s="181"/>
      <c r="Z506" s="176"/>
      <c r="AA506" s="56" t="e">
        <f t="shared" ref="AA506:AA535" si="703">+(Z506-Y506)/Z506</f>
        <v>#DIV/0!</v>
      </c>
      <c r="AB506" s="53" t="e">
        <f t="shared" ref="AB506:AB535" si="704">+(AD506-AC506)/AC506</f>
        <v>#DIV/0!</v>
      </c>
      <c r="AC506" s="181"/>
      <c r="AD506" s="181"/>
      <c r="AE506" s="176"/>
      <c r="AF506" s="56" t="e">
        <f t="shared" ref="AF506:AF535" si="705">+(AE506-AD506)/AE506</f>
        <v>#DIV/0!</v>
      </c>
      <c r="AG506" s="53" t="e">
        <f t="shared" ref="AG506:AG535" si="706">+(AI506-AH506)/AH506</f>
        <v>#DIV/0!</v>
      </c>
      <c r="AH506" s="180"/>
      <c r="AI506" s="181"/>
      <c r="AJ506" s="176"/>
      <c r="AK506" s="56" t="e">
        <f t="shared" ref="AK506:AK535" si="707">+(AJ506-AI506)/AJ506</f>
        <v>#DIV/0!</v>
      </c>
      <c r="AL506" s="53" t="e">
        <f t="shared" ref="AL506:AL535" si="708">+(AN506-AM506)/AM506</f>
        <v>#DIV/0!</v>
      </c>
      <c r="AM506" s="180"/>
      <c r="AN506" s="181"/>
      <c r="AO506" s="176"/>
      <c r="AP506" s="56" t="e">
        <f t="shared" ref="AP506:AP535" si="709">+(AO506-AN506)/AO506</f>
        <v>#DIV/0!</v>
      </c>
      <c r="AQ506" s="53" t="e">
        <f t="shared" ref="AQ506:AQ535" si="710">+(AS506-AR506)/AR506</f>
        <v>#DIV/0!</v>
      </c>
      <c r="AR506" s="180"/>
      <c r="AS506" s="176"/>
      <c r="AT506" s="181"/>
      <c r="AU506" s="56" t="e">
        <f t="shared" ref="AU506:AU535" si="711">+(AT506-AS506)/AT506</f>
        <v>#DIV/0!</v>
      </c>
      <c r="AV506" s="53" t="e">
        <f t="shared" ref="AV506:AV535" si="712">+(AX506-AW506)/AW506</f>
        <v>#DIV/0!</v>
      </c>
      <c r="AW506" s="181"/>
      <c r="AX506" s="176"/>
      <c r="AY506" s="176"/>
      <c r="AZ506" s="56" t="e">
        <f t="shared" ref="AZ506:AZ535" si="713">+(AY506-AX506)/AY506</f>
        <v>#DIV/0!</v>
      </c>
      <c r="BA506" s="53" t="e">
        <f t="shared" ref="BA506:BA535" si="714">+(BC506-BB506)/BB506</f>
        <v>#DIV/0!</v>
      </c>
      <c r="BB506" s="181"/>
      <c r="BC506" s="176"/>
      <c r="BD506" s="176"/>
      <c r="BE506" s="56" t="e">
        <f t="shared" ref="BE506:BE535" si="715">+(BD506-BC506)/BD506</f>
        <v>#DIV/0!</v>
      </c>
      <c r="BF506" s="53" t="e">
        <f t="shared" ref="BF506:BF535" si="716">+(BH506-BG506)/BG506</f>
        <v>#DIV/0!</v>
      </c>
      <c r="BG506" s="181"/>
      <c r="BH506" s="176"/>
      <c r="BI506" s="176"/>
      <c r="BJ506" s="56" t="e">
        <f t="shared" ref="BJ506:BJ535" si="717">+(BI506-BH506)/BI506</f>
        <v>#DIV/0!</v>
      </c>
      <c r="BK506" s="57" t="e">
        <f t="shared" ref="BK506:BK535" si="718">+(BM506-BL506)/BL506</f>
        <v>#DIV/0!</v>
      </c>
      <c r="BL506" s="183">
        <f t="shared" ref="BL506:BL529" si="719">+D506+I506+N506+S506+X506+AC506+AH506+AM506+AR506+AW506+BB506+BG506</f>
        <v>0</v>
      </c>
      <c r="BM506" s="184">
        <f t="shared" ref="BM506:BM529" si="720">+E506+J506+O506+T506+Y506+AD506+AI506+AN506+AS506+AX506+BC506+BH506</f>
        <v>0</v>
      </c>
      <c r="BN506" s="185">
        <f t="shared" ref="BN506:BN529" si="721">+F506+K506+P506+U506+Z506+AE506+AJ506+AO506+AT506+AY506+BD506+BI506</f>
        <v>0</v>
      </c>
      <c r="BO506" s="59" t="e">
        <f t="shared" ref="BO506:BO535" si="722">+(BN506-BM506)/BN506</f>
        <v>#DIV/0!</v>
      </c>
    </row>
    <row r="507" spans="2:70" ht="15" outlineLevel="1" x14ac:dyDescent="0.2">
      <c r="B507" s="175" t="s">
        <v>97</v>
      </c>
      <c r="C507" s="53" t="e">
        <f t="shared" si="694"/>
        <v>#DIV/0!</v>
      </c>
      <c r="D507" s="588">
        <v>0</v>
      </c>
      <c r="E507" s="623">
        <v>0</v>
      </c>
      <c r="F507" s="588">
        <v>0</v>
      </c>
      <c r="G507" s="56" t="e">
        <f t="shared" si="695"/>
        <v>#DIV/0!</v>
      </c>
      <c r="H507" s="53" t="e">
        <f t="shared" si="696"/>
        <v>#DIV/0!</v>
      </c>
      <c r="I507" s="513"/>
      <c r="J507" s="513"/>
      <c r="K507" s="513"/>
      <c r="L507" s="56" t="e">
        <f t="shared" si="697"/>
        <v>#DIV/0!</v>
      </c>
      <c r="M507" s="53" t="e">
        <f t="shared" si="698"/>
        <v>#DIV/0!</v>
      </c>
      <c r="N507" s="513"/>
      <c r="O507" s="513"/>
      <c r="P507" s="513"/>
      <c r="Q507" s="56" t="e">
        <f t="shared" si="699"/>
        <v>#DIV/0!</v>
      </c>
      <c r="R507" s="53" t="e">
        <f t="shared" si="700"/>
        <v>#DIV/0!</v>
      </c>
      <c r="S507" s="513"/>
      <c r="T507" s="513"/>
      <c r="U507" s="514"/>
      <c r="V507" s="56" t="e">
        <f t="shared" si="701"/>
        <v>#DIV/0!</v>
      </c>
      <c r="W507" s="53" t="e">
        <f t="shared" si="702"/>
        <v>#DIV/0!</v>
      </c>
      <c r="X507" s="180"/>
      <c r="Y507" s="513"/>
      <c r="Z507" s="514"/>
      <c r="AA507" s="56" t="e">
        <f t="shared" si="703"/>
        <v>#DIV/0!</v>
      </c>
      <c r="AB507" s="53" t="e">
        <f t="shared" si="704"/>
        <v>#DIV/0!</v>
      </c>
      <c r="AC507" s="513"/>
      <c r="AD507" s="513"/>
      <c r="AE507" s="514"/>
      <c r="AF507" s="56" t="e">
        <f t="shared" si="705"/>
        <v>#DIV/0!</v>
      </c>
      <c r="AG507" s="53" t="e">
        <f t="shared" si="706"/>
        <v>#DIV/0!</v>
      </c>
      <c r="AH507" s="180"/>
      <c r="AI507" s="513"/>
      <c r="AJ507" s="514"/>
      <c r="AK507" s="56" t="e">
        <f t="shared" si="707"/>
        <v>#DIV/0!</v>
      </c>
      <c r="AL507" s="53" t="e">
        <f t="shared" si="708"/>
        <v>#DIV/0!</v>
      </c>
      <c r="AM507" s="180"/>
      <c r="AN507" s="513"/>
      <c r="AO507" s="514"/>
      <c r="AP507" s="56" t="e">
        <f t="shared" si="709"/>
        <v>#DIV/0!</v>
      </c>
      <c r="AQ507" s="53" t="e">
        <f t="shared" si="710"/>
        <v>#DIV/0!</v>
      </c>
      <c r="AR507" s="180"/>
      <c r="AS507" s="514">
        <v>0</v>
      </c>
      <c r="AT507" s="513"/>
      <c r="AU507" s="56" t="e">
        <f t="shared" si="711"/>
        <v>#DIV/0!</v>
      </c>
      <c r="AV507" s="53" t="e">
        <f t="shared" si="712"/>
        <v>#DIV/0!</v>
      </c>
      <c r="AW507" s="181"/>
      <c r="AX507" s="514"/>
      <c r="AY507" s="514"/>
      <c r="AZ507" s="56" t="e">
        <f t="shared" si="713"/>
        <v>#DIV/0!</v>
      </c>
      <c r="BA507" s="53" t="e">
        <f t="shared" si="714"/>
        <v>#DIV/0!</v>
      </c>
      <c r="BB507" s="513"/>
      <c r="BC507" s="514"/>
      <c r="BD507" s="514"/>
      <c r="BE507" s="56" t="e">
        <f t="shared" si="715"/>
        <v>#DIV/0!</v>
      </c>
      <c r="BF507" s="53" t="e">
        <f t="shared" si="716"/>
        <v>#DIV/0!</v>
      </c>
      <c r="BG507" s="513"/>
      <c r="BH507" s="514"/>
      <c r="BI507" s="514"/>
      <c r="BJ507" s="56" t="e">
        <f t="shared" si="717"/>
        <v>#DIV/0!</v>
      </c>
      <c r="BK507" s="57" t="e">
        <f t="shared" si="718"/>
        <v>#DIV/0!</v>
      </c>
      <c r="BL507" s="183">
        <f t="shared" si="719"/>
        <v>0</v>
      </c>
      <c r="BM507" s="184">
        <f t="shared" si="720"/>
        <v>0</v>
      </c>
      <c r="BN507" s="185">
        <f t="shared" si="721"/>
        <v>0</v>
      </c>
      <c r="BO507" s="59" t="e">
        <f t="shared" si="722"/>
        <v>#DIV/0!</v>
      </c>
    </row>
    <row r="508" spans="2:70" ht="15" outlineLevel="1" x14ac:dyDescent="0.2">
      <c r="B508" s="216" t="s">
        <v>72</v>
      </c>
      <c r="C508" s="41" t="e">
        <f t="shared" si="694"/>
        <v>#DIV/0!</v>
      </c>
      <c r="D508" s="565">
        <v>0</v>
      </c>
      <c r="E508" s="598">
        <v>0</v>
      </c>
      <c r="F508" s="565">
        <v>0</v>
      </c>
      <c r="G508" s="43" t="e">
        <f t="shared" si="695"/>
        <v>#DIV/0!</v>
      </c>
      <c r="H508" s="41" t="e">
        <f t="shared" si="696"/>
        <v>#DIV/0!</v>
      </c>
      <c r="I508" s="211">
        <v>0</v>
      </c>
      <c r="J508" s="211">
        <v>0</v>
      </c>
      <c r="K508" s="211">
        <v>0</v>
      </c>
      <c r="L508" s="43" t="e">
        <f t="shared" si="697"/>
        <v>#DIV/0!</v>
      </c>
      <c r="M508" s="41" t="e">
        <f t="shared" si="698"/>
        <v>#DIV/0!</v>
      </c>
      <c r="N508" s="211">
        <v>0</v>
      </c>
      <c r="O508" s="211">
        <v>0</v>
      </c>
      <c r="P508" s="211">
        <v>0</v>
      </c>
      <c r="Q508" s="43" t="e">
        <f t="shared" si="699"/>
        <v>#DIV/0!</v>
      </c>
      <c r="R508" s="41" t="e">
        <f t="shared" si="700"/>
        <v>#DIV/0!</v>
      </c>
      <c r="S508" s="211">
        <v>0</v>
      </c>
      <c r="T508" s="211">
        <v>0</v>
      </c>
      <c r="U508" s="210">
        <v>0</v>
      </c>
      <c r="V508" s="43" t="e">
        <f t="shared" si="701"/>
        <v>#DIV/0!</v>
      </c>
      <c r="W508" s="41" t="e">
        <f t="shared" si="702"/>
        <v>#DIV/0!</v>
      </c>
      <c r="X508" s="212">
        <v>0</v>
      </c>
      <c r="Y508" s="211">
        <v>0</v>
      </c>
      <c r="Z508" s="210">
        <v>0</v>
      </c>
      <c r="AA508" s="43" t="e">
        <f t="shared" si="703"/>
        <v>#DIV/0!</v>
      </c>
      <c r="AB508" s="41" t="e">
        <f t="shared" si="704"/>
        <v>#DIV/0!</v>
      </c>
      <c r="AC508" s="211">
        <v>0</v>
      </c>
      <c r="AD508" s="211">
        <v>0</v>
      </c>
      <c r="AE508" s="210">
        <v>0</v>
      </c>
      <c r="AF508" s="43" t="e">
        <f t="shared" si="705"/>
        <v>#DIV/0!</v>
      </c>
      <c r="AG508" s="41" t="e">
        <f t="shared" si="706"/>
        <v>#DIV/0!</v>
      </c>
      <c r="AH508" s="212">
        <v>0</v>
      </c>
      <c r="AI508" s="211">
        <v>0</v>
      </c>
      <c r="AJ508" s="210">
        <v>0</v>
      </c>
      <c r="AK508" s="43" t="e">
        <f t="shared" si="707"/>
        <v>#DIV/0!</v>
      </c>
      <c r="AL508" s="41" t="e">
        <f t="shared" si="708"/>
        <v>#DIV/0!</v>
      </c>
      <c r="AM508" s="212">
        <v>0</v>
      </c>
      <c r="AN508" s="211">
        <v>0</v>
      </c>
      <c r="AO508" s="210">
        <v>0</v>
      </c>
      <c r="AP508" s="43" t="e">
        <f t="shared" si="709"/>
        <v>#DIV/0!</v>
      </c>
      <c r="AQ508" s="41" t="e">
        <f t="shared" si="710"/>
        <v>#DIV/0!</v>
      </c>
      <c r="AR508" s="212">
        <v>0</v>
      </c>
      <c r="AS508" s="210">
        <v>0</v>
      </c>
      <c r="AT508" s="211">
        <v>0</v>
      </c>
      <c r="AU508" s="43" t="e">
        <f t="shared" si="711"/>
        <v>#DIV/0!</v>
      </c>
      <c r="AV508" s="41" t="e">
        <f t="shared" si="712"/>
        <v>#DIV/0!</v>
      </c>
      <c r="AW508" s="211">
        <v>0</v>
      </c>
      <c r="AX508" s="210">
        <v>0</v>
      </c>
      <c r="AY508" s="210">
        <v>0</v>
      </c>
      <c r="AZ508" s="43" t="e">
        <f t="shared" si="713"/>
        <v>#DIV/0!</v>
      </c>
      <c r="BA508" s="41" t="e">
        <f t="shared" si="714"/>
        <v>#DIV/0!</v>
      </c>
      <c r="BB508" s="211">
        <v>0</v>
      </c>
      <c r="BC508" s="210">
        <v>0</v>
      </c>
      <c r="BD508" s="210">
        <v>0</v>
      </c>
      <c r="BE508" s="43" t="e">
        <f t="shared" si="715"/>
        <v>#DIV/0!</v>
      </c>
      <c r="BF508" s="41" t="e">
        <f t="shared" si="716"/>
        <v>#DIV/0!</v>
      </c>
      <c r="BG508" s="211">
        <v>0</v>
      </c>
      <c r="BH508" s="210">
        <v>0</v>
      </c>
      <c r="BI508" s="210">
        <v>0</v>
      </c>
      <c r="BJ508" s="43" t="e">
        <f t="shared" si="717"/>
        <v>#DIV/0!</v>
      </c>
      <c r="BK508" s="45" t="e">
        <f t="shared" si="718"/>
        <v>#DIV/0!</v>
      </c>
      <c r="BL508" s="213">
        <f t="shared" si="719"/>
        <v>0</v>
      </c>
      <c r="BM508" s="214">
        <f t="shared" si="720"/>
        <v>0</v>
      </c>
      <c r="BN508" s="215">
        <f t="shared" si="721"/>
        <v>0</v>
      </c>
      <c r="BO508" s="49" t="e">
        <f t="shared" si="722"/>
        <v>#DIV/0!</v>
      </c>
    </row>
    <row r="509" spans="2:70" ht="15" outlineLevel="1" x14ac:dyDescent="0.2">
      <c r="B509" s="216" t="s">
        <v>73</v>
      </c>
      <c r="C509" s="41" t="e">
        <f t="shared" si="694"/>
        <v>#DIV/0!</v>
      </c>
      <c r="D509" s="565">
        <v>0</v>
      </c>
      <c r="E509" s="598">
        <v>0</v>
      </c>
      <c r="F509" s="565">
        <v>0</v>
      </c>
      <c r="G509" s="43" t="e">
        <f t="shared" si="695"/>
        <v>#DIV/0!</v>
      </c>
      <c r="H509" s="41" t="e">
        <f t="shared" si="696"/>
        <v>#DIV/0!</v>
      </c>
      <c r="I509" s="211">
        <v>0</v>
      </c>
      <c r="J509" s="211">
        <v>0</v>
      </c>
      <c r="K509" s="211">
        <v>0</v>
      </c>
      <c r="L509" s="43" t="e">
        <f t="shared" si="697"/>
        <v>#DIV/0!</v>
      </c>
      <c r="M509" s="41" t="e">
        <f t="shared" si="698"/>
        <v>#DIV/0!</v>
      </c>
      <c r="N509" s="211">
        <v>0</v>
      </c>
      <c r="O509" s="211">
        <v>0</v>
      </c>
      <c r="P509" s="211">
        <v>0</v>
      </c>
      <c r="Q509" s="43" t="e">
        <f t="shared" si="699"/>
        <v>#DIV/0!</v>
      </c>
      <c r="R509" s="41" t="e">
        <f t="shared" si="700"/>
        <v>#DIV/0!</v>
      </c>
      <c r="S509" s="211">
        <v>0</v>
      </c>
      <c r="T509" s="211">
        <v>0</v>
      </c>
      <c r="U509" s="210">
        <v>0</v>
      </c>
      <c r="V509" s="43" t="e">
        <f t="shared" si="701"/>
        <v>#DIV/0!</v>
      </c>
      <c r="W509" s="41" t="e">
        <f t="shared" si="702"/>
        <v>#DIV/0!</v>
      </c>
      <c r="X509" s="212">
        <v>0</v>
      </c>
      <c r="Y509" s="211">
        <v>0</v>
      </c>
      <c r="Z509" s="210">
        <v>0</v>
      </c>
      <c r="AA509" s="43" t="e">
        <f t="shared" si="703"/>
        <v>#DIV/0!</v>
      </c>
      <c r="AB509" s="41" t="e">
        <f t="shared" si="704"/>
        <v>#DIV/0!</v>
      </c>
      <c r="AC509" s="211">
        <v>0</v>
      </c>
      <c r="AD509" s="211">
        <v>0</v>
      </c>
      <c r="AE509" s="210">
        <v>0</v>
      </c>
      <c r="AF509" s="43" t="e">
        <f t="shared" si="705"/>
        <v>#DIV/0!</v>
      </c>
      <c r="AG509" s="41" t="e">
        <f t="shared" si="706"/>
        <v>#DIV/0!</v>
      </c>
      <c r="AH509" s="212">
        <v>0</v>
      </c>
      <c r="AI509" s="211">
        <v>0</v>
      </c>
      <c r="AJ509" s="210">
        <v>0</v>
      </c>
      <c r="AK509" s="43" t="e">
        <f t="shared" si="707"/>
        <v>#DIV/0!</v>
      </c>
      <c r="AL509" s="41" t="e">
        <f t="shared" si="708"/>
        <v>#DIV/0!</v>
      </c>
      <c r="AM509" s="212">
        <v>0</v>
      </c>
      <c r="AN509" s="211">
        <v>0</v>
      </c>
      <c r="AO509" s="210">
        <v>0</v>
      </c>
      <c r="AP509" s="43" t="e">
        <f t="shared" si="709"/>
        <v>#DIV/0!</v>
      </c>
      <c r="AQ509" s="41" t="e">
        <f t="shared" si="710"/>
        <v>#DIV/0!</v>
      </c>
      <c r="AR509" s="212">
        <v>0</v>
      </c>
      <c r="AS509" s="210">
        <v>0</v>
      </c>
      <c r="AT509" s="211">
        <v>0</v>
      </c>
      <c r="AU509" s="43" t="e">
        <f t="shared" si="711"/>
        <v>#DIV/0!</v>
      </c>
      <c r="AV509" s="41" t="e">
        <f t="shared" si="712"/>
        <v>#DIV/0!</v>
      </c>
      <c r="AW509" s="211">
        <v>0</v>
      </c>
      <c r="AX509" s="210">
        <v>0</v>
      </c>
      <c r="AY509" s="210">
        <v>0</v>
      </c>
      <c r="AZ509" s="43" t="e">
        <f t="shared" si="713"/>
        <v>#DIV/0!</v>
      </c>
      <c r="BA509" s="41" t="e">
        <f t="shared" si="714"/>
        <v>#DIV/0!</v>
      </c>
      <c r="BB509" s="211">
        <v>0</v>
      </c>
      <c r="BC509" s="210">
        <v>0</v>
      </c>
      <c r="BD509" s="210">
        <v>0</v>
      </c>
      <c r="BE509" s="43" t="e">
        <f t="shared" si="715"/>
        <v>#DIV/0!</v>
      </c>
      <c r="BF509" s="41" t="e">
        <f t="shared" si="716"/>
        <v>#DIV/0!</v>
      </c>
      <c r="BG509" s="211">
        <v>0</v>
      </c>
      <c r="BH509" s="210">
        <v>0</v>
      </c>
      <c r="BI509" s="210">
        <v>0</v>
      </c>
      <c r="BJ509" s="43" t="e">
        <f t="shared" si="717"/>
        <v>#DIV/0!</v>
      </c>
      <c r="BK509" s="45" t="e">
        <f t="shared" si="718"/>
        <v>#DIV/0!</v>
      </c>
      <c r="BL509" s="213">
        <f t="shared" si="719"/>
        <v>0</v>
      </c>
      <c r="BM509" s="214">
        <f t="shared" si="720"/>
        <v>0</v>
      </c>
      <c r="BN509" s="215">
        <f t="shared" si="721"/>
        <v>0</v>
      </c>
      <c r="BO509" s="49" t="e">
        <f t="shared" si="722"/>
        <v>#DIV/0!</v>
      </c>
    </row>
    <row r="510" spans="2:70" ht="15" outlineLevel="1" x14ac:dyDescent="0.2">
      <c r="B510" s="216" t="s">
        <v>76</v>
      </c>
      <c r="C510" s="41" t="e">
        <f t="shared" si="694"/>
        <v>#DIV/0!</v>
      </c>
      <c r="D510" s="696">
        <f>+SUM(D511:D515)</f>
        <v>0</v>
      </c>
      <c r="E510" s="598">
        <v>0</v>
      </c>
      <c r="F510" s="565">
        <v>0</v>
      </c>
      <c r="G510" s="43" t="e">
        <f t="shared" si="695"/>
        <v>#DIV/0!</v>
      </c>
      <c r="H510" s="41" t="e">
        <f t="shared" si="696"/>
        <v>#DIV/0!</v>
      </c>
      <c r="I510" s="211">
        <v>0</v>
      </c>
      <c r="J510" s="211">
        <v>0</v>
      </c>
      <c r="K510" s="211">
        <v>0</v>
      </c>
      <c r="L510" s="43" t="e">
        <f t="shared" si="697"/>
        <v>#DIV/0!</v>
      </c>
      <c r="M510" s="41" t="e">
        <f t="shared" si="698"/>
        <v>#DIV/0!</v>
      </c>
      <c r="N510" s="211">
        <v>0</v>
      </c>
      <c r="O510" s="211">
        <v>0</v>
      </c>
      <c r="P510" s="211">
        <v>0</v>
      </c>
      <c r="Q510" s="43" t="e">
        <f t="shared" si="699"/>
        <v>#DIV/0!</v>
      </c>
      <c r="R510" s="41" t="e">
        <f t="shared" si="700"/>
        <v>#DIV/0!</v>
      </c>
      <c r="S510" s="211">
        <v>0</v>
      </c>
      <c r="T510" s="211">
        <v>0</v>
      </c>
      <c r="U510" s="210">
        <v>0</v>
      </c>
      <c r="V510" s="43" t="e">
        <f t="shared" si="701"/>
        <v>#DIV/0!</v>
      </c>
      <c r="W510" s="41" t="e">
        <f t="shared" si="702"/>
        <v>#DIV/0!</v>
      </c>
      <c r="X510" s="212">
        <v>0</v>
      </c>
      <c r="Y510" s="211">
        <v>0</v>
      </c>
      <c r="Z510" s="210">
        <v>0</v>
      </c>
      <c r="AA510" s="43" t="e">
        <f t="shared" si="703"/>
        <v>#DIV/0!</v>
      </c>
      <c r="AB510" s="41" t="e">
        <f t="shared" si="704"/>
        <v>#DIV/0!</v>
      </c>
      <c r="AC510" s="211">
        <v>0</v>
      </c>
      <c r="AD510" s="211">
        <v>0</v>
      </c>
      <c r="AE510" s="210">
        <v>0</v>
      </c>
      <c r="AF510" s="43" t="e">
        <f t="shared" si="705"/>
        <v>#DIV/0!</v>
      </c>
      <c r="AG510" s="41" t="e">
        <f t="shared" si="706"/>
        <v>#DIV/0!</v>
      </c>
      <c r="AH510" s="212">
        <v>0</v>
      </c>
      <c r="AI510" s="211">
        <v>0</v>
      </c>
      <c r="AJ510" s="210">
        <v>0</v>
      </c>
      <c r="AK510" s="43" t="e">
        <f t="shared" si="707"/>
        <v>#DIV/0!</v>
      </c>
      <c r="AL510" s="41" t="e">
        <f t="shared" si="708"/>
        <v>#DIV/0!</v>
      </c>
      <c r="AM510" s="212">
        <v>0</v>
      </c>
      <c r="AN510" s="211">
        <v>0</v>
      </c>
      <c r="AO510" s="210">
        <v>0</v>
      </c>
      <c r="AP510" s="43" t="e">
        <f t="shared" si="709"/>
        <v>#DIV/0!</v>
      </c>
      <c r="AQ510" s="41" t="e">
        <f t="shared" si="710"/>
        <v>#DIV/0!</v>
      </c>
      <c r="AR510" s="212">
        <v>0</v>
      </c>
      <c r="AS510" s="210">
        <v>0</v>
      </c>
      <c r="AT510" s="211">
        <v>0</v>
      </c>
      <c r="AU510" s="43" t="e">
        <f t="shared" si="711"/>
        <v>#DIV/0!</v>
      </c>
      <c r="AV510" s="41" t="e">
        <f t="shared" si="712"/>
        <v>#DIV/0!</v>
      </c>
      <c r="AW510" s="211">
        <v>0</v>
      </c>
      <c r="AX510" s="210">
        <v>0</v>
      </c>
      <c r="AY510" s="210">
        <v>0</v>
      </c>
      <c r="AZ510" s="43" t="e">
        <f t="shared" si="713"/>
        <v>#DIV/0!</v>
      </c>
      <c r="BA510" s="41" t="e">
        <f t="shared" si="714"/>
        <v>#DIV/0!</v>
      </c>
      <c r="BB510" s="211">
        <v>0</v>
      </c>
      <c r="BC510" s="210">
        <v>0</v>
      </c>
      <c r="BD510" s="210">
        <v>0</v>
      </c>
      <c r="BE510" s="43" t="e">
        <f t="shared" si="715"/>
        <v>#DIV/0!</v>
      </c>
      <c r="BF510" s="41" t="e">
        <f t="shared" si="716"/>
        <v>#DIV/0!</v>
      </c>
      <c r="BG510" s="211">
        <v>0</v>
      </c>
      <c r="BH510" s="210">
        <v>0</v>
      </c>
      <c r="BI510" s="210">
        <v>0</v>
      </c>
      <c r="BJ510" s="43" t="e">
        <f t="shared" si="717"/>
        <v>#DIV/0!</v>
      </c>
      <c r="BK510" s="45" t="e">
        <f t="shared" si="718"/>
        <v>#DIV/0!</v>
      </c>
      <c r="BL510" s="213">
        <f t="shared" si="719"/>
        <v>0</v>
      </c>
      <c r="BM510" s="214">
        <f t="shared" si="720"/>
        <v>0</v>
      </c>
      <c r="BN510" s="215">
        <f t="shared" si="721"/>
        <v>0</v>
      </c>
      <c r="BO510" s="49" t="e">
        <f t="shared" si="722"/>
        <v>#DIV/0!</v>
      </c>
    </row>
    <row r="511" spans="2:70" s="262" customFormat="1" ht="15" outlineLevel="2" x14ac:dyDescent="0.2">
      <c r="B511" s="152" t="s">
        <v>150</v>
      </c>
      <c r="C511" s="41" t="e">
        <f t="shared" si="694"/>
        <v>#DIV/0!</v>
      </c>
      <c r="D511" s="589">
        <v>0</v>
      </c>
      <c r="E511" s="624">
        <v>0</v>
      </c>
      <c r="F511" s="589">
        <v>0</v>
      </c>
      <c r="G511" s="43" t="e">
        <f t="shared" si="695"/>
        <v>#DIV/0!</v>
      </c>
      <c r="H511" s="41" t="e">
        <f t="shared" si="696"/>
        <v>#DIV/0!</v>
      </c>
      <c r="I511" s="515"/>
      <c r="J511" s="515"/>
      <c r="K511" s="515"/>
      <c r="L511" s="43" t="e">
        <f t="shared" si="697"/>
        <v>#DIV/0!</v>
      </c>
      <c r="M511" s="41" t="e">
        <f t="shared" si="698"/>
        <v>#DIV/0!</v>
      </c>
      <c r="N511" s="515"/>
      <c r="O511" s="515"/>
      <c r="P511" s="515"/>
      <c r="Q511" s="43" t="e">
        <f t="shared" si="699"/>
        <v>#DIV/0!</v>
      </c>
      <c r="R511" s="41" t="e">
        <f t="shared" si="700"/>
        <v>#DIV/0!</v>
      </c>
      <c r="S511" s="515"/>
      <c r="T511" s="515"/>
      <c r="U511" s="516"/>
      <c r="V511" s="43" t="e">
        <f t="shared" si="701"/>
        <v>#DIV/0!</v>
      </c>
      <c r="W511" s="41" t="e">
        <f t="shared" si="702"/>
        <v>#DIV/0!</v>
      </c>
      <c r="X511" s="517"/>
      <c r="Y511" s="515"/>
      <c r="Z511" s="516"/>
      <c r="AA511" s="43" t="e">
        <f t="shared" si="703"/>
        <v>#DIV/0!</v>
      </c>
      <c r="AB511" s="41" t="e">
        <f t="shared" si="704"/>
        <v>#DIV/0!</v>
      </c>
      <c r="AC511" s="515"/>
      <c r="AD511" s="515"/>
      <c r="AE511" s="516"/>
      <c r="AF511" s="43" t="e">
        <f t="shared" si="705"/>
        <v>#DIV/0!</v>
      </c>
      <c r="AG511" s="41" t="e">
        <f t="shared" si="706"/>
        <v>#DIV/0!</v>
      </c>
      <c r="AH511" s="517"/>
      <c r="AI511" s="515"/>
      <c r="AJ511" s="516"/>
      <c r="AK511" s="43" t="e">
        <f t="shared" si="707"/>
        <v>#DIV/0!</v>
      </c>
      <c r="AL511" s="41" t="e">
        <f t="shared" si="708"/>
        <v>#DIV/0!</v>
      </c>
      <c r="AM511" s="517"/>
      <c r="AN511" s="515"/>
      <c r="AO511" s="516"/>
      <c r="AP511" s="43" t="e">
        <f t="shared" si="709"/>
        <v>#DIV/0!</v>
      </c>
      <c r="AQ511" s="41" t="e">
        <f t="shared" si="710"/>
        <v>#DIV/0!</v>
      </c>
      <c r="AR511" s="517"/>
      <c r="AS511" s="516"/>
      <c r="AT511" s="515"/>
      <c r="AU511" s="43" t="e">
        <f t="shared" si="711"/>
        <v>#DIV/0!</v>
      </c>
      <c r="AV511" s="41" t="e">
        <f t="shared" si="712"/>
        <v>#DIV/0!</v>
      </c>
      <c r="AW511" s="518"/>
      <c r="AX511" s="516"/>
      <c r="AY511" s="516"/>
      <c r="AZ511" s="43" t="e">
        <f t="shared" si="713"/>
        <v>#DIV/0!</v>
      </c>
      <c r="BA511" s="41" t="e">
        <f t="shared" si="714"/>
        <v>#DIV/0!</v>
      </c>
      <c r="BB511" s="515"/>
      <c r="BC511" s="516"/>
      <c r="BD511" s="516"/>
      <c r="BE511" s="43" t="e">
        <f t="shared" si="715"/>
        <v>#DIV/0!</v>
      </c>
      <c r="BF511" s="41" t="e">
        <f t="shared" si="716"/>
        <v>#DIV/0!</v>
      </c>
      <c r="BG511" s="515"/>
      <c r="BH511" s="516"/>
      <c r="BI511" s="516"/>
      <c r="BJ511" s="43" t="e">
        <f t="shared" si="717"/>
        <v>#DIV/0!</v>
      </c>
      <c r="BK511" s="45" t="e">
        <f t="shared" si="718"/>
        <v>#DIV/0!</v>
      </c>
      <c r="BL511" s="364">
        <f t="shared" si="719"/>
        <v>0</v>
      </c>
      <c r="BM511" s="365">
        <f t="shared" si="720"/>
        <v>0</v>
      </c>
      <c r="BN511" s="366">
        <f t="shared" si="721"/>
        <v>0</v>
      </c>
      <c r="BO511" s="49" t="e">
        <f t="shared" si="722"/>
        <v>#DIV/0!</v>
      </c>
    </row>
    <row r="512" spans="2:70" s="262" customFormat="1" ht="15" outlineLevel="2" x14ac:dyDescent="0.2">
      <c r="B512" s="152" t="s">
        <v>157</v>
      </c>
      <c r="C512" s="41" t="e">
        <f t="shared" si="694"/>
        <v>#DIV/0!</v>
      </c>
      <c r="D512" s="589">
        <v>0</v>
      </c>
      <c r="E512" s="624">
        <v>0</v>
      </c>
      <c r="F512" s="589">
        <v>0</v>
      </c>
      <c r="G512" s="43" t="e">
        <f t="shared" si="695"/>
        <v>#DIV/0!</v>
      </c>
      <c r="H512" s="41" t="e">
        <f t="shared" si="696"/>
        <v>#DIV/0!</v>
      </c>
      <c r="I512" s="515"/>
      <c r="J512" s="515"/>
      <c r="K512" s="515"/>
      <c r="L512" s="43" t="e">
        <f t="shared" si="697"/>
        <v>#DIV/0!</v>
      </c>
      <c r="M512" s="41" t="e">
        <f t="shared" si="698"/>
        <v>#DIV/0!</v>
      </c>
      <c r="N512" s="515"/>
      <c r="O512" s="515"/>
      <c r="P512" s="515"/>
      <c r="Q512" s="43" t="e">
        <f t="shared" si="699"/>
        <v>#DIV/0!</v>
      </c>
      <c r="R512" s="41" t="e">
        <f t="shared" si="700"/>
        <v>#DIV/0!</v>
      </c>
      <c r="S512" s="515"/>
      <c r="T512" s="515"/>
      <c r="U512" s="516"/>
      <c r="V512" s="43" t="e">
        <f t="shared" si="701"/>
        <v>#DIV/0!</v>
      </c>
      <c r="W512" s="41" t="e">
        <f t="shared" si="702"/>
        <v>#DIV/0!</v>
      </c>
      <c r="X512" s="517"/>
      <c r="Y512" s="515"/>
      <c r="Z512" s="516"/>
      <c r="AA512" s="43" t="e">
        <f t="shared" si="703"/>
        <v>#DIV/0!</v>
      </c>
      <c r="AB512" s="41" t="e">
        <f t="shared" si="704"/>
        <v>#DIV/0!</v>
      </c>
      <c r="AC512" s="515"/>
      <c r="AD512" s="515"/>
      <c r="AE512" s="516"/>
      <c r="AF512" s="43" t="e">
        <f t="shared" si="705"/>
        <v>#DIV/0!</v>
      </c>
      <c r="AG512" s="41" t="e">
        <f t="shared" si="706"/>
        <v>#DIV/0!</v>
      </c>
      <c r="AH512" s="517"/>
      <c r="AI512" s="515"/>
      <c r="AJ512" s="516"/>
      <c r="AK512" s="43" t="e">
        <f t="shared" si="707"/>
        <v>#DIV/0!</v>
      </c>
      <c r="AL512" s="41" t="e">
        <f t="shared" si="708"/>
        <v>#DIV/0!</v>
      </c>
      <c r="AM512" s="517"/>
      <c r="AN512" s="515"/>
      <c r="AO512" s="516"/>
      <c r="AP512" s="43" t="e">
        <f t="shared" si="709"/>
        <v>#DIV/0!</v>
      </c>
      <c r="AQ512" s="41" t="e">
        <f t="shared" si="710"/>
        <v>#DIV/0!</v>
      </c>
      <c r="AR512" s="517"/>
      <c r="AS512" s="516"/>
      <c r="AT512" s="515"/>
      <c r="AU512" s="43" t="e">
        <f t="shared" si="711"/>
        <v>#DIV/0!</v>
      </c>
      <c r="AV512" s="41" t="e">
        <f t="shared" si="712"/>
        <v>#DIV/0!</v>
      </c>
      <c r="AW512" s="518"/>
      <c r="AX512" s="516"/>
      <c r="AY512" s="516"/>
      <c r="AZ512" s="43" t="e">
        <f t="shared" si="713"/>
        <v>#DIV/0!</v>
      </c>
      <c r="BA512" s="41" t="e">
        <f t="shared" si="714"/>
        <v>#DIV/0!</v>
      </c>
      <c r="BB512" s="515"/>
      <c r="BC512" s="516"/>
      <c r="BD512" s="516"/>
      <c r="BE512" s="43" t="e">
        <f t="shared" si="715"/>
        <v>#DIV/0!</v>
      </c>
      <c r="BF512" s="41" t="e">
        <f t="shared" si="716"/>
        <v>#DIV/0!</v>
      </c>
      <c r="BG512" s="515"/>
      <c r="BH512" s="516"/>
      <c r="BI512" s="516"/>
      <c r="BJ512" s="43" t="e">
        <f t="shared" si="717"/>
        <v>#DIV/0!</v>
      </c>
      <c r="BK512" s="45" t="e">
        <f t="shared" si="718"/>
        <v>#DIV/0!</v>
      </c>
      <c r="BL512" s="364">
        <f t="shared" si="719"/>
        <v>0</v>
      </c>
      <c r="BM512" s="365">
        <f t="shared" si="720"/>
        <v>0</v>
      </c>
      <c r="BN512" s="366">
        <f t="shared" si="721"/>
        <v>0</v>
      </c>
      <c r="BO512" s="49" t="e">
        <f t="shared" si="722"/>
        <v>#DIV/0!</v>
      </c>
    </row>
    <row r="513" spans="2:71" s="217" customFormat="1" ht="15" outlineLevel="2" x14ac:dyDescent="0.2">
      <c r="B513" s="152" t="s">
        <v>151</v>
      </c>
      <c r="C513" s="41" t="e">
        <f t="shared" si="694"/>
        <v>#DIV/0!</v>
      </c>
      <c r="D513" s="578">
        <v>0</v>
      </c>
      <c r="E513" s="612">
        <v>0</v>
      </c>
      <c r="F513" s="578">
        <v>0</v>
      </c>
      <c r="G513" s="43" t="e">
        <f t="shared" si="695"/>
        <v>#DIV/0!</v>
      </c>
      <c r="H513" s="41" t="e">
        <f t="shared" si="696"/>
        <v>#DIV/0!</v>
      </c>
      <c r="I513" s="500"/>
      <c r="J513" s="500"/>
      <c r="K513" s="500"/>
      <c r="L513" s="43" t="e">
        <f t="shared" si="697"/>
        <v>#DIV/0!</v>
      </c>
      <c r="M513" s="41" t="e">
        <f t="shared" si="698"/>
        <v>#DIV/0!</v>
      </c>
      <c r="N513" s="500"/>
      <c r="O513" s="500"/>
      <c r="P513" s="500"/>
      <c r="Q513" s="43" t="e">
        <f t="shared" si="699"/>
        <v>#DIV/0!</v>
      </c>
      <c r="R513" s="41" t="e">
        <f t="shared" si="700"/>
        <v>#DIV/0!</v>
      </c>
      <c r="S513" s="500"/>
      <c r="T513" s="500"/>
      <c r="U513" s="499"/>
      <c r="V513" s="43" t="e">
        <f t="shared" si="701"/>
        <v>#DIV/0!</v>
      </c>
      <c r="W513" s="41" t="e">
        <f t="shared" si="702"/>
        <v>#DIV/0!</v>
      </c>
      <c r="X513" s="245"/>
      <c r="Y513" s="500"/>
      <c r="Z513" s="499"/>
      <c r="AA513" s="43" t="e">
        <f t="shared" si="703"/>
        <v>#DIV/0!</v>
      </c>
      <c r="AB513" s="41" t="e">
        <f t="shared" si="704"/>
        <v>#DIV/0!</v>
      </c>
      <c r="AC513" s="500"/>
      <c r="AD513" s="500"/>
      <c r="AE513" s="499"/>
      <c r="AF513" s="43" t="e">
        <f t="shared" si="705"/>
        <v>#DIV/0!</v>
      </c>
      <c r="AG513" s="41" t="e">
        <f t="shared" si="706"/>
        <v>#DIV/0!</v>
      </c>
      <c r="AH513" s="245"/>
      <c r="AI513" s="500"/>
      <c r="AJ513" s="499"/>
      <c r="AK513" s="43" t="e">
        <f t="shared" si="707"/>
        <v>#DIV/0!</v>
      </c>
      <c r="AL513" s="41" t="e">
        <f t="shared" si="708"/>
        <v>#DIV/0!</v>
      </c>
      <c r="AM513" s="245"/>
      <c r="AN513" s="500"/>
      <c r="AO513" s="499"/>
      <c r="AP513" s="43" t="e">
        <f t="shared" si="709"/>
        <v>#DIV/0!</v>
      </c>
      <c r="AQ513" s="41" t="e">
        <f t="shared" si="710"/>
        <v>#DIV/0!</v>
      </c>
      <c r="AR513" s="245"/>
      <c r="AS513" s="499"/>
      <c r="AT513" s="500"/>
      <c r="AU513" s="43" t="e">
        <f t="shared" si="711"/>
        <v>#DIV/0!</v>
      </c>
      <c r="AV513" s="41" t="e">
        <f t="shared" si="712"/>
        <v>#DIV/0!</v>
      </c>
      <c r="AW513" s="246"/>
      <c r="AX513" s="499"/>
      <c r="AY513" s="499"/>
      <c r="AZ513" s="43" t="e">
        <f t="shared" si="713"/>
        <v>#DIV/0!</v>
      </c>
      <c r="BA513" s="41" t="e">
        <f t="shared" si="714"/>
        <v>#DIV/0!</v>
      </c>
      <c r="BB513" s="500"/>
      <c r="BC513" s="499"/>
      <c r="BD513" s="499"/>
      <c r="BE513" s="43" t="e">
        <f t="shared" si="715"/>
        <v>#DIV/0!</v>
      </c>
      <c r="BF513" s="41" t="e">
        <f t="shared" si="716"/>
        <v>#DIV/0!</v>
      </c>
      <c r="BG513" s="500"/>
      <c r="BH513" s="499"/>
      <c r="BI513" s="499"/>
      <c r="BJ513" s="43" t="e">
        <f t="shared" si="717"/>
        <v>#DIV/0!</v>
      </c>
      <c r="BK513" s="45" t="e">
        <f t="shared" si="718"/>
        <v>#DIV/0!</v>
      </c>
      <c r="BL513" s="247">
        <f t="shared" si="719"/>
        <v>0</v>
      </c>
      <c r="BM513" s="248">
        <f t="shared" si="720"/>
        <v>0</v>
      </c>
      <c r="BN513" s="249">
        <f t="shared" si="721"/>
        <v>0</v>
      </c>
      <c r="BO513" s="49" t="e">
        <f t="shared" si="722"/>
        <v>#DIV/0!</v>
      </c>
    </row>
    <row r="514" spans="2:71" s="217" customFormat="1" ht="15" outlineLevel="2" x14ac:dyDescent="0.2">
      <c r="B514" s="519" t="s">
        <v>153</v>
      </c>
      <c r="C514" s="41" t="e">
        <f t="shared" si="694"/>
        <v>#DIV/0!</v>
      </c>
      <c r="D514" s="578">
        <v>0</v>
      </c>
      <c r="E514" s="612">
        <v>0</v>
      </c>
      <c r="F514" s="578">
        <v>0</v>
      </c>
      <c r="G514" s="43" t="e">
        <f t="shared" si="695"/>
        <v>#DIV/0!</v>
      </c>
      <c r="H514" s="41" t="e">
        <f t="shared" si="696"/>
        <v>#DIV/0!</v>
      </c>
      <c r="I514" s="500"/>
      <c r="J514" s="500"/>
      <c r="K514" s="500"/>
      <c r="L514" s="43" t="e">
        <f t="shared" si="697"/>
        <v>#DIV/0!</v>
      </c>
      <c r="M514" s="41" t="e">
        <f t="shared" si="698"/>
        <v>#DIV/0!</v>
      </c>
      <c r="N514" s="500"/>
      <c r="O514" s="500"/>
      <c r="P514" s="500"/>
      <c r="Q514" s="43" t="e">
        <f t="shared" si="699"/>
        <v>#DIV/0!</v>
      </c>
      <c r="R514" s="41" t="e">
        <f t="shared" si="700"/>
        <v>#DIV/0!</v>
      </c>
      <c r="S514" s="500"/>
      <c r="T514" s="500"/>
      <c r="U514" s="499"/>
      <c r="V514" s="43" t="e">
        <f t="shared" si="701"/>
        <v>#DIV/0!</v>
      </c>
      <c r="W514" s="41" t="e">
        <f t="shared" si="702"/>
        <v>#DIV/0!</v>
      </c>
      <c r="X514" s="245"/>
      <c r="Y514" s="500"/>
      <c r="Z514" s="499"/>
      <c r="AA514" s="43" t="e">
        <f t="shared" si="703"/>
        <v>#DIV/0!</v>
      </c>
      <c r="AB514" s="41" t="e">
        <f t="shared" si="704"/>
        <v>#DIV/0!</v>
      </c>
      <c r="AC514" s="500"/>
      <c r="AD514" s="500"/>
      <c r="AE514" s="499"/>
      <c r="AF514" s="43" t="e">
        <f t="shared" si="705"/>
        <v>#DIV/0!</v>
      </c>
      <c r="AG514" s="41" t="e">
        <f t="shared" si="706"/>
        <v>#DIV/0!</v>
      </c>
      <c r="AH514" s="245"/>
      <c r="AI514" s="500"/>
      <c r="AJ514" s="499"/>
      <c r="AK514" s="43" t="e">
        <f t="shared" si="707"/>
        <v>#DIV/0!</v>
      </c>
      <c r="AL514" s="41" t="e">
        <f t="shared" si="708"/>
        <v>#DIV/0!</v>
      </c>
      <c r="AM514" s="245"/>
      <c r="AN514" s="500"/>
      <c r="AO514" s="499"/>
      <c r="AP514" s="43" t="e">
        <f t="shared" si="709"/>
        <v>#DIV/0!</v>
      </c>
      <c r="AQ514" s="41" t="e">
        <f t="shared" si="710"/>
        <v>#DIV/0!</v>
      </c>
      <c r="AR514" s="245"/>
      <c r="AS514" s="499"/>
      <c r="AT514" s="500"/>
      <c r="AU514" s="43" t="e">
        <f t="shared" si="711"/>
        <v>#DIV/0!</v>
      </c>
      <c r="AV514" s="41" t="e">
        <f t="shared" si="712"/>
        <v>#DIV/0!</v>
      </c>
      <c r="AW514" s="246"/>
      <c r="AX514" s="499"/>
      <c r="AY514" s="499"/>
      <c r="AZ514" s="43" t="e">
        <f t="shared" si="713"/>
        <v>#DIV/0!</v>
      </c>
      <c r="BA514" s="41" t="e">
        <f t="shared" si="714"/>
        <v>#DIV/0!</v>
      </c>
      <c r="BB514" s="500"/>
      <c r="BC514" s="499"/>
      <c r="BD514" s="499"/>
      <c r="BE514" s="43" t="e">
        <f t="shared" si="715"/>
        <v>#DIV/0!</v>
      </c>
      <c r="BF514" s="41" t="e">
        <f t="shared" si="716"/>
        <v>#DIV/0!</v>
      </c>
      <c r="BG514" s="500"/>
      <c r="BH514" s="499"/>
      <c r="BI514" s="499"/>
      <c r="BJ514" s="43" t="e">
        <f t="shared" si="717"/>
        <v>#DIV/0!</v>
      </c>
      <c r="BK514" s="45" t="e">
        <f t="shared" si="718"/>
        <v>#DIV/0!</v>
      </c>
      <c r="BL514" s="247">
        <f t="shared" si="719"/>
        <v>0</v>
      </c>
      <c r="BM514" s="248">
        <f t="shared" si="720"/>
        <v>0</v>
      </c>
      <c r="BN514" s="249">
        <f t="shared" si="721"/>
        <v>0</v>
      </c>
      <c r="BO514" s="49" t="e">
        <f t="shared" si="722"/>
        <v>#DIV/0!</v>
      </c>
    </row>
    <row r="515" spans="2:71" s="217" customFormat="1" ht="15" outlineLevel="2" x14ac:dyDescent="0.2">
      <c r="B515" s="519" t="s">
        <v>153</v>
      </c>
      <c r="C515" s="41" t="e">
        <f t="shared" si="694"/>
        <v>#DIV/0!</v>
      </c>
      <c r="D515" s="578">
        <v>0</v>
      </c>
      <c r="E515" s="612">
        <v>0</v>
      </c>
      <c r="F515" s="578">
        <v>0</v>
      </c>
      <c r="G515" s="43" t="e">
        <f t="shared" si="695"/>
        <v>#DIV/0!</v>
      </c>
      <c r="H515" s="41" t="e">
        <f t="shared" si="696"/>
        <v>#DIV/0!</v>
      </c>
      <c r="I515" s="500"/>
      <c r="J515" s="500"/>
      <c r="K515" s="500"/>
      <c r="L515" s="43" t="e">
        <f t="shared" si="697"/>
        <v>#DIV/0!</v>
      </c>
      <c r="M515" s="41" t="e">
        <f t="shared" si="698"/>
        <v>#DIV/0!</v>
      </c>
      <c r="N515" s="500"/>
      <c r="O515" s="500"/>
      <c r="P515" s="500"/>
      <c r="Q515" s="43" t="e">
        <f t="shared" si="699"/>
        <v>#DIV/0!</v>
      </c>
      <c r="R515" s="41" t="e">
        <f t="shared" si="700"/>
        <v>#DIV/0!</v>
      </c>
      <c r="S515" s="500"/>
      <c r="T515" s="500"/>
      <c r="U515" s="499"/>
      <c r="V515" s="43" t="e">
        <f t="shared" si="701"/>
        <v>#DIV/0!</v>
      </c>
      <c r="W515" s="41" t="e">
        <f t="shared" si="702"/>
        <v>#DIV/0!</v>
      </c>
      <c r="X515" s="245"/>
      <c r="Y515" s="500"/>
      <c r="Z515" s="499"/>
      <c r="AA515" s="43" t="e">
        <f t="shared" si="703"/>
        <v>#DIV/0!</v>
      </c>
      <c r="AB515" s="41" t="e">
        <f t="shared" si="704"/>
        <v>#DIV/0!</v>
      </c>
      <c r="AC515" s="500"/>
      <c r="AD515" s="500"/>
      <c r="AE515" s="499"/>
      <c r="AF515" s="43" t="e">
        <f t="shared" si="705"/>
        <v>#DIV/0!</v>
      </c>
      <c r="AG515" s="41" t="e">
        <f t="shared" si="706"/>
        <v>#DIV/0!</v>
      </c>
      <c r="AH515" s="245"/>
      <c r="AI515" s="500"/>
      <c r="AJ515" s="499"/>
      <c r="AK515" s="43" t="e">
        <f t="shared" si="707"/>
        <v>#DIV/0!</v>
      </c>
      <c r="AL515" s="41" t="e">
        <f t="shared" si="708"/>
        <v>#DIV/0!</v>
      </c>
      <c r="AM515" s="245"/>
      <c r="AN515" s="500"/>
      <c r="AO515" s="499"/>
      <c r="AP515" s="43" t="e">
        <f t="shared" si="709"/>
        <v>#DIV/0!</v>
      </c>
      <c r="AQ515" s="41" t="e">
        <f t="shared" si="710"/>
        <v>#DIV/0!</v>
      </c>
      <c r="AR515" s="245"/>
      <c r="AS515" s="499"/>
      <c r="AT515" s="500"/>
      <c r="AU515" s="43" t="e">
        <f t="shared" si="711"/>
        <v>#DIV/0!</v>
      </c>
      <c r="AV515" s="41" t="e">
        <f t="shared" si="712"/>
        <v>#DIV/0!</v>
      </c>
      <c r="AW515" s="246"/>
      <c r="AX515" s="499"/>
      <c r="AY515" s="499"/>
      <c r="AZ515" s="43" t="e">
        <f t="shared" si="713"/>
        <v>#DIV/0!</v>
      </c>
      <c r="BA515" s="41" t="e">
        <f t="shared" si="714"/>
        <v>#DIV/0!</v>
      </c>
      <c r="BB515" s="500"/>
      <c r="BC515" s="499"/>
      <c r="BD515" s="499"/>
      <c r="BE515" s="43" t="e">
        <f t="shared" si="715"/>
        <v>#DIV/0!</v>
      </c>
      <c r="BF515" s="41" t="e">
        <f t="shared" si="716"/>
        <v>#DIV/0!</v>
      </c>
      <c r="BG515" s="500"/>
      <c r="BH515" s="499"/>
      <c r="BI515" s="499"/>
      <c r="BJ515" s="43" t="e">
        <f t="shared" si="717"/>
        <v>#DIV/0!</v>
      </c>
      <c r="BK515" s="45" t="e">
        <f t="shared" si="718"/>
        <v>#DIV/0!</v>
      </c>
      <c r="BL515" s="247">
        <f t="shared" si="719"/>
        <v>0</v>
      </c>
      <c r="BM515" s="248">
        <f t="shared" si="720"/>
        <v>0</v>
      </c>
      <c r="BN515" s="249">
        <f t="shared" si="721"/>
        <v>0</v>
      </c>
      <c r="BO515" s="49" t="e">
        <f t="shared" si="722"/>
        <v>#DIV/0!</v>
      </c>
    </row>
    <row r="516" spans="2:71" ht="15" outlineLevel="1" x14ac:dyDescent="0.2">
      <c r="B516" s="263" t="s">
        <v>163</v>
      </c>
      <c r="C516" s="264" t="e">
        <f t="shared" si="694"/>
        <v>#DIV/0!</v>
      </c>
      <c r="D516" s="689">
        <f>+D507-+SUM(D508:D510)</f>
        <v>0</v>
      </c>
      <c r="E516" s="607">
        <v>0</v>
      </c>
      <c r="F516" s="573">
        <v>0</v>
      </c>
      <c r="G516" s="266" t="e">
        <f t="shared" si="695"/>
        <v>#DIV/0!</v>
      </c>
      <c r="H516" s="264" t="e">
        <f t="shared" si="696"/>
        <v>#DIV/0!</v>
      </c>
      <c r="I516" s="268">
        <v>0</v>
      </c>
      <c r="J516" s="268">
        <v>0</v>
      </c>
      <c r="K516" s="268">
        <v>0</v>
      </c>
      <c r="L516" s="266" t="e">
        <f t="shared" si="697"/>
        <v>#DIV/0!</v>
      </c>
      <c r="M516" s="264" t="e">
        <f t="shared" si="698"/>
        <v>#DIV/0!</v>
      </c>
      <c r="N516" s="268">
        <v>0</v>
      </c>
      <c r="O516" s="268">
        <v>0</v>
      </c>
      <c r="P516" s="268">
        <v>0</v>
      </c>
      <c r="Q516" s="266" t="e">
        <f t="shared" si="699"/>
        <v>#DIV/0!</v>
      </c>
      <c r="R516" s="264" t="e">
        <f t="shared" si="700"/>
        <v>#DIV/0!</v>
      </c>
      <c r="S516" s="268">
        <v>0</v>
      </c>
      <c r="T516" s="268">
        <v>0</v>
      </c>
      <c r="U516" s="265">
        <v>0</v>
      </c>
      <c r="V516" s="266" t="e">
        <f t="shared" si="701"/>
        <v>#DIV/0!</v>
      </c>
      <c r="W516" s="264" t="e">
        <f t="shared" si="702"/>
        <v>#DIV/0!</v>
      </c>
      <c r="X516" s="267">
        <v>0</v>
      </c>
      <c r="Y516" s="268">
        <v>0</v>
      </c>
      <c r="Z516" s="265">
        <v>0</v>
      </c>
      <c r="AA516" s="266" t="e">
        <f t="shared" si="703"/>
        <v>#DIV/0!</v>
      </c>
      <c r="AB516" s="264" t="e">
        <f t="shared" si="704"/>
        <v>#DIV/0!</v>
      </c>
      <c r="AC516" s="268">
        <v>0</v>
      </c>
      <c r="AD516" s="268">
        <v>0</v>
      </c>
      <c r="AE516" s="265">
        <v>0</v>
      </c>
      <c r="AF516" s="266" t="e">
        <f t="shared" si="705"/>
        <v>#DIV/0!</v>
      </c>
      <c r="AG516" s="264" t="e">
        <f t="shared" si="706"/>
        <v>#DIV/0!</v>
      </c>
      <c r="AH516" s="267">
        <v>0</v>
      </c>
      <c r="AI516" s="268">
        <v>0</v>
      </c>
      <c r="AJ516" s="265">
        <v>0</v>
      </c>
      <c r="AK516" s="266" t="e">
        <f t="shared" si="707"/>
        <v>#DIV/0!</v>
      </c>
      <c r="AL516" s="264" t="e">
        <f t="shared" si="708"/>
        <v>#DIV/0!</v>
      </c>
      <c r="AM516" s="267">
        <v>0</v>
      </c>
      <c r="AN516" s="268">
        <v>0</v>
      </c>
      <c r="AO516" s="265">
        <v>0</v>
      </c>
      <c r="AP516" s="266" t="e">
        <f t="shared" si="709"/>
        <v>#DIV/0!</v>
      </c>
      <c r="AQ516" s="264" t="e">
        <f t="shared" si="710"/>
        <v>#DIV/0!</v>
      </c>
      <c r="AR516" s="267">
        <v>0</v>
      </c>
      <c r="AS516" s="265">
        <v>0</v>
      </c>
      <c r="AT516" s="268">
        <v>0</v>
      </c>
      <c r="AU516" s="266" t="e">
        <f t="shared" si="711"/>
        <v>#DIV/0!</v>
      </c>
      <c r="AV516" s="264" t="e">
        <f t="shared" si="712"/>
        <v>#DIV/0!</v>
      </c>
      <c r="AW516" s="268">
        <v>0</v>
      </c>
      <c r="AX516" s="265">
        <v>0</v>
      </c>
      <c r="AY516" s="265">
        <v>0</v>
      </c>
      <c r="AZ516" s="266" t="e">
        <f t="shared" si="713"/>
        <v>#DIV/0!</v>
      </c>
      <c r="BA516" s="264" t="e">
        <f t="shared" si="714"/>
        <v>#DIV/0!</v>
      </c>
      <c r="BB516" s="268">
        <v>0</v>
      </c>
      <c r="BC516" s="265">
        <v>0</v>
      </c>
      <c r="BD516" s="265">
        <v>0</v>
      </c>
      <c r="BE516" s="266" t="e">
        <f t="shared" si="715"/>
        <v>#DIV/0!</v>
      </c>
      <c r="BF516" s="264" t="e">
        <f t="shared" si="716"/>
        <v>#DIV/0!</v>
      </c>
      <c r="BG516" s="268">
        <v>0</v>
      </c>
      <c r="BH516" s="265">
        <v>0</v>
      </c>
      <c r="BI516" s="265">
        <v>0</v>
      </c>
      <c r="BJ516" s="266" t="e">
        <f t="shared" si="717"/>
        <v>#DIV/0!</v>
      </c>
      <c r="BK516" s="269" t="e">
        <f t="shared" si="718"/>
        <v>#DIV/0!</v>
      </c>
      <c r="BL516" s="270">
        <f t="shared" si="719"/>
        <v>0</v>
      </c>
      <c r="BM516" s="271">
        <f t="shared" si="720"/>
        <v>0</v>
      </c>
      <c r="BN516" s="272">
        <f t="shared" si="721"/>
        <v>0</v>
      </c>
      <c r="BO516" s="273" t="e">
        <f t="shared" si="722"/>
        <v>#DIV/0!</v>
      </c>
      <c r="BP516" s="464">
        <f>+BL507-+SUM(BL508:BL510)-BL516</f>
        <v>0</v>
      </c>
      <c r="BQ516" s="464">
        <f>+BM507-+SUM(BM508:BM510)-BM516</f>
        <v>0</v>
      </c>
      <c r="BR516" s="464">
        <f>+BN507-+SUM(BN508:BN510)-BN516</f>
        <v>0</v>
      </c>
    </row>
    <row r="517" spans="2:71" ht="15" outlineLevel="1" x14ac:dyDescent="0.2">
      <c r="B517" s="175"/>
      <c r="C517" s="53"/>
      <c r="D517" s="561"/>
      <c r="E517" s="593"/>
      <c r="F517" s="561"/>
      <c r="G517" s="56"/>
      <c r="H517" s="53"/>
      <c r="I517" s="181"/>
      <c r="J517" s="181"/>
      <c r="K517" s="181"/>
      <c r="L517" s="56"/>
      <c r="M517" s="53"/>
      <c r="N517" s="181"/>
      <c r="O517" s="181"/>
      <c r="P517" s="181"/>
      <c r="Q517" s="56"/>
      <c r="R517" s="53"/>
      <c r="S517" s="181"/>
      <c r="T517" s="181"/>
      <c r="U517" s="176"/>
      <c r="V517" s="56"/>
      <c r="W517" s="53"/>
      <c r="X517" s="180"/>
      <c r="Y517" s="181"/>
      <c r="Z517" s="176"/>
      <c r="AA517" s="56"/>
      <c r="AB517" s="53"/>
      <c r="AC517" s="181"/>
      <c r="AD517" s="181"/>
      <c r="AE517" s="176"/>
      <c r="AF517" s="56"/>
      <c r="AG517" s="53"/>
      <c r="AH517" s="180"/>
      <c r="AI517" s="181"/>
      <c r="AJ517" s="176"/>
      <c r="AK517" s="56"/>
      <c r="AL517" s="53"/>
      <c r="AM517" s="180"/>
      <c r="AN517" s="181"/>
      <c r="AO517" s="176"/>
      <c r="AP517" s="56"/>
      <c r="AQ517" s="53"/>
      <c r="AR517" s="180"/>
      <c r="AS517" s="176"/>
      <c r="AT517" s="181"/>
      <c r="AU517" s="56"/>
      <c r="AV517" s="53"/>
      <c r="AW517" s="181"/>
      <c r="AX517" s="176"/>
      <c r="AY517" s="176"/>
      <c r="AZ517" s="56"/>
      <c r="BA517" s="53"/>
      <c r="BB517" s="181"/>
      <c r="BC517" s="176"/>
      <c r="BD517" s="176"/>
      <c r="BE517" s="56"/>
      <c r="BF517" s="53"/>
      <c r="BG517" s="181"/>
      <c r="BH517" s="176"/>
      <c r="BI517" s="176"/>
      <c r="BJ517" s="56"/>
      <c r="BK517" s="57"/>
      <c r="BL517" s="183"/>
      <c r="BM517" s="184"/>
      <c r="BN517" s="185"/>
      <c r="BO517" s="59"/>
    </row>
    <row r="518" spans="2:71" ht="15" outlineLevel="1" x14ac:dyDescent="0.2">
      <c r="B518" s="175" t="s">
        <v>164</v>
      </c>
      <c r="C518" s="41" t="e">
        <f t="shared" si="694"/>
        <v>#DIV/0!</v>
      </c>
      <c r="D518" s="565"/>
      <c r="E518" s="598"/>
      <c r="F518" s="565"/>
      <c r="G518" s="43" t="e">
        <f t="shared" si="695"/>
        <v>#DIV/0!</v>
      </c>
      <c r="H518" s="41" t="e">
        <f t="shared" si="696"/>
        <v>#DIV/0!</v>
      </c>
      <c r="I518" s="211"/>
      <c r="J518" s="211"/>
      <c r="K518" s="211"/>
      <c r="L518" s="43" t="e">
        <f t="shared" si="697"/>
        <v>#DIV/0!</v>
      </c>
      <c r="M518" s="41" t="e">
        <f t="shared" si="698"/>
        <v>#DIV/0!</v>
      </c>
      <c r="N518" s="211"/>
      <c r="O518" s="211"/>
      <c r="P518" s="211"/>
      <c r="Q518" s="43" t="e">
        <f t="shared" si="699"/>
        <v>#DIV/0!</v>
      </c>
      <c r="R518" s="41" t="e">
        <f t="shared" si="700"/>
        <v>#DIV/0!</v>
      </c>
      <c r="S518" s="211"/>
      <c r="T518" s="211"/>
      <c r="U518" s="210"/>
      <c r="V518" s="43" t="e">
        <f t="shared" si="701"/>
        <v>#DIV/0!</v>
      </c>
      <c r="W518" s="41" t="e">
        <f t="shared" si="702"/>
        <v>#DIV/0!</v>
      </c>
      <c r="X518" s="212"/>
      <c r="Y518" s="211"/>
      <c r="Z518" s="210"/>
      <c r="AA518" s="43" t="e">
        <f t="shared" si="703"/>
        <v>#DIV/0!</v>
      </c>
      <c r="AB518" s="41" t="e">
        <f t="shared" si="704"/>
        <v>#DIV/0!</v>
      </c>
      <c r="AC518" s="211"/>
      <c r="AD518" s="211"/>
      <c r="AE518" s="210"/>
      <c r="AF518" s="43" t="e">
        <f t="shared" si="705"/>
        <v>#DIV/0!</v>
      </c>
      <c r="AG518" s="41" t="e">
        <f t="shared" si="706"/>
        <v>#DIV/0!</v>
      </c>
      <c r="AH518" s="212"/>
      <c r="AI518" s="211"/>
      <c r="AJ518" s="210"/>
      <c r="AK518" s="43" t="e">
        <f t="shared" si="707"/>
        <v>#DIV/0!</v>
      </c>
      <c r="AL518" s="41" t="e">
        <f t="shared" si="708"/>
        <v>#DIV/0!</v>
      </c>
      <c r="AM518" s="212"/>
      <c r="AN518" s="211"/>
      <c r="AO518" s="210"/>
      <c r="AP518" s="43" t="e">
        <f t="shared" si="709"/>
        <v>#DIV/0!</v>
      </c>
      <c r="AQ518" s="41" t="e">
        <f t="shared" si="710"/>
        <v>#DIV/0!</v>
      </c>
      <c r="AR518" s="212"/>
      <c r="AS518" s="210"/>
      <c r="AT518" s="211"/>
      <c r="AU518" s="43" t="e">
        <f t="shared" si="711"/>
        <v>#DIV/0!</v>
      </c>
      <c r="AV518" s="41" t="e">
        <f t="shared" si="712"/>
        <v>#DIV/0!</v>
      </c>
      <c r="AW518" s="211"/>
      <c r="AX518" s="210"/>
      <c r="AY518" s="210"/>
      <c r="AZ518" s="43" t="e">
        <f t="shared" si="713"/>
        <v>#DIV/0!</v>
      </c>
      <c r="BA518" s="41" t="e">
        <f t="shared" si="714"/>
        <v>#DIV/0!</v>
      </c>
      <c r="BB518" s="211"/>
      <c r="BC518" s="210"/>
      <c r="BD518" s="210"/>
      <c r="BE518" s="43" t="e">
        <f t="shared" si="715"/>
        <v>#DIV/0!</v>
      </c>
      <c r="BF518" s="41" t="e">
        <f t="shared" si="716"/>
        <v>#DIV/0!</v>
      </c>
      <c r="BG518" s="211"/>
      <c r="BH518" s="210"/>
      <c r="BI518" s="210"/>
      <c r="BJ518" s="43" t="e">
        <f t="shared" si="717"/>
        <v>#DIV/0!</v>
      </c>
      <c r="BK518" s="45" t="e">
        <f t="shared" si="718"/>
        <v>#DIV/0!</v>
      </c>
      <c r="BL518" s="213">
        <f t="shared" si="719"/>
        <v>0</v>
      </c>
      <c r="BM518" s="214">
        <f t="shared" si="720"/>
        <v>0</v>
      </c>
      <c r="BN518" s="215">
        <f t="shared" si="721"/>
        <v>0</v>
      </c>
      <c r="BO518" s="49" t="e">
        <f t="shared" si="722"/>
        <v>#DIV/0!</v>
      </c>
    </row>
    <row r="519" spans="2:71" ht="15" outlineLevel="1" x14ac:dyDescent="0.2">
      <c r="B519" s="175" t="s">
        <v>97</v>
      </c>
      <c r="C519" s="53" t="e">
        <f t="shared" si="694"/>
        <v>#DIV/0!</v>
      </c>
      <c r="D519" s="588">
        <v>0</v>
      </c>
      <c r="E519" s="623"/>
      <c r="F519" s="588"/>
      <c r="G519" s="56" t="e">
        <f t="shared" si="695"/>
        <v>#DIV/0!</v>
      </c>
      <c r="H519" s="53" t="e">
        <f t="shared" si="696"/>
        <v>#DIV/0!</v>
      </c>
      <c r="I519" s="513"/>
      <c r="J519" s="513"/>
      <c r="K519" s="513"/>
      <c r="L519" s="56" t="e">
        <f t="shared" si="697"/>
        <v>#DIV/0!</v>
      </c>
      <c r="M519" s="53" t="e">
        <f t="shared" si="698"/>
        <v>#DIV/0!</v>
      </c>
      <c r="N519" s="513"/>
      <c r="O519" s="513"/>
      <c r="P519" s="513"/>
      <c r="Q519" s="56" t="e">
        <f t="shared" si="699"/>
        <v>#DIV/0!</v>
      </c>
      <c r="R519" s="53" t="e">
        <f t="shared" si="700"/>
        <v>#DIV/0!</v>
      </c>
      <c r="S519" s="513"/>
      <c r="T519" s="513"/>
      <c r="U519" s="514"/>
      <c r="V519" s="56" t="e">
        <f t="shared" si="701"/>
        <v>#DIV/0!</v>
      </c>
      <c r="W519" s="53" t="e">
        <f t="shared" si="702"/>
        <v>#DIV/0!</v>
      </c>
      <c r="X519" s="180"/>
      <c r="Y519" s="513"/>
      <c r="Z519" s="514"/>
      <c r="AA519" s="56" t="e">
        <f t="shared" si="703"/>
        <v>#DIV/0!</v>
      </c>
      <c r="AB519" s="53" t="e">
        <f t="shared" si="704"/>
        <v>#DIV/0!</v>
      </c>
      <c r="AC519" s="513"/>
      <c r="AD519" s="513"/>
      <c r="AE519" s="514"/>
      <c r="AF519" s="56" t="e">
        <f t="shared" si="705"/>
        <v>#DIV/0!</v>
      </c>
      <c r="AG519" s="53" t="e">
        <f t="shared" si="706"/>
        <v>#DIV/0!</v>
      </c>
      <c r="AH519" s="180"/>
      <c r="AI519" s="513"/>
      <c r="AJ519" s="514"/>
      <c r="AK519" s="56" t="e">
        <f t="shared" si="707"/>
        <v>#DIV/0!</v>
      </c>
      <c r="AL519" s="53" t="e">
        <f t="shared" si="708"/>
        <v>#DIV/0!</v>
      </c>
      <c r="AM519" s="180"/>
      <c r="AN519" s="513"/>
      <c r="AO519" s="514"/>
      <c r="AP519" s="56" t="e">
        <f t="shared" si="709"/>
        <v>#DIV/0!</v>
      </c>
      <c r="AQ519" s="53" t="e">
        <f t="shared" si="710"/>
        <v>#DIV/0!</v>
      </c>
      <c r="AR519" s="180"/>
      <c r="AS519" s="514"/>
      <c r="AT519" s="513"/>
      <c r="AU519" s="56" t="e">
        <f t="shared" si="711"/>
        <v>#DIV/0!</v>
      </c>
      <c r="AV519" s="53" t="e">
        <f t="shared" si="712"/>
        <v>#DIV/0!</v>
      </c>
      <c r="AW519" s="181"/>
      <c r="AX519" s="514"/>
      <c r="AY519" s="514"/>
      <c r="AZ519" s="56" t="e">
        <f t="shared" si="713"/>
        <v>#DIV/0!</v>
      </c>
      <c r="BA519" s="53" t="e">
        <f t="shared" si="714"/>
        <v>#DIV/0!</v>
      </c>
      <c r="BB519" s="513"/>
      <c r="BC519" s="514"/>
      <c r="BD519" s="514"/>
      <c r="BE519" s="56" t="e">
        <f t="shared" si="715"/>
        <v>#DIV/0!</v>
      </c>
      <c r="BF519" s="53" t="e">
        <f t="shared" si="716"/>
        <v>#DIV/0!</v>
      </c>
      <c r="BG519" s="513"/>
      <c r="BH519" s="514"/>
      <c r="BI519" s="514"/>
      <c r="BJ519" s="56" t="e">
        <f t="shared" si="717"/>
        <v>#DIV/0!</v>
      </c>
      <c r="BK519" s="57" t="e">
        <f t="shared" si="718"/>
        <v>#DIV/0!</v>
      </c>
      <c r="BL519" s="183">
        <f t="shared" si="719"/>
        <v>0</v>
      </c>
      <c r="BM519" s="184">
        <f t="shared" si="720"/>
        <v>0</v>
      </c>
      <c r="BN519" s="185">
        <f t="shared" si="721"/>
        <v>0</v>
      </c>
      <c r="BO519" s="59" t="e">
        <f t="shared" si="722"/>
        <v>#DIV/0!</v>
      </c>
    </row>
    <row r="520" spans="2:71" ht="15" outlineLevel="1" x14ac:dyDescent="0.2">
      <c r="B520" s="216" t="s">
        <v>165</v>
      </c>
      <c r="C520" s="41" t="e">
        <f t="shared" si="694"/>
        <v>#DIV/0!</v>
      </c>
      <c r="D520" s="590">
        <v>0</v>
      </c>
      <c r="E520" s="625"/>
      <c r="F520" s="590"/>
      <c r="G520" s="43" t="e">
        <f t="shared" si="695"/>
        <v>#DIV/0!</v>
      </c>
      <c r="H520" s="41" t="e">
        <f t="shared" si="696"/>
        <v>#DIV/0!</v>
      </c>
      <c r="I520" s="520"/>
      <c r="J520" s="520"/>
      <c r="K520" s="520"/>
      <c r="L520" s="43" t="e">
        <f t="shared" si="697"/>
        <v>#DIV/0!</v>
      </c>
      <c r="M520" s="41" t="e">
        <f t="shared" si="698"/>
        <v>#DIV/0!</v>
      </c>
      <c r="N520" s="520"/>
      <c r="O520" s="520"/>
      <c r="P520" s="520"/>
      <c r="Q520" s="43" t="e">
        <f t="shared" si="699"/>
        <v>#DIV/0!</v>
      </c>
      <c r="R520" s="41" t="e">
        <f t="shared" si="700"/>
        <v>#DIV/0!</v>
      </c>
      <c r="S520" s="520"/>
      <c r="T520" s="520"/>
      <c r="U520" s="521"/>
      <c r="V520" s="43" t="e">
        <f t="shared" si="701"/>
        <v>#DIV/0!</v>
      </c>
      <c r="W520" s="41" t="e">
        <f t="shared" si="702"/>
        <v>#DIV/0!</v>
      </c>
      <c r="X520" s="212"/>
      <c r="Y520" s="520"/>
      <c r="Z520" s="521"/>
      <c r="AA520" s="43" t="e">
        <f t="shared" si="703"/>
        <v>#DIV/0!</v>
      </c>
      <c r="AB520" s="41" t="e">
        <f t="shared" si="704"/>
        <v>#DIV/0!</v>
      </c>
      <c r="AC520" s="520"/>
      <c r="AD520" s="520"/>
      <c r="AE520" s="521"/>
      <c r="AF520" s="43" t="e">
        <f t="shared" si="705"/>
        <v>#DIV/0!</v>
      </c>
      <c r="AG520" s="41" t="e">
        <f t="shared" si="706"/>
        <v>#DIV/0!</v>
      </c>
      <c r="AH520" s="212"/>
      <c r="AI520" s="520"/>
      <c r="AJ520" s="521"/>
      <c r="AK520" s="43" t="e">
        <f t="shared" si="707"/>
        <v>#DIV/0!</v>
      </c>
      <c r="AL520" s="41" t="e">
        <f t="shared" si="708"/>
        <v>#DIV/0!</v>
      </c>
      <c r="AM520" s="212"/>
      <c r="AN520" s="520"/>
      <c r="AO520" s="521"/>
      <c r="AP520" s="43" t="e">
        <f t="shared" si="709"/>
        <v>#DIV/0!</v>
      </c>
      <c r="AQ520" s="41" t="e">
        <f t="shared" si="710"/>
        <v>#DIV/0!</v>
      </c>
      <c r="AR520" s="212"/>
      <c r="AS520" s="521"/>
      <c r="AT520" s="520"/>
      <c r="AU520" s="43" t="e">
        <f t="shared" si="711"/>
        <v>#DIV/0!</v>
      </c>
      <c r="AV520" s="41" t="e">
        <f t="shared" si="712"/>
        <v>#DIV/0!</v>
      </c>
      <c r="AW520" s="211"/>
      <c r="AX520" s="521"/>
      <c r="AY520" s="521"/>
      <c r="AZ520" s="43" t="e">
        <f t="shared" si="713"/>
        <v>#DIV/0!</v>
      </c>
      <c r="BA520" s="41" t="e">
        <f t="shared" si="714"/>
        <v>#DIV/0!</v>
      </c>
      <c r="BB520" s="520"/>
      <c r="BC520" s="521"/>
      <c r="BD520" s="521"/>
      <c r="BE520" s="43" t="e">
        <f t="shared" si="715"/>
        <v>#DIV/0!</v>
      </c>
      <c r="BF520" s="41" t="e">
        <f t="shared" si="716"/>
        <v>#DIV/0!</v>
      </c>
      <c r="BG520" s="520"/>
      <c r="BH520" s="521"/>
      <c r="BI520" s="521"/>
      <c r="BJ520" s="43" t="e">
        <f t="shared" si="717"/>
        <v>#DIV/0!</v>
      </c>
      <c r="BK520" s="45" t="e">
        <f t="shared" si="718"/>
        <v>#DIV/0!</v>
      </c>
      <c r="BL520" s="213">
        <f t="shared" si="719"/>
        <v>0</v>
      </c>
      <c r="BM520" s="214">
        <f t="shared" si="720"/>
        <v>0</v>
      </c>
      <c r="BN520" s="215">
        <f t="shared" si="721"/>
        <v>0</v>
      </c>
      <c r="BO520" s="49" t="e">
        <f t="shared" si="722"/>
        <v>#DIV/0!</v>
      </c>
    </row>
    <row r="521" spans="2:71" ht="15" outlineLevel="1" x14ac:dyDescent="0.2">
      <c r="B521" s="216" t="s">
        <v>72</v>
      </c>
      <c r="C521" s="41" t="e">
        <f t="shared" si="694"/>
        <v>#DIV/0!</v>
      </c>
      <c r="D521" s="565">
        <v>0</v>
      </c>
      <c r="E521" s="598">
        <v>0</v>
      </c>
      <c r="F521" s="565">
        <v>0</v>
      </c>
      <c r="G521" s="43" t="e">
        <f t="shared" si="695"/>
        <v>#DIV/0!</v>
      </c>
      <c r="H521" s="41" t="e">
        <f t="shared" si="696"/>
        <v>#DIV/0!</v>
      </c>
      <c r="I521" s="211">
        <v>0</v>
      </c>
      <c r="J521" s="211">
        <v>0</v>
      </c>
      <c r="K521" s="211">
        <v>0</v>
      </c>
      <c r="L521" s="43" t="e">
        <f t="shared" si="697"/>
        <v>#DIV/0!</v>
      </c>
      <c r="M521" s="41" t="e">
        <f t="shared" si="698"/>
        <v>#DIV/0!</v>
      </c>
      <c r="N521" s="211">
        <v>0</v>
      </c>
      <c r="O521" s="211">
        <v>0</v>
      </c>
      <c r="P521" s="211">
        <v>0</v>
      </c>
      <c r="Q521" s="43" t="e">
        <f t="shared" si="699"/>
        <v>#DIV/0!</v>
      </c>
      <c r="R521" s="41" t="e">
        <f t="shared" si="700"/>
        <v>#DIV/0!</v>
      </c>
      <c r="S521" s="211">
        <v>0</v>
      </c>
      <c r="T521" s="211">
        <v>0</v>
      </c>
      <c r="U521" s="210">
        <v>0</v>
      </c>
      <c r="V521" s="43" t="e">
        <f t="shared" si="701"/>
        <v>#DIV/0!</v>
      </c>
      <c r="W521" s="41" t="e">
        <f t="shared" si="702"/>
        <v>#DIV/0!</v>
      </c>
      <c r="X521" s="212">
        <v>0</v>
      </c>
      <c r="Y521" s="211">
        <v>0</v>
      </c>
      <c r="Z521" s="210">
        <v>0</v>
      </c>
      <c r="AA521" s="43" t="e">
        <f t="shared" si="703"/>
        <v>#DIV/0!</v>
      </c>
      <c r="AB521" s="41" t="e">
        <f t="shared" si="704"/>
        <v>#DIV/0!</v>
      </c>
      <c r="AC521" s="211">
        <v>0</v>
      </c>
      <c r="AD521" s="211">
        <v>0</v>
      </c>
      <c r="AE521" s="210">
        <v>0</v>
      </c>
      <c r="AF521" s="43" t="e">
        <f t="shared" si="705"/>
        <v>#DIV/0!</v>
      </c>
      <c r="AG521" s="41" t="e">
        <f t="shared" si="706"/>
        <v>#DIV/0!</v>
      </c>
      <c r="AH521" s="212">
        <v>0</v>
      </c>
      <c r="AI521" s="211">
        <v>0</v>
      </c>
      <c r="AJ521" s="210">
        <v>0</v>
      </c>
      <c r="AK521" s="43" t="e">
        <f t="shared" si="707"/>
        <v>#DIV/0!</v>
      </c>
      <c r="AL521" s="41" t="e">
        <f t="shared" si="708"/>
        <v>#DIV/0!</v>
      </c>
      <c r="AM521" s="212">
        <v>0</v>
      </c>
      <c r="AN521" s="211">
        <v>0</v>
      </c>
      <c r="AO521" s="210">
        <v>0</v>
      </c>
      <c r="AP521" s="43" t="e">
        <f t="shared" si="709"/>
        <v>#DIV/0!</v>
      </c>
      <c r="AQ521" s="41" t="e">
        <f t="shared" si="710"/>
        <v>#DIV/0!</v>
      </c>
      <c r="AR521" s="212">
        <v>0</v>
      </c>
      <c r="AS521" s="210">
        <v>0</v>
      </c>
      <c r="AT521" s="211">
        <v>0</v>
      </c>
      <c r="AU521" s="43" t="e">
        <f t="shared" si="711"/>
        <v>#DIV/0!</v>
      </c>
      <c r="AV521" s="41" t="e">
        <f t="shared" si="712"/>
        <v>#DIV/0!</v>
      </c>
      <c r="AW521" s="211">
        <v>0</v>
      </c>
      <c r="AX521" s="210">
        <v>0</v>
      </c>
      <c r="AY521" s="210">
        <v>0</v>
      </c>
      <c r="AZ521" s="43" t="e">
        <f t="shared" si="713"/>
        <v>#DIV/0!</v>
      </c>
      <c r="BA521" s="41" t="e">
        <f t="shared" si="714"/>
        <v>#DIV/0!</v>
      </c>
      <c r="BB521" s="211">
        <v>0</v>
      </c>
      <c r="BC521" s="210">
        <v>0</v>
      </c>
      <c r="BD521" s="210">
        <v>0</v>
      </c>
      <c r="BE521" s="43" t="e">
        <f t="shared" si="715"/>
        <v>#DIV/0!</v>
      </c>
      <c r="BF521" s="41" t="e">
        <f t="shared" si="716"/>
        <v>#DIV/0!</v>
      </c>
      <c r="BG521" s="211">
        <v>0</v>
      </c>
      <c r="BH521" s="210">
        <v>0</v>
      </c>
      <c r="BI521" s="210">
        <v>0</v>
      </c>
      <c r="BJ521" s="43" t="e">
        <f t="shared" si="717"/>
        <v>#DIV/0!</v>
      </c>
      <c r="BK521" s="45" t="e">
        <f t="shared" si="718"/>
        <v>#DIV/0!</v>
      </c>
      <c r="BL521" s="213">
        <f t="shared" si="719"/>
        <v>0</v>
      </c>
      <c r="BM521" s="214">
        <f t="shared" si="720"/>
        <v>0</v>
      </c>
      <c r="BN521" s="215">
        <f t="shared" si="721"/>
        <v>0</v>
      </c>
      <c r="BO521" s="49" t="e">
        <f t="shared" si="722"/>
        <v>#DIV/0!</v>
      </c>
    </row>
    <row r="522" spans="2:71" ht="15" outlineLevel="1" x14ac:dyDescent="0.2">
      <c r="B522" s="216" t="s">
        <v>73</v>
      </c>
      <c r="C522" s="41" t="e">
        <f t="shared" si="694"/>
        <v>#DIV/0!</v>
      </c>
      <c r="D522" s="565">
        <v>0</v>
      </c>
      <c r="E522" s="598">
        <v>0</v>
      </c>
      <c r="F522" s="565">
        <v>0</v>
      </c>
      <c r="G522" s="43" t="e">
        <f t="shared" si="695"/>
        <v>#DIV/0!</v>
      </c>
      <c r="H522" s="41" t="e">
        <f t="shared" si="696"/>
        <v>#DIV/0!</v>
      </c>
      <c r="I522" s="211">
        <v>0</v>
      </c>
      <c r="J522" s="211">
        <v>0</v>
      </c>
      <c r="K522" s="211">
        <v>0</v>
      </c>
      <c r="L522" s="43" t="e">
        <f t="shared" si="697"/>
        <v>#DIV/0!</v>
      </c>
      <c r="M522" s="41" t="e">
        <f t="shared" si="698"/>
        <v>#DIV/0!</v>
      </c>
      <c r="N522" s="211">
        <v>0</v>
      </c>
      <c r="O522" s="211">
        <v>0</v>
      </c>
      <c r="P522" s="211">
        <v>0</v>
      </c>
      <c r="Q522" s="43" t="e">
        <f t="shared" si="699"/>
        <v>#DIV/0!</v>
      </c>
      <c r="R522" s="41" t="e">
        <f t="shared" si="700"/>
        <v>#DIV/0!</v>
      </c>
      <c r="S522" s="211">
        <v>0</v>
      </c>
      <c r="T522" s="211">
        <v>0</v>
      </c>
      <c r="U522" s="210">
        <v>0</v>
      </c>
      <c r="V522" s="43" t="e">
        <f t="shared" si="701"/>
        <v>#DIV/0!</v>
      </c>
      <c r="W522" s="41" t="e">
        <f t="shared" si="702"/>
        <v>#DIV/0!</v>
      </c>
      <c r="X522" s="212">
        <v>0</v>
      </c>
      <c r="Y522" s="211">
        <v>0</v>
      </c>
      <c r="Z522" s="210">
        <v>0</v>
      </c>
      <c r="AA522" s="43" t="e">
        <f t="shared" si="703"/>
        <v>#DIV/0!</v>
      </c>
      <c r="AB522" s="41" t="e">
        <f t="shared" si="704"/>
        <v>#DIV/0!</v>
      </c>
      <c r="AC522" s="211">
        <v>0</v>
      </c>
      <c r="AD522" s="211">
        <v>0</v>
      </c>
      <c r="AE522" s="210">
        <v>0</v>
      </c>
      <c r="AF522" s="43" t="e">
        <f t="shared" si="705"/>
        <v>#DIV/0!</v>
      </c>
      <c r="AG522" s="41" t="e">
        <f t="shared" si="706"/>
        <v>#DIV/0!</v>
      </c>
      <c r="AH522" s="212">
        <v>0</v>
      </c>
      <c r="AI522" s="211">
        <v>0</v>
      </c>
      <c r="AJ522" s="210">
        <v>0</v>
      </c>
      <c r="AK522" s="43" t="e">
        <f t="shared" si="707"/>
        <v>#DIV/0!</v>
      </c>
      <c r="AL522" s="41" t="e">
        <f t="shared" si="708"/>
        <v>#DIV/0!</v>
      </c>
      <c r="AM522" s="212">
        <v>0</v>
      </c>
      <c r="AN522" s="211">
        <v>0</v>
      </c>
      <c r="AO522" s="210">
        <v>0</v>
      </c>
      <c r="AP522" s="43" t="e">
        <f t="shared" si="709"/>
        <v>#DIV/0!</v>
      </c>
      <c r="AQ522" s="41" t="e">
        <f t="shared" si="710"/>
        <v>#DIV/0!</v>
      </c>
      <c r="AR522" s="212">
        <v>0</v>
      </c>
      <c r="AS522" s="210">
        <v>0</v>
      </c>
      <c r="AT522" s="211">
        <v>0</v>
      </c>
      <c r="AU522" s="43" t="e">
        <f t="shared" si="711"/>
        <v>#DIV/0!</v>
      </c>
      <c r="AV522" s="41" t="e">
        <f t="shared" si="712"/>
        <v>#DIV/0!</v>
      </c>
      <c r="AW522" s="211">
        <v>0</v>
      </c>
      <c r="AX522" s="210">
        <v>0</v>
      </c>
      <c r="AY522" s="210">
        <v>0</v>
      </c>
      <c r="AZ522" s="43" t="e">
        <f t="shared" si="713"/>
        <v>#DIV/0!</v>
      </c>
      <c r="BA522" s="41" t="e">
        <f t="shared" si="714"/>
        <v>#DIV/0!</v>
      </c>
      <c r="BB522" s="211">
        <v>0</v>
      </c>
      <c r="BC522" s="210">
        <v>0</v>
      </c>
      <c r="BD522" s="210">
        <v>0</v>
      </c>
      <c r="BE522" s="43" t="e">
        <f t="shared" si="715"/>
        <v>#DIV/0!</v>
      </c>
      <c r="BF522" s="41" t="e">
        <f t="shared" si="716"/>
        <v>#DIV/0!</v>
      </c>
      <c r="BG522" s="211">
        <v>0</v>
      </c>
      <c r="BH522" s="210">
        <v>0</v>
      </c>
      <c r="BI522" s="210">
        <v>0</v>
      </c>
      <c r="BJ522" s="43" t="e">
        <f t="shared" si="717"/>
        <v>#DIV/0!</v>
      </c>
      <c r="BK522" s="45" t="e">
        <f t="shared" si="718"/>
        <v>#DIV/0!</v>
      </c>
      <c r="BL522" s="213">
        <f t="shared" si="719"/>
        <v>0</v>
      </c>
      <c r="BM522" s="214">
        <f t="shared" si="720"/>
        <v>0</v>
      </c>
      <c r="BN522" s="215">
        <f t="shared" si="721"/>
        <v>0</v>
      </c>
      <c r="BO522" s="49" t="e">
        <f t="shared" si="722"/>
        <v>#DIV/0!</v>
      </c>
    </row>
    <row r="523" spans="2:71" ht="15" outlineLevel="1" x14ac:dyDescent="0.2">
      <c r="B523" s="263" t="s">
        <v>166</v>
      </c>
      <c r="C523" s="264" t="e">
        <f t="shared" si="694"/>
        <v>#DIV/0!</v>
      </c>
      <c r="D523" s="689">
        <f>+D519-+SUM(D520:D522)</f>
        <v>0</v>
      </c>
      <c r="E523" s="607">
        <v>0</v>
      </c>
      <c r="F523" s="573">
        <v>0</v>
      </c>
      <c r="G523" s="266" t="e">
        <f t="shared" si="695"/>
        <v>#DIV/0!</v>
      </c>
      <c r="H523" s="264" t="e">
        <f t="shared" si="696"/>
        <v>#DIV/0!</v>
      </c>
      <c r="I523" s="268">
        <v>0</v>
      </c>
      <c r="J523" s="268">
        <v>0</v>
      </c>
      <c r="K523" s="268">
        <v>0</v>
      </c>
      <c r="L523" s="266" t="e">
        <f t="shared" si="697"/>
        <v>#DIV/0!</v>
      </c>
      <c r="M523" s="264" t="e">
        <f t="shared" si="698"/>
        <v>#DIV/0!</v>
      </c>
      <c r="N523" s="268">
        <v>0</v>
      </c>
      <c r="O523" s="268">
        <v>0</v>
      </c>
      <c r="P523" s="268">
        <v>0</v>
      </c>
      <c r="Q523" s="266" t="e">
        <f t="shared" si="699"/>
        <v>#DIV/0!</v>
      </c>
      <c r="R523" s="264" t="e">
        <f t="shared" si="700"/>
        <v>#DIV/0!</v>
      </c>
      <c r="S523" s="268">
        <v>0</v>
      </c>
      <c r="T523" s="268">
        <v>0</v>
      </c>
      <c r="U523" s="265">
        <v>0</v>
      </c>
      <c r="V523" s="266" t="e">
        <f t="shared" si="701"/>
        <v>#DIV/0!</v>
      </c>
      <c r="W523" s="264" t="e">
        <f t="shared" si="702"/>
        <v>#DIV/0!</v>
      </c>
      <c r="X523" s="267">
        <v>0</v>
      </c>
      <c r="Y523" s="268">
        <v>0</v>
      </c>
      <c r="Z523" s="265">
        <v>0</v>
      </c>
      <c r="AA523" s="266" t="e">
        <f t="shared" si="703"/>
        <v>#DIV/0!</v>
      </c>
      <c r="AB523" s="264" t="e">
        <f t="shared" si="704"/>
        <v>#DIV/0!</v>
      </c>
      <c r="AC523" s="268">
        <v>0</v>
      </c>
      <c r="AD523" s="268">
        <v>0</v>
      </c>
      <c r="AE523" s="265">
        <v>0</v>
      </c>
      <c r="AF523" s="266" t="e">
        <f t="shared" si="705"/>
        <v>#DIV/0!</v>
      </c>
      <c r="AG523" s="264" t="e">
        <f t="shared" si="706"/>
        <v>#DIV/0!</v>
      </c>
      <c r="AH523" s="267">
        <v>0</v>
      </c>
      <c r="AI523" s="268">
        <v>0</v>
      </c>
      <c r="AJ523" s="265">
        <v>0</v>
      </c>
      <c r="AK523" s="266" t="e">
        <f t="shared" si="707"/>
        <v>#DIV/0!</v>
      </c>
      <c r="AL523" s="264" t="e">
        <f t="shared" si="708"/>
        <v>#DIV/0!</v>
      </c>
      <c r="AM523" s="267">
        <v>0</v>
      </c>
      <c r="AN523" s="268">
        <v>0</v>
      </c>
      <c r="AO523" s="265">
        <v>0</v>
      </c>
      <c r="AP523" s="266" t="e">
        <f t="shared" si="709"/>
        <v>#DIV/0!</v>
      </c>
      <c r="AQ523" s="264" t="e">
        <f t="shared" si="710"/>
        <v>#DIV/0!</v>
      </c>
      <c r="AR523" s="267">
        <v>0</v>
      </c>
      <c r="AS523" s="265">
        <v>0</v>
      </c>
      <c r="AT523" s="268">
        <v>0</v>
      </c>
      <c r="AU523" s="266" t="e">
        <f t="shared" si="711"/>
        <v>#DIV/0!</v>
      </c>
      <c r="AV523" s="264" t="e">
        <f t="shared" si="712"/>
        <v>#DIV/0!</v>
      </c>
      <c r="AW523" s="268">
        <v>0</v>
      </c>
      <c r="AX523" s="265">
        <v>0</v>
      </c>
      <c r="AY523" s="265">
        <v>0</v>
      </c>
      <c r="AZ523" s="266" t="e">
        <f t="shared" si="713"/>
        <v>#DIV/0!</v>
      </c>
      <c r="BA523" s="264" t="e">
        <f t="shared" si="714"/>
        <v>#DIV/0!</v>
      </c>
      <c r="BB523" s="268">
        <v>0</v>
      </c>
      <c r="BC523" s="265">
        <v>0</v>
      </c>
      <c r="BD523" s="265">
        <v>0</v>
      </c>
      <c r="BE523" s="266" t="e">
        <f t="shared" si="715"/>
        <v>#DIV/0!</v>
      </c>
      <c r="BF523" s="264" t="e">
        <f t="shared" si="716"/>
        <v>#DIV/0!</v>
      </c>
      <c r="BG523" s="268">
        <v>0</v>
      </c>
      <c r="BH523" s="265">
        <v>0</v>
      </c>
      <c r="BI523" s="265">
        <v>0</v>
      </c>
      <c r="BJ523" s="266" t="e">
        <f t="shared" si="717"/>
        <v>#DIV/0!</v>
      </c>
      <c r="BK523" s="269" t="e">
        <f t="shared" si="718"/>
        <v>#DIV/0!</v>
      </c>
      <c r="BL523" s="270">
        <f t="shared" si="719"/>
        <v>0</v>
      </c>
      <c r="BM523" s="271">
        <f t="shared" si="720"/>
        <v>0</v>
      </c>
      <c r="BN523" s="272">
        <f t="shared" si="721"/>
        <v>0</v>
      </c>
      <c r="BO523" s="273" t="e">
        <f t="shared" si="722"/>
        <v>#DIV/0!</v>
      </c>
      <c r="BP523" s="464">
        <f>+BP519-+SUM(BL520:BL522)-BL523</f>
        <v>0</v>
      </c>
      <c r="BQ523" s="464">
        <f>+BQ519-+SUM(BM520:BM522)-BM523</f>
        <v>0</v>
      </c>
      <c r="BR523" s="464">
        <f>+BR519-+SUM(BN520:BN522)-BN523</f>
        <v>0</v>
      </c>
      <c r="BS523" s="7"/>
    </row>
    <row r="524" spans="2:71" ht="15" outlineLevel="1" x14ac:dyDescent="0.2">
      <c r="B524" s="216"/>
      <c r="C524" s="41"/>
      <c r="D524" s="565"/>
      <c r="E524" s="598"/>
      <c r="F524" s="565"/>
      <c r="G524" s="43"/>
      <c r="H524" s="41"/>
      <c r="I524" s="211"/>
      <c r="J524" s="211"/>
      <c r="K524" s="211"/>
      <c r="L524" s="43"/>
      <c r="M524" s="41"/>
      <c r="N524" s="211"/>
      <c r="O524" s="211"/>
      <c r="P524" s="211"/>
      <c r="Q524" s="43"/>
      <c r="R524" s="41"/>
      <c r="S524" s="211"/>
      <c r="T524" s="211"/>
      <c r="U524" s="210"/>
      <c r="V524" s="43"/>
      <c r="W524" s="41"/>
      <c r="X524" s="212"/>
      <c r="Y524" s="211"/>
      <c r="Z524" s="210"/>
      <c r="AA524" s="43"/>
      <c r="AB524" s="41"/>
      <c r="AC524" s="211"/>
      <c r="AD524" s="211"/>
      <c r="AE524" s="210"/>
      <c r="AF524" s="43"/>
      <c r="AG524" s="41"/>
      <c r="AH524" s="212"/>
      <c r="AI524" s="211"/>
      <c r="AJ524" s="210"/>
      <c r="AK524" s="43"/>
      <c r="AL524" s="41"/>
      <c r="AM524" s="212"/>
      <c r="AN524" s="211"/>
      <c r="AO524" s="210"/>
      <c r="AP524" s="43"/>
      <c r="AQ524" s="41"/>
      <c r="AR524" s="212"/>
      <c r="AS524" s="210"/>
      <c r="AT524" s="211"/>
      <c r="AU524" s="43"/>
      <c r="AV524" s="41"/>
      <c r="AW524" s="211"/>
      <c r="AX524" s="210"/>
      <c r="AY524" s="210"/>
      <c r="AZ524" s="43"/>
      <c r="BA524" s="41"/>
      <c r="BB524" s="211"/>
      <c r="BC524" s="210"/>
      <c r="BD524" s="210"/>
      <c r="BE524" s="43"/>
      <c r="BF524" s="41"/>
      <c r="BG524" s="211"/>
      <c r="BH524" s="210"/>
      <c r="BI524" s="210"/>
      <c r="BJ524" s="43"/>
      <c r="BK524" s="45"/>
      <c r="BL524" s="213"/>
      <c r="BM524" s="214"/>
      <c r="BN524" s="215"/>
      <c r="BO524" s="49"/>
    </row>
    <row r="525" spans="2:71" ht="15" outlineLevel="1" x14ac:dyDescent="0.2">
      <c r="B525" s="504" t="s">
        <v>167</v>
      </c>
      <c r="C525" s="41" t="e">
        <f t="shared" si="694"/>
        <v>#DIV/0!</v>
      </c>
      <c r="D525" s="565"/>
      <c r="E525" s="598"/>
      <c r="F525" s="565"/>
      <c r="G525" s="43" t="e">
        <f t="shared" si="695"/>
        <v>#DIV/0!</v>
      </c>
      <c r="H525" s="41" t="e">
        <f t="shared" si="696"/>
        <v>#DIV/0!</v>
      </c>
      <c r="I525" s="211"/>
      <c r="J525" s="211"/>
      <c r="K525" s="211"/>
      <c r="L525" s="43" t="e">
        <f t="shared" si="697"/>
        <v>#DIV/0!</v>
      </c>
      <c r="M525" s="41" t="e">
        <f t="shared" si="698"/>
        <v>#DIV/0!</v>
      </c>
      <c r="N525" s="211"/>
      <c r="O525" s="211"/>
      <c r="P525" s="211"/>
      <c r="Q525" s="43" t="e">
        <f t="shared" si="699"/>
        <v>#DIV/0!</v>
      </c>
      <c r="R525" s="41" t="e">
        <f t="shared" si="700"/>
        <v>#DIV/0!</v>
      </c>
      <c r="S525" s="211"/>
      <c r="T525" s="211"/>
      <c r="U525" s="210"/>
      <c r="V525" s="43" t="e">
        <f t="shared" si="701"/>
        <v>#DIV/0!</v>
      </c>
      <c r="W525" s="41" t="e">
        <f t="shared" si="702"/>
        <v>#DIV/0!</v>
      </c>
      <c r="X525" s="212"/>
      <c r="Y525" s="211"/>
      <c r="Z525" s="210"/>
      <c r="AA525" s="43" t="e">
        <f t="shared" si="703"/>
        <v>#DIV/0!</v>
      </c>
      <c r="AB525" s="41" t="e">
        <f t="shared" si="704"/>
        <v>#DIV/0!</v>
      </c>
      <c r="AC525" s="211"/>
      <c r="AD525" s="211"/>
      <c r="AE525" s="210"/>
      <c r="AF525" s="43" t="e">
        <f t="shared" si="705"/>
        <v>#DIV/0!</v>
      </c>
      <c r="AG525" s="41" t="e">
        <f t="shared" si="706"/>
        <v>#DIV/0!</v>
      </c>
      <c r="AH525" s="212"/>
      <c r="AI525" s="211"/>
      <c r="AJ525" s="210"/>
      <c r="AK525" s="43" t="e">
        <f t="shared" si="707"/>
        <v>#DIV/0!</v>
      </c>
      <c r="AL525" s="41" t="e">
        <f t="shared" si="708"/>
        <v>#DIV/0!</v>
      </c>
      <c r="AM525" s="212"/>
      <c r="AN525" s="211"/>
      <c r="AO525" s="210"/>
      <c r="AP525" s="43" t="e">
        <f t="shared" si="709"/>
        <v>#DIV/0!</v>
      </c>
      <c r="AQ525" s="41" t="e">
        <f t="shared" si="710"/>
        <v>#DIV/0!</v>
      </c>
      <c r="AR525" s="212"/>
      <c r="AS525" s="210"/>
      <c r="AT525" s="211"/>
      <c r="AU525" s="43" t="e">
        <f t="shared" si="711"/>
        <v>#DIV/0!</v>
      </c>
      <c r="AV525" s="41" t="e">
        <f t="shared" si="712"/>
        <v>#DIV/0!</v>
      </c>
      <c r="AW525" s="211"/>
      <c r="AX525" s="210"/>
      <c r="AY525" s="210"/>
      <c r="AZ525" s="43" t="e">
        <f t="shared" si="713"/>
        <v>#DIV/0!</v>
      </c>
      <c r="BA525" s="41" t="e">
        <f t="shared" si="714"/>
        <v>#DIV/0!</v>
      </c>
      <c r="BB525" s="211"/>
      <c r="BC525" s="210"/>
      <c r="BD525" s="210"/>
      <c r="BE525" s="43" t="e">
        <f t="shared" si="715"/>
        <v>#DIV/0!</v>
      </c>
      <c r="BF525" s="41" t="e">
        <f t="shared" si="716"/>
        <v>#DIV/0!</v>
      </c>
      <c r="BG525" s="211"/>
      <c r="BH525" s="210"/>
      <c r="BI525" s="210"/>
      <c r="BJ525" s="43" t="e">
        <f t="shared" si="717"/>
        <v>#DIV/0!</v>
      </c>
      <c r="BK525" s="45" t="e">
        <f t="shared" si="718"/>
        <v>#DIV/0!</v>
      </c>
      <c r="BL525" s="213">
        <f t="shared" si="719"/>
        <v>0</v>
      </c>
      <c r="BM525" s="214">
        <f t="shared" si="720"/>
        <v>0</v>
      </c>
      <c r="BN525" s="215">
        <f t="shared" si="721"/>
        <v>0</v>
      </c>
      <c r="BO525" s="49" t="e">
        <f t="shared" si="722"/>
        <v>#DIV/0!</v>
      </c>
    </row>
    <row r="526" spans="2:71" ht="15" outlineLevel="1" x14ac:dyDescent="0.2">
      <c r="B526" s="175" t="s">
        <v>97</v>
      </c>
      <c r="C526" s="53">
        <f t="shared" si="694"/>
        <v>5.7111048578956805</v>
      </c>
      <c r="D526" s="588">
        <v>1954.55</v>
      </c>
      <c r="E526" s="623">
        <v>13117.19</v>
      </c>
      <c r="F526" s="588">
        <v>0</v>
      </c>
      <c r="G526" s="56" t="e">
        <f t="shared" si="695"/>
        <v>#DIV/0!</v>
      </c>
      <c r="H526" s="53" t="e">
        <f t="shared" si="696"/>
        <v>#DIV/0!</v>
      </c>
      <c r="I526" s="513"/>
      <c r="J526" s="513">
        <v>1627.13</v>
      </c>
      <c r="K526" s="513"/>
      <c r="L526" s="56" t="e">
        <f t="shared" si="697"/>
        <v>#DIV/0!</v>
      </c>
      <c r="M526" s="53" t="e">
        <f t="shared" si="698"/>
        <v>#DIV/0!</v>
      </c>
      <c r="N526" s="513"/>
      <c r="O526" s="513">
        <v>264.17</v>
      </c>
      <c r="P526" s="513"/>
      <c r="Q526" s="56" t="e">
        <f t="shared" si="699"/>
        <v>#DIV/0!</v>
      </c>
      <c r="R526" s="53">
        <f t="shared" si="700"/>
        <v>-1</v>
      </c>
      <c r="S526" s="513">
        <v>581.82000000000005</v>
      </c>
      <c r="T526" s="513">
        <v>0</v>
      </c>
      <c r="U526" s="514">
        <v>0</v>
      </c>
      <c r="V526" s="56" t="e">
        <f t="shared" si="701"/>
        <v>#DIV/0!</v>
      </c>
      <c r="W526" s="53" t="e">
        <f t="shared" si="702"/>
        <v>#DIV/0!</v>
      </c>
      <c r="X526" s="180"/>
      <c r="Y526" s="513">
        <v>0</v>
      </c>
      <c r="Z526" s="514"/>
      <c r="AA526" s="56" t="e">
        <f t="shared" si="703"/>
        <v>#DIV/0!</v>
      </c>
      <c r="AB526" s="53">
        <f t="shared" si="704"/>
        <v>-1</v>
      </c>
      <c r="AC526" s="513">
        <v>959.09</v>
      </c>
      <c r="AD526" s="513">
        <v>0</v>
      </c>
      <c r="AE526" s="514">
        <v>0</v>
      </c>
      <c r="AF526" s="56" t="e">
        <f t="shared" si="705"/>
        <v>#DIV/0!</v>
      </c>
      <c r="AG526" s="53">
        <f t="shared" si="706"/>
        <v>-0.44489239765170674</v>
      </c>
      <c r="AH526" s="180">
        <v>37223.629999999997</v>
      </c>
      <c r="AI526" s="513">
        <v>20663.12</v>
      </c>
      <c r="AJ526" s="514"/>
      <c r="AK526" s="56" t="e">
        <f t="shared" si="707"/>
        <v>#DIV/0!</v>
      </c>
      <c r="AL526" s="53">
        <f t="shared" si="708"/>
        <v>-0.88593619446200977</v>
      </c>
      <c r="AM526" s="180">
        <v>16240.91</v>
      </c>
      <c r="AN526" s="513">
        <v>1852.5</v>
      </c>
      <c r="AO526" s="514">
        <v>0</v>
      </c>
      <c r="AP526" s="56" t="e">
        <f t="shared" si="709"/>
        <v>#DIV/0!</v>
      </c>
      <c r="AQ526" s="53">
        <f t="shared" si="710"/>
        <v>0.78620997622409705</v>
      </c>
      <c r="AR526" s="180">
        <v>5799.99</v>
      </c>
      <c r="AS526" s="514">
        <v>10360</v>
      </c>
      <c r="AT526" s="513">
        <v>19800</v>
      </c>
      <c r="AU526" s="56">
        <f t="shared" si="711"/>
        <v>0.47676767676767678</v>
      </c>
      <c r="AV526" s="53">
        <f t="shared" si="712"/>
        <v>-1</v>
      </c>
      <c r="AW526" s="181">
        <v>213.64</v>
      </c>
      <c r="AX526" s="514"/>
      <c r="AY526" s="514"/>
      <c r="AZ526" s="56" t="e">
        <f t="shared" si="713"/>
        <v>#DIV/0!</v>
      </c>
      <c r="BA526" s="53">
        <f t="shared" si="714"/>
        <v>-1</v>
      </c>
      <c r="BB526" s="513">
        <v>-654.54000000000099</v>
      </c>
      <c r="BC526" s="514"/>
      <c r="BD526" s="514"/>
      <c r="BE526" s="56" t="e">
        <f t="shared" si="715"/>
        <v>#DIV/0!</v>
      </c>
      <c r="BF526" s="53">
        <f t="shared" si="716"/>
        <v>-1</v>
      </c>
      <c r="BG526" s="513">
        <v>12213.94</v>
      </c>
      <c r="BH526" s="514">
        <v>0</v>
      </c>
      <c r="BI526" s="514">
        <v>0</v>
      </c>
      <c r="BJ526" s="56" t="e">
        <f t="shared" si="717"/>
        <v>#DIV/0!</v>
      </c>
      <c r="BK526" s="57">
        <f t="shared" si="718"/>
        <v>-0.35754510449930721</v>
      </c>
      <c r="BL526" s="183">
        <f t="shared" si="719"/>
        <v>74533.03</v>
      </c>
      <c r="BM526" s="184">
        <f t="shared" si="720"/>
        <v>47884.11</v>
      </c>
      <c r="BN526" s="185">
        <f t="shared" si="721"/>
        <v>19800</v>
      </c>
      <c r="BO526" s="59">
        <f t="shared" si="722"/>
        <v>-1.4183893939393939</v>
      </c>
    </row>
    <row r="527" spans="2:71" ht="15" outlineLevel="1" x14ac:dyDescent="0.2">
      <c r="B527" s="216" t="s">
        <v>72</v>
      </c>
      <c r="C527" s="41">
        <f t="shared" si="694"/>
        <v>-0.15513436226960955</v>
      </c>
      <c r="D527" s="565">
        <v>10756.74</v>
      </c>
      <c r="E527" s="598">
        <v>9088</v>
      </c>
      <c r="F527" s="565">
        <v>6561.0329879999999</v>
      </c>
      <c r="G527" s="43">
        <f t="shared" si="695"/>
        <v>-0.38514773765377691</v>
      </c>
      <c r="H527" s="41">
        <f t="shared" si="696"/>
        <v>-0.17025372671039743</v>
      </c>
      <c r="I527" s="211">
        <v>10695.76</v>
      </c>
      <c r="J527" s="211">
        <v>8874.7669999999998</v>
      </c>
      <c r="K527" s="211">
        <v>6561.0329879999999</v>
      </c>
      <c r="L527" s="43">
        <f t="shared" si="697"/>
        <v>-0.35264782485193624</v>
      </c>
      <c r="M527" s="41">
        <f t="shared" si="698"/>
        <v>-0.39889297770459942</v>
      </c>
      <c r="N527" s="211">
        <v>10519.21</v>
      </c>
      <c r="O527" s="211">
        <v>6323.1710000000003</v>
      </c>
      <c r="P527" s="211">
        <v>6561.0329879999999</v>
      </c>
      <c r="Q527" s="43">
        <f t="shared" si="699"/>
        <v>3.6253740597714496E-2</v>
      </c>
      <c r="R527" s="41">
        <f t="shared" si="700"/>
        <v>-0.41761093571729291</v>
      </c>
      <c r="S527" s="211">
        <v>11140.01</v>
      </c>
      <c r="T527" s="211">
        <v>6487.82</v>
      </c>
      <c r="U527" s="210">
        <v>6561.0329879999999</v>
      </c>
      <c r="V527" s="43">
        <f t="shared" si="701"/>
        <v>1.1158759319440298E-2</v>
      </c>
      <c r="W527" s="41">
        <f t="shared" si="702"/>
        <v>-0.16797846137540284</v>
      </c>
      <c r="X527" s="212">
        <v>8680.2199999999993</v>
      </c>
      <c r="Y527" s="211">
        <v>7222.13</v>
      </c>
      <c r="Z527" s="210">
        <v>6761.0329879999999</v>
      </c>
      <c r="AA527" s="43">
        <f t="shared" si="703"/>
        <v>-6.8199195717339428E-2</v>
      </c>
      <c r="AB527" s="41">
        <f t="shared" si="704"/>
        <v>-0.12084705618290736</v>
      </c>
      <c r="AC527" s="211">
        <v>11049.09</v>
      </c>
      <c r="AD527" s="211">
        <v>9713.84</v>
      </c>
      <c r="AE527" s="210">
        <v>6761.0329879999999</v>
      </c>
      <c r="AF527" s="43">
        <f t="shared" si="705"/>
        <v>-0.4367390334052309</v>
      </c>
      <c r="AG527" s="41">
        <f t="shared" si="706"/>
        <v>-5.7750222202415907E-2</v>
      </c>
      <c r="AH527" s="212">
        <v>8078.22</v>
      </c>
      <c r="AI527" s="211">
        <v>7611.701</v>
      </c>
      <c r="AJ527" s="210">
        <v>6761.0329879999999</v>
      </c>
      <c r="AK527" s="43">
        <f t="shared" si="707"/>
        <v>-0.12581923701745443</v>
      </c>
      <c r="AL527" s="41">
        <f t="shared" si="708"/>
        <v>0.36721331867986395</v>
      </c>
      <c r="AM527" s="212">
        <v>8762.43</v>
      </c>
      <c r="AN527" s="211">
        <v>11980.111000000001</v>
      </c>
      <c r="AO527" s="210">
        <v>6761.0329879999999</v>
      </c>
      <c r="AP527" s="43">
        <f t="shared" si="709"/>
        <v>-0.77193500183525521</v>
      </c>
      <c r="AQ527" s="41">
        <f t="shared" si="710"/>
        <v>4.9147382967365261E-2</v>
      </c>
      <c r="AR527" s="212">
        <v>6762.43</v>
      </c>
      <c r="AS527" s="211">
        <v>7094.7857370000002</v>
      </c>
      <c r="AT527" s="211">
        <v>6761.0329879999999</v>
      </c>
      <c r="AU527" s="43">
        <f t="shared" si="711"/>
        <v>-4.9364165149374396E-2</v>
      </c>
      <c r="AV527" s="41">
        <f t="shared" si="712"/>
        <v>0.28438680435998681</v>
      </c>
      <c r="AW527" s="211">
        <v>5523.87</v>
      </c>
      <c r="AX527" s="210">
        <v>7094.7857370000002</v>
      </c>
      <c r="AY527" s="210">
        <v>6761.0329879999999</v>
      </c>
      <c r="AZ527" s="43">
        <f t="shared" si="713"/>
        <v>-4.9364165149374396E-2</v>
      </c>
      <c r="BA527" s="41">
        <f t="shared" si="714"/>
        <v>9.3552965629494028E-2</v>
      </c>
      <c r="BB527" s="211">
        <v>6487.83</v>
      </c>
      <c r="BC527" s="210">
        <v>7094.7857370000002</v>
      </c>
      <c r="BD527" s="210">
        <v>6761.0329879999999</v>
      </c>
      <c r="BE527" s="43">
        <f t="shared" si="715"/>
        <v>-4.9364165149374396E-2</v>
      </c>
      <c r="BF527" s="41">
        <f t="shared" si="716"/>
        <v>-0.25470242483769984</v>
      </c>
      <c r="BG527" s="211">
        <v>9519.4</v>
      </c>
      <c r="BH527" s="210">
        <v>7094.7857370000002</v>
      </c>
      <c r="BI527" s="210">
        <v>6761.0329879999999</v>
      </c>
      <c r="BJ527" s="43">
        <f t="shared" si="717"/>
        <v>-4.9364165149374396E-2</v>
      </c>
      <c r="BK527" s="45">
        <f t="shared" si="718"/>
        <v>-0.11386434952985948</v>
      </c>
      <c r="BL527" s="213">
        <f t="shared" si="719"/>
        <v>107975.20999999998</v>
      </c>
      <c r="BM527" s="214">
        <f t="shared" si="720"/>
        <v>95680.682948000001</v>
      </c>
      <c r="BN527" s="215">
        <f t="shared" si="721"/>
        <v>80332.395856000017</v>
      </c>
      <c r="BO527" s="49">
        <f t="shared" si="722"/>
        <v>-0.19105974530515166</v>
      </c>
    </row>
    <row r="528" spans="2:71" ht="15" outlineLevel="1" x14ac:dyDescent="0.2">
      <c r="B528" s="216" t="s">
        <v>73</v>
      </c>
      <c r="C528" s="41" t="e">
        <f t="shared" si="694"/>
        <v>#DIV/0!</v>
      </c>
      <c r="D528" s="565">
        <v>0</v>
      </c>
      <c r="E528" s="598">
        <v>3800.98</v>
      </c>
      <c r="F528" s="565">
        <v>3961</v>
      </c>
      <c r="G528" s="43">
        <f t="shared" si="695"/>
        <v>4.039888916940166E-2</v>
      </c>
      <c r="H528" s="41" t="e">
        <f t="shared" si="696"/>
        <v>#DIV/0!</v>
      </c>
      <c r="I528" s="211">
        <v>0</v>
      </c>
      <c r="J528" s="211">
        <v>3800.98</v>
      </c>
      <c r="K528" s="211">
        <v>3961</v>
      </c>
      <c r="L528" s="43">
        <f t="shared" si="697"/>
        <v>4.039888916940166E-2</v>
      </c>
      <c r="M528" s="41" t="e">
        <f t="shared" si="698"/>
        <v>#DIV/0!</v>
      </c>
      <c r="N528" s="211">
        <v>0</v>
      </c>
      <c r="O528" s="211">
        <v>2953.45</v>
      </c>
      <c r="P528" s="211">
        <v>3961</v>
      </c>
      <c r="Q528" s="43">
        <f t="shared" si="699"/>
        <v>0.25436758394344866</v>
      </c>
      <c r="R528" s="41" t="e">
        <f t="shared" si="700"/>
        <v>#DIV/0!</v>
      </c>
      <c r="S528" s="211">
        <v>0</v>
      </c>
      <c r="T528" s="211">
        <v>4264.9799999999996</v>
      </c>
      <c r="U528" s="210">
        <v>3961</v>
      </c>
      <c r="V528" s="43">
        <f t="shared" si="701"/>
        <v>-7.6743246654885022E-2</v>
      </c>
      <c r="W528" s="41" t="e">
        <f t="shared" si="702"/>
        <v>#DIV/0!</v>
      </c>
      <c r="X528" s="212">
        <v>0</v>
      </c>
      <c r="Y528" s="211">
        <v>3393.72</v>
      </c>
      <c r="Z528" s="210">
        <v>3961</v>
      </c>
      <c r="AA528" s="43">
        <f t="shared" si="703"/>
        <v>0.1432163595051755</v>
      </c>
      <c r="AB528" s="41" t="e">
        <f t="shared" si="704"/>
        <v>#DIV/0!</v>
      </c>
      <c r="AC528" s="211">
        <v>0</v>
      </c>
      <c r="AD528" s="211">
        <v>3772.68</v>
      </c>
      <c r="AE528" s="210">
        <v>3961</v>
      </c>
      <c r="AF528" s="43">
        <f t="shared" si="705"/>
        <v>4.7543549608684718E-2</v>
      </c>
      <c r="AG528" s="41">
        <f t="shared" si="706"/>
        <v>-0.63008917902170558</v>
      </c>
      <c r="AH528" s="212">
        <v>21908.74</v>
      </c>
      <c r="AI528" s="211">
        <v>8104.28</v>
      </c>
      <c r="AJ528" s="210">
        <v>3961</v>
      </c>
      <c r="AK528" s="43">
        <f t="shared" si="707"/>
        <v>-1.0460186821509718</v>
      </c>
      <c r="AL528" s="41">
        <f t="shared" si="708"/>
        <v>-0.76079599503559803</v>
      </c>
      <c r="AM528" s="212">
        <v>21529.279999999999</v>
      </c>
      <c r="AN528" s="211">
        <v>5149.8900000000003</v>
      </c>
      <c r="AO528" s="210">
        <v>3961</v>
      </c>
      <c r="AP528" s="43">
        <f t="shared" si="709"/>
        <v>-0.30014895228477667</v>
      </c>
      <c r="AQ528" s="41">
        <f t="shared" si="710"/>
        <v>-0.44394842941050949</v>
      </c>
      <c r="AR528" s="212">
        <v>7123.44</v>
      </c>
      <c r="AS528" s="210">
        <v>3961</v>
      </c>
      <c r="AT528" s="211">
        <v>3961</v>
      </c>
      <c r="AU528" s="43">
        <f t="shared" si="711"/>
        <v>0</v>
      </c>
      <c r="AV528" s="41">
        <f t="shared" si="712"/>
        <v>0.17098234214206101</v>
      </c>
      <c r="AW528" s="211">
        <v>3382.63</v>
      </c>
      <c r="AX528" s="210">
        <v>3961</v>
      </c>
      <c r="AY528" s="210">
        <v>3961</v>
      </c>
      <c r="AZ528" s="43">
        <f t="shared" si="713"/>
        <v>0</v>
      </c>
      <c r="BA528" s="41">
        <f t="shared" si="714"/>
        <v>4.2843189136106706E-2</v>
      </c>
      <c r="BB528" s="211">
        <v>3798.27</v>
      </c>
      <c r="BC528" s="210">
        <v>3961</v>
      </c>
      <c r="BD528" s="210">
        <v>3961</v>
      </c>
      <c r="BE528" s="43">
        <f t="shared" si="715"/>
        <v>0</v>
      </c>
      <c r="BF528" s="41">
        <f t="shared" si="716"/>
        <v>4.1770773608824453E-2</v>
      </c>
      <c r="BG528" s="211">
        <v>3802.18</v>
      </c>
      <c r="BH528" s="210">
        <v>3961</v>
      </c>
      <c r="BI528" s="210">
        <v>3961</v>
      </c>
      <c r="BJ528" s="43">
        <f t="shared" si="717"/>
        <v>0</v>
      </c>
      <c r="BK528" s="45">
        <f t="shared" si="718"/>
        <v>-0.16995138805164522</v>
      </c>
      <c r="BL528" s="213">
        <f t="shared" si="719"/>
        <v>61544.54</v>
      </c>
      <c r="BM528" s="214">
        <f t="shared" si="720"/>
        <v>51084.959999999999</v>
      </c>
      <c r="BN528" s="215">
        <f t="shared" si="721"/>
        <v>47532</v>
      </c>
      <c r="BO528" s="49">
        <f t="shared" si="722"/>
        <v>-7.4748800807876783E-2</v>
      </c>
    </row>
    <row r="529" spans="2:70" ht="15" outlineLevel="1" x14ac:dyDescent="0.2">
      <c r="B529" s="216" t="s">
        <v>76</v>
      </c>
      <c r="C529" s="41">
        <f t="shared" si="694"/>
        <v>0.20829999999999999</v>
      </c>
      <c r="D529" s="696">
        <f>++SUM(D530:D534)</f>
        <v>100</v>
      </c>
      <c r="E529" s="598">
        <v>120.83</v>
      </c>
      <c r="F529" s="565">
        <v>100</v>
      </c>
      <c r="G529" s="43">
        <f t="shared" si="695"/>
        <v>-0.20829999999999999</v>
      </c>
      <c r="H529" s="41">
        <f t="shared" si="696"/>
        <v>-0.4597275314483944</v>
      </c>
      <c r="I529" s="211">
        <v>593.83000000000004</v>
      </c>
      <c r="J529" s="211">
        <v>320.83</v>
      </c>
      <c r="K529" s="211">
        <v>100</v>
      </c>
      <c r="L529" s="43">
        <f t="shared" si="697"/>
        <v>-2.2082999999999999</v>
      </c>
      <c r="M529" s="41">
        <f t="shared" si="698"/>
        <v>0.20829999999999999</v>
      </c>
      <c r="N529" s="211">
        <v>100</v>
      </c>
      <c r="O529" s="211">
        <v>120.83</v>
      </c>
      <c r="P529" s="211">
        <v>100</v>
      </c>
      <c r="Q529" s="43">
        <f t="shared" si="699"/>
        <v>-0.20829999999999999</v>
      </c>
      <c r="R529" s="41">
        <f t="shared" si="700"/>
        <v>-0.68356041992405625</v>
      </c>
      <c r="S529" s="211">
        <v>447.7</v>
      </c>
      <c r="T529" s="211">
        <v>141.66999999999999</v>
      </c>
      <c r="U529" s="210">
        <v>100</v>
      </c>
      <c r="V529" s="43">
        <f t="shared" si="701"/>
        <v>-0.41669999999999985</v>
      </c>
      <c r="W529" s="41">
        <f t="shared" si="702"/>
        <v>-0.90624384663709923</v>
      </c>
      <c r="X529" s="212">
        <v>1066.49</v>
      </c>
      <c r="Y529" s="211">
        <v>99.99</v>
      </c>
      <c r="Z529" s="210">
        <v>100</v>
      </c>
      <c r="AA529" s="43">
        <f t="shared" si="703"/>
        <v>1.0000000000005117E-4</v>
      </c>
      <c r="AB529" s="41">
        <f t="shared" si="704"/>
        <v>-0.85479763775261408</v>
      </c>
      <c r="AC529" s="211">
        <v>738.28</v>
      </c>
      <c r="AD529" s="211">
        <v>107.2</v>
      </c>
      <c r="AE529" s="210">
        <v>100</v>
      </c>
      <c r="AF529" s="43">
        <f t="shared" si="705"/>
        <v>-7.2000000000000022E-2</v>
      </c>
      <c r="AG529" s="41">
        <f t="shared" si="706"/>
        <v>-0.81541798650323638</v>
      </c>
      <c r="AH529" s="212">
        <v>1742.64</v>
      </c>
      <c r="AI529" s="211">
        <v>321.66000000000003</v>
      </c>
      <c r="AJ529" s="210">
        <v>1668</v>
      </c>
      <c r="AK529" s="43">
        <f t="shared" si="707"/>
        <v>0.80715827338129487</v>
      </c>
      <c r="AL529" s="41">
        <f t="shared" si="708"/>
        <v>-0.93038120694318482</v>
      </c>
      <c r="AM529" s="212">
        <v>2514.12</v>
      </c>
      <c r="AN529" s="211">
        <v>175.03</v>
      </c>
      <c r="AO529" s="210">
        <v>2700</v>
      </c>
      <c r="AP529" s="43">
        <f t="shared" si="709"/>
        <v>0.93517407407407405</v>
      </c>
      <c r="AQ529" s="41">
        <f t="shared" si="710"/>
        <v>-0.29413425566457252</v>
      </c>
      <c r="AR529" s="212">
        <v>141.66999999999999</v>
      </c>
      <c r="AS529" s="210">
        <v>100</v>
      </c>
      <c r="AT529" s="211">
        <v>100</v>
      </c>
      <c r="AU529" s="43">
        <f t="shared" si="711"/>
        <v>0</v>
      </c>
      <c r="AV529" s="41">
        <f t="shared" si="712"/>
        <v>-0.29413425566457252</v>
      </c>
      <c r="AW529" s="211">
        <v>141.66999999999999</v>
      </c>
      <c r="AX529" s="210">
        <v>100</v>
      </c>
      <c r="AY529" s="210">
        <v>100</v>
      </c>
      <c r="AZ529" s="43">
        <f t="shared" si="713"/>
        <v>0</v>
      </c>
      <c r="BA529" s="41">
        <f t="shared" si="714"/>
        <v>-0.38461538461538464</v>
      </c>
      <c r="BB529" s="211">
        <v>162.5</v>
      </c>
      <c r="BC529" s="210">
        <v>100</v>
      </c>
      <c r="BD529" s="210">
        <v>100</v>
      </c>
      <c r="BE529" s="43">
        <f t="shared" si="715"/>
        <v>0</v>
      </c>
      <c r="BF529" s="41">
        <f t="shared" si="716"/>
        <v>-1</v>
      </c>
      <c r="BG529" s="211">
        <v>633.55999999999995</v>
      </c>
      <c r="BH529" s="210">
        <v>0</v>
      </c>
      <c r="BI529" s="210">
        <v>0</v>
      </c>
      <c r="BJ529" s="43" t="e">
        <f t="shared" si="717"/>
        <v>#DIV/0!</v>
      </c>
      <c r="BK529" s="45">
        <f t="shared" si="718"/>
        <v>-0.79623642701545849</v>
      </c>
      <c r="BL529" s="213">
        <f t="shared" si="719"/>
        <v>8382.4600000000009</v>
      </c>
      <c r="BM529" s="214">
        <f t="shared" si="720"/>
        <v>1708.04</v>
      </c>
      <c r="BN529" s="215">
        <f t="shared" si="721"/>
        <v>5268</v>
      </c>
      <c r="BO529" s="49">
        <f t="shared" si="722"/>
        <v>0.67577069096431286</v>
      </c>
    </row>
    <row r="530" spans="2:70" s="262" customFormat="1" ht="15" outlineLevel="2" x14ac:dyDescent="0.2">
      <c r="B530" s="152" t="s">
        <v>150</v>
      </c>
      <c r="C530" s="41" t="e">
        <f t="shared" si="694"/>
        <v>#DIV/0!</v>
      </c>
      <c r="D530" s="589"/>
      <c r="E530" s="624">
        <v>0</v>
      </c>
      <c r="F530" s="589"/>
      <c r="G530" s="43" t="e">
        <f t="shared" si="695"/>
        <v>#DIV/0!</v>
      </c>
      <c r="H530" s="41" t="e">
        <f t="shared" si="696"/>
        <v>#DIV/0!</v>
      </c>
      <c r="I530" s="515"/>
      <c r="J530" s="515">
        <v>0</v>
      </c>
      <c r="K530" s="515"/>
      <c r="L530" s="43" t="e">
        <f t="shared" si="697"/>
        <v>#DIV/0!</v>
      </c>
      <c r="M530" s="41" t="e">
        <f t="shared" si="698"/>
        <v>#DIV/0!</v>
      </c>
      <c r="N530" s="515"/>
      <c r="O530" s="515">
        <v>0</v>
      </c>
      <c r="P530" s="515"/>
      <c r="Q530" s="43" t="e">
        <f t="shared" si="699"/>
        <v>#DIV/0!</v>
      </c>
      <c r="R530" s="41" t="e">
        <f t="shared" si="700"/>
        <v>#DIV/0!</v>
      </c>
      <c r="S530" s="515"/>
      <c r="T530" s="515">
        <v>0</v>
      </c>
      <c r="U530" s="516"/>
      <c r="V530" s="43" t="e">
        <f t="shared" si="701"/>
        <v>#DIV/0!</v>
      </c>
      <c r="W530" s="41" t="e">
        <f t="shared" si="702"/>
        <v>#DIV/0!</v>
      </c>
      <c r="X530" s="517"/>
      <c r="Y530" s="515">
        <v>0</v>
      </c>
      <c r="Z530" s="516"/>
      <c r="AA530" s="43" t="e">
        <f t="shared" si="703"/>
        <v>#DIV/0!</v>
      </c>
      <c r="AB530" s="41" t="e">
        <f t="shared" si="704"/>
        <v>#DIV/0!</v>
      </c>
      <c r="AC530" s="515"/>
      <c r="AD530" s="515">
        <v>7.2</v>
      </c>
      <c r="AE530" s="516"/>
      <c r="AF530" s="43" t="e">
        <f t="shared" si="705"/>
        <v>#DIV/0!</v>
      </c>
      <c r="AG530" s="41">
        <f t="shared" si="706"/>
        <v>7.6291980808773134</v>
      </c>
      <c r="AH530" s="517">
        <v>14.59</v>
      </c>
      <c r="AI530" s="515">
        <v>125.9</v>
      </c>
      <c r="AJ530" s="516">
        <v>20</v>
      </c>
      <c r="AK530" s="43">
        <f t="shared" si="707"/>
        <v>-5.2949999999999999</v>
      </c>
      <c r="AL530" s="41">
        <f t="shared" si="708"/>
        <v>-0.97718730401915932</v>
      </c>
      <c r="AM530" s="517">
        <v>2375.87</v>
      </c>
      <c r="AN530" s="515">
        <v>54.2</v>
      </c>
      <c r="AO530" s="516">
        <v>2560</v>
      </c>
      <c r="AP530" s="43">
        <f t="shared" si="709"/>
        <v>0.97882812500000005</v>
      </c>
      <c r="AQ530" s="41" t="e">
        <f t="shared" si="710"/>
        <v>#DIV/0!</v>
      </c>
      <c r="AR530" s="517">
        <v>0</v>
      </c>
      <c r="AS530" s="516"/>
      <c r="AT530" s="515"/>
      <c r="AU530" s="43" t="e">
        <f t="shared" si="711"/>
        <v>#DIV/0!</v>
      </c>
      <c r="AV530" s="41" t="e">
        <f t="shared" si="712"/>
        <v>#DIV/0!</v>
      </c>
      <c r="AW530" s="518">
        <v>0</v>
      </c>
      <c r="AX530" s="516"/>
      <c r="AY530" s="516"/>
      <c r="AZ530" s="43" t="e">
        <f t="shared" si="713"/>
        <v>#DIV/0!</v>
      </c>
      <c r="BA530" s="41" t="e">
        <f t="shared" si="714"/>
        <v>#DIV/0!</v>
      </c>
      <c r="BB530" s="515">
        <v>0</v>
      </c>
      <c r="BC530" s="516"/>
      <c r="BD530" s="516"/>
      <c r="BE530" s="43" t="e">
        <f t="shared" si="715"/>
        <v>#DIV/0!</v>
      </c>
      <c r="BF530" s="41">
        <f t="shared" si="716"/>
        <v>-1</v>
      </c>
      <c r="BG530" s="515">
        <v>3.69</v>
      </c>
      <c r="BH530" s="516"/>
      <c r="BI530" s="516"/>
      <c r="BJ530" s="43" t="e">
        <f t="shared" si="717"/>
        <v>#DIV/0!</v>
      </c>
      <c r="BK530" s="45">
        <f t="shared" si="718"/>
        <v>-0.92176764196061223</v>
      </c>
      <c r="BL530" s="364">
        <v>2394.15</v>
      </c>
      <c r="BM530" s="365">
        <v>187.3</v>
      </c>
      <c r="BN530" s="366">
        <v>2580</v>
      </c>
      <c r="BO530" s="49">
        <f t="shared" si="722"/>
        <v>0.92740310077519372</v>
      </c>
    </row>
    <row r="531" spans="2:70" s="262" customFormat="1" ht="15" outlineLevel="2" x14ac:dyDescent="0.2">
      <c r="B531" s="152" t="s">
        <v>157</v>
      </c>
      <c r="C531" s="41" t="e">
        <f t="shared" si="694"/>
        <v>#DIV/0!</v>
      </c>
      <c r="D531" s="589"/>
      <c r="E531" s="624">
        <v>0</v>
      </c>
      <c r="F531" s="589"/>
      <c r="G531" s="43" t="e">
        <f t="shared" si="695"/>
        <v>#DIV/0!</v>
      </c>
      <c r="H531" s="41">
        <f t="shared" si="696"/>
        <v>-0.57716701902748413</v>
      </c>
      <c r="I531" s="515">
        <v>473</v>
      </c>
      <c r="J531" s="515">
        <v>200</v>
      </c>
      <c r="K531" s="515"/>
      <c r="L531" s="43" t="e">
        <f t="shared" si="697"/>
        <v>#DIV/0!</v>
      </c>
      <c r="M531" s="41" t="e">
        <f t="shared" si="698"/>
        <v>#DIV/0!</v>
      </c>
      <c r="N531" s="515"/>
      <c r="O531" s="515">
        <v>0</v>
      </c>
      <c r="P531" s="515"/>
      <c r="Q531" s="43" t="e">
        <f t="shared" si="699"/>
        <v>#DIV/0!</v>
      </c>
      <c r="R531" s="41">
        <f t="shared" si="700"/>
        <v>-1</v>
      </c>
      <c r="S531" s="515">
        <v>306.02999999999997</v>
      </c>
      <c r="T531" s="515">
        <v>0</v>
      </c>
      <c r="U531" s="516">
        <v>0</v>
      </c>
      <c r="V531" s="43" t="e">
        <f t="shared" si="701"/>
        <v>#DIV/0!</v>
      </c>
      <c r="W531" s="41">
        <f t="shared" si="702"/>
        <v>-1</v>
      </c>
      <c r="X531" s="517">
        <v>924.82</v>
      </c>
      <c r="Y531" s="515">
        <v>0</v>
      </c>
      <c r="Z531" s="516">
        <v>0</v>
      </c>
      <c r="AA531" s="43" t="e">
        <f t="shared" si="703"/>
        <v>#DIV/0!</v>
      </c>
      <c r="AB531" s="41">
        <f t="shared" si="704"/>
        <v>-1</v>
      </c>
      <c r="AC531" s="515">
        <v>7.62</v>
      </c>
      <c r="AD531" s="515">
        <v>0</v>
      </c>
      <c r="AE531" s="516"/>
      <c r="AF531" s="43" t="e">
        <f t="shared" si="705"/>
        <v>#DIV/0!</v>
      </c>
      <c r="AG531" s="41">
        <f t="shared" si="706"/>
        <v>0.63357215967246694</v>
      </c>
      <c r="AH531" s="517">
        <v>58.62</v>
      </c>
      <c r="AI531" s="515">
        <v>95.76</v>
      </c>
      <c r="AJ531" s="516">
        <v>20</v>
      </c>
      <c r="AK531" s="43">
        <f t="shared" si="707"/>
        <v>-3.7880000000000003</v>
      </c>
      <c r="AL531" s="41">
        <f t="shared" si="708"/>
        <v>-1</v>
      </c>
      <c r="AM531" s="517">
        <v>38.25</v>
      </c>
      <c r="AN531" s="515">
        <v>0</v>
      </c>
      <c r="AO531" s="516">
        <v>40</v>
      </c>
      <c r="AP531" s="43">
        <f t="shared" si="709"/>
        <v>1</v>
      </c>
      <c r="AQ531" s="41" t="e">
        <f t="shared" si="710"/>
        <v>#DIV/0!</v>
      </c>
      <c r="AR531" s="517">
        <v>0</v>
      </c>
      <c r="AS531" s="516"/>
      <c r="AT531" s="515"/>
      <c r="AU531" s="43" t="e">
        <f t="shared" si="711"/>
        <v>#DIV/0!</v>
      </c>
      <c r="AV531" s="41" t="e">
        <f t="shared" si="712"/>
        <v>#DIV/0!</v>
      </c>
      <c r="AW531" s="518">
        <v>0</v>
      </c>
      <c r="AX531" s="516"/>
      <c r="AY531" s="516"/>
      <c r="AZ531" s="43" t="e">
        <f t="shared" si="713"/>
        <v>#DIV/0!</v>
      </c>
      <c r="BA531" s="41" t="e">
        <f t="shared" si="714"/>
        <v>#DIV/0!</v>
      </c>
      <c r="BB531" s="515">
        <v>0</v>
      </c>
      <c r="BC531" s="516"/>
      <c r="BD531" s="516"/>
      <c r="BE531" s="43" t="e">
        <f t="shared" si="715"/>
        <v>#DIV/0!</v>
      </c>
      <c r="BF531" s="41">
        <f t="shared" si="716"/>
        <v>-1</v>
      </c>
      <c r="BG531" s="515">
        <v>446.54</v>
      </c>
      <c r="BH531" s="516"/>
      <c r="BI531" s="516"/>
      <c r="BJ531" s="43" t="e">
        <f t="shared" si="717"/>
        <v>#DIV/0!</v>
      </c>
      <c r="BK531" s="45">
        <f t="shared" si="718"/>
        <v>-0.86883559213794082</v>
      </c>
      <c r="BL531" s="364">
        <v>2254.88</v>
      </c>
      <c r="BM531" s="365">
        <v>295.76</v>
      </c>
      <c r="BN531" s="366">
        <v>60</v>
      </c>
      <c r="BO531" s="49">
        <f t="shared" si="722"/>
        <v>-3.9293333333333331</v>
      </c>
    </row>
    <row r="532" spans="2:70" s="217" customFormat="1" ht="15" outlineLevel="2" x14ac:dyDescent="0.2">
      <c r="B532" s="152" t="s">
        <v>151</v>
      </c>
      <c r="C532" s="41" t="e">
        <f t="shared" si="694"/>
        <v>#DIV/0!</v>
      </c>
      <c r="D532" s="578"/>
      <c r="E532" s="612">
        <v>0</v>
      </c>
      <c r="F532" s="578"/>
      <c r="G532" s="43" t="e">
        <f t="shared" si="695"/>
        <v>#DIV/0!</v>
      </c>
      <c r="H532" s="41" t="e">
        <f t="shared" si="696"/>
        <v>#DIV/0!</v>
      </c>
      <c r="I532" s="500"/>
      <c r="J532" s="500">
        <v>0</v>
      </c>
      <c r="K532" s="500"/>
      <c r="L532" s="43" t="e">
        <f t="shared" si="697"/>
        <v>#DIV/0!</v>
      </c>
      <c r="M532" s="41" t="e">
        <f t="shared" si="698"/>
        <v>#DIV/0!</v>
      </c>
      <c r="N532" s="500"/>
      <c r="O532" s="500">
        <v>0</v>
      </c>
      <c r="P532" s="500"/>
      <c r="Q532" s="43" t="e">
        <f t="shared" si="699"/>
        <v>#DIV/0!</v>
      </c>
      <c r="R532" s="41" t="e">
        <f t="shared" si="700"/>
        <v>#DIV/0!</v>
      </c>
      <c r="S532" s="500"/>
      <c r="T532" s="500">
        <v>0</v>
      </c>
      <c r="U532" s="499"/>
      <c r="V532" s="43" t="e">
        <f t="shared" si="701"/>
        <v>#DIV/0!</v>
      </c>
      <c r="W532" s="41" t="e">
        <f t="shared" si="702"/>
        <v>#DIV/0!</v>
      </c>
      <c r="X532" s="245"/>
      <c r="Y532" s="500">
        <v>0</v>
      </c>
      <c r="Z532" s="499"/>
      <c r="AA532" s="43" t="e">
        <f t="shared" si="703"/>
        <v>#DIV/0!</v>
      </c>
      <c r="AB532" s="41">
        <f t="shared" si="704"/>
        <v>-1</v>
      </c>
      <c r="AC532" s="500">
        <v>589</v>
      </c>
      <c r="AD532" s="500">
        <v>0</v>
      </c>
      <c r="AE532" s="499"/>
      <c r="AF532" s="43" t="e">
        <f t="shared" si="705"/>
        <v>#DIV/0!</v>
      </c>
      <c r="AG532" s="41" t="e">
        <f t="shared" si="706"/>
        <v>#DIV/0!</v>
      </c>
      <c r="AH532" s="245">
        <v>0</v>
      </c>
      <c r="AI532" s="500">
        <v>0</v>
      </c>
      <c r="AJ532" s="499"/>
      <c r="AK532" s="43" t="e">
        <f t="shared" si="707"/>
        <v>#DIV/0!</v>
      </c>
      <c r="AL532" s="41" t="e">
        <f t="shared" si="708"/>
        <v>#DIV/0!</v>
      </c>
      <c r="AM532" s="245">
        <v>0</v>
      </c>
      <c r="AN532" s="500">
        <v>0</v>
      </c>
      <c r="AO532" s="499"/>
      <c r="AP532" s="43" t="e">
        <f t="shared" si="709"/>
        <v>#DIV/0!</v>
      </c>
      <c r="AQ532" s="41" t="e">
        <f t="shared" si="710"/>
        <v>#DIV/0!</v>
      </c>
      <c r="AR532" s="245">
        <v>0</v>
      </c>
      <c r="AS532" s="499"/>
      <c r="AT532" s="500"/>
      <c r="AU532" s="43" t="e">
        <f t="shared" si="711"/>
        <v>#DIV/0!</v>
      </c>
      <c r="AV532" s="41" t="e">
        <f t="shared" si="712"/>
        <v>#DIV/0!</v>
      </c>
      <c r="AW532" s="246">
        <v>0</v>
      </c>
      <c r="AX532" s="499"/>
      <c r="AY532" s="499"/>
      <c r="AZ532" s="43" t="e">
        <f t="shared" si="713"/>
        <v>#DIV/0!</v>
      </c>
      <c r="BA532" s="41" t="e">
        <f t="shared" si="714"/>
        <v>#DIV/0!</v>
      </c>
      <c r="BB532" s="500">
        <v>0</v>
      </c>
      <c r="BC532" s="499"/>
      <c r="BD532" s="499"/>
      <c r="BE532" s="43" t="e">
        <f t="shared" si="715"/>
        <v>#DIV/0!</v>
      </c>
      <c r="BF532" s="41" t="e">
        <f t="shared" si="716"/>
        <v>#DIV/0!</v>
      </c>
      <c r="BG532" s="500">
        <v>0</v>
      </c>
      <c r="BH532" s="499"/>
      <c r="BI532" s="499"/>
      <c r="BJ532" s="43" t="e">
        <f t="shared" si="717"/>
        <v>#DIV/0!</v>
      </c>
      <c r="BK532" s="45">
        <f t="shared" si="718"/>
        <v>-1</v>
      </c>
      <c r="BL532" s="247">
        <v>589</v>
      </c>
      <c r="BM532" s="248">
        <v>0</v>
      </c>
      <c r="BN532" s="249">
        <v>0</v>
      </c>
      <c r="BO532" s="49" t="e">
        <f t="shared" si="722"/>
        <v>#DIV/0!</v>
      </c>
    </row>
    <row r="533" spans="2:70" s="217" customFormat="1" ht="15" outlineLevel="2" x14ac:dyDescent="0.2">
      <c r="B533" s="519" t="s">
        <v>153</v>
      </c>
      <c r="C533" s="41">
        <f t="shared" si="694"/>
        <v>0.20829999999999999</v>
      </c>
      <c r="D533" s="578">
        <v>100</v>
      </c>
      <c r="E533" s="612">
        <v>120.83</v>
      </c>
      <c r="F533" s="578">
        <v>100</v>
      </c>
      <c r="G533" s="43">
        <f t="shared" si="695"/>
        <v>-0.20829999999999999</v>
      </c>
      <c r="H533" s="41">
        <f t="shared" si="696"/>
        <v>0</v>
      </c>
      <c r="I533" s="500">
        <v>120.83</v>
      </c>
      <c r="J533" s="500">
        <v>120.83</v>
      </c>
      <c r="K533" s="500">
        <v>100</v>
      </c>
      <c r="L533" s="43">
        <f t="shared" si="697"/>
        <v>-0.20829999999999999</v>
      </c>
      <c r="M533" s="41">
        <f t="shared" si="698"/>
        <v>0.20829999999999999</v>
      </c>
      <c r="N533" s="500">
        <v>100</v>
      </c>
      <c r="O533" s="500">
        <v>120.83</v>
      </c>
      <c r="P533" s="500">
        <v>100</v>
      </c>
      <c r="Q533" s="43">
        <f t="shared" si="699"/>
        <v>-0.20829999999999999</v>
      </c>
      <c r="R533" s="41">
        <f t="shared" si="700"/>
        <v>0</v>
      </c>
      <c r="S533" s="500">
        <v>141.66999999999999</v>
      </c>
      <c r="T533" s="500">
        <v>141.66999999999999</v>
      </c>
      <c r="U533" s="499">
        <v>100</v>
      </c>
      <c r="V533" s="43">
        <f t="shared" si="701"/>
        <v>-0.41669999999999985</v>
      </c>
      <c r="W533" s="41">
        <f t="shared" si="702"/>
        <v>-0.29420484223900611</v>
      </c>
      <c r="X533" s="245">
        <v>141.66999999999999</v>
      </c>
      <c r="Y533" s="500">
        <v>99.99</v>
      </c>
      <c r="Z533" s="499">
        <v>100</v>
      </c>
      <c r="AA533" s="43">
        <f t="shared" si="703"/>
        <v>1.0000000000005117E-4</v>
      </c>
      <c r="AB533" s="41">
        <f t="shared" si="704"/>
        <v>-0.29408442750247071</v>
      </c>
      <c r="AC533" s="500">
        <v>141.66</v>
      </c>
      <c r="AD533" s="500">
        <v>100</v>
      </c>
      <c r="AE533" s="499">
        <v>100</v>
      </c>
      <c r="AF533" s="43">
        <f t="shared" si="705"/>
        <v>0</v>
      </c>
      <c r="AG533" s="41">
        <f t="shared" si="706"/>
        <v>-0.29408442750247071</v>
      </c>
      <c r="AH533" s="245">
        <v>141.66</v>
      </c>
      <c r="AI533" s="500">
        <v>100</v>
      </c>
      <c r="AJ533" s="499">
        <v>100</v>
      </c>
      <c r="AK533" s="43">
        <f t="shared" si="707"/>
        <v>0</v>
      </c>
      <c r="AL533" s="41">
        <f t="shared" si="708"/>
        <v>0.20829999999999999</v>
      </c>
      <c r="AM533" s="245">
        <v>100</v>
      </c>
      <c r="AN533" s="500">
        <v>120.83</v>
      </c>
      <c r="AO533" s="499">
        <v>100</v>
      </c>
      <c r="AP533" s="43">
        <f t="shared" si="709"/>
        <v>-0.20829999999999999</v>
      </c>
      <c r="AQ533" s="41">
        <f t="shared" si="710"/>
        <v>-0.29413425566457252</v>
      </c>
      <c r="AR533" s="245">
        <v>141.66999999999999</v>
      </c>
      <c r="AS533" s="499">
        <v>100</v>
      </c>
      <c r="AT533" s="500">
        <v>100</v>
      </c>
      <c r="AU533" s="43">
        <f t="shared" si="711"/>
        <v>0</v>
      </c>
      <c r="AV533" s="41">
        <f t="shared" si="712"/>
        <v>-0.29413425566457252</v>
      </c>
      <c r="AW533" s="246">
        <v>141.66999999999999</v>
      </c>
      <c r="AX533" s="499">
        <v>100</v>
      </c>
      <c r="AY533" s="499">
        <v>100</v>
      </c>
      <c r="AZ533" s="43">
        <f t="shared" si="713"/>
        <v>0</v>
      </c>
      <c r="BA533" s="41">
        <f t="shared" si="714"/>
        <v>-0.38461538461538464</v>
      </c>
      <c r="BB533" s="500">
        <v>162.5</v>
      </c>
      <c r="BC533" s="499">
        <v>100</v>
      </c>
      <c r="BD533" s="499">
        <v>100</v>
      </c>
      <c r="BE533" s="43">
        <f t="shared" si="715"/>
        <v>0</v>
      </c>
      <c r="BF533" s="41">
        <f t="shared" si="716"/>
        <v>-1</v>
      </c>
      <c r="BG533" s="500">
        <v>183.33</v>
      </c>
      <c r="BH533" s="499"/>
      <c r="BI533" s="499"/>
      <c r="BJ533" s="43" t="e">
        <f t="shared" si="717"/>
        <v>#DIV/0!</v>
      </c>
      <c r="BK533" s="45">
        <f t="shared" si="718"/>
        <v>-0.24227728774139279</v>
      </c>
      <c r="BL533" s="247">
        <v>1616.66</v>
      </c>
      <c r="BM533" s="248">
        <v>1224.98</v>
      </c>
      <c r="BN533" s="249">
        <v>1100</v>
      </c>
      <c r="BO533" s="49">
        <f t="shared" si="722"/>
        <v>-0.11361818181818184</v>
      </c>
    </row>
    <row r="534" spans="2:70" s="217" customFormat="1" ht="15" outlineLevel="2" x14ac:dyDescent="0.2">
      <c r="B534" s="519" t="s">
        <v>153</v>
      </c>
      <c r="C534" s="41" t="e">
        <f t="shared" si="694"/>
        <v>#DIV/0!</v>
      </c>
      <c r="D534" s="578"/>
      <c r="E534" s="612"/>
      <c r="F534" s="578"/>
      <c r="G534" s="43" t="e">
        <f t="shared" si="695"/>
        <v>#DIV/0!</v>
      </c>
      <c r="H534" s="41" t="e">
        <f t="shared" si="696"/>
        <v>#DIV/0!</v>
      </c>
      <c r="I534" s="500"/>
      <c r="J534" s="500"/>
      <c r="K534" s="500"/>
      <c r="L534" s="43" t="e">
        <f t="shared" si="697"/>
        <v>#DIV/0!</v>
      </c>
      <c r="M534" s="41" t="e">
        <f t="shared" si="698"/>
        <v>#DIV/0!</v>
      </c>
      <c r="N534" s="500"/>
      <c r="O534" s="500"/>
      <c r="P534" s="500"/>
      <c r="Q534" s="43" t="e">
        <f t="shared" si="699"/>
        <v>#DIV/0!</v>
      </c>
      <c r="R534" s="41" t="e">
        <f t="shared" si="700"/>
        <v>#DIV/0!</v>
      </c>
      <c r="S534" s="500"/>
      <c r="T534" s="500"/>
      <c r="U534" s="499"/>
      <c r="V534" s="43" t="e">
        <f t="shared" si="701"/>
        <v>#DIV/0!</v>
      </c>
      <c r="W534" s="41" t="e">
        <f t="shared" si="702"/>
        <v>#DIV/0!</v>
      </c>
      <c r="X534" s="245"/>
      <c r="Y534" s="500"/>
      <c r="Z534" s="499"/>
      <c r="AA534" s="43" t="e">
        <f t="shared" si="703"/>
        <v>#DIV/0!</v>
      </c>
      <c r="AB534" s="41" t="e">
        <f t="shared" si="704"/>
        <v>#DIV/0!</v>
      </c>
      <c r="AC534" s="500"/>
      <c r="AD534" s="500"/>
      <c r="AE534" s="499"/>
      <c r="AF534" s="43" t="e">
        <f t="shared" si="705"/>
        <v>#DIV/0!</v>
      </c>
      <c r="AG534" s="41">
        <f t="shared" si="706"/>
        <v>-1</v>
      </c>
      <c r="AH534" s="245">
        <v>1527.77</v>
      </c>
      <c r="AI534" s="500"/>
      <c r="AJ534" s="499">
        <v>1528</v>
      </c>
      <c r="AK534" s="43">
        <f t="shared" si="707"/>
        <v>1</v>
      </c>
      <c r="AL534" s="41" t="e">
        <f t="shared" si="708"/>
        <v>#DIV/0!</v>
      </c>
      <c r="AM534" s="245"/>
      <c r="AN534" s="500"/>
      <c r="AO534" s="499"/>
      <c r="AP534" s="43" t="e">
        <f t="shared" si="709"/>
        <v>#DIV/0!</v>
      </c>
      <c r="AQ534" s="41" t="e">
        <f t="shared" si="710"/>
        <v>#DIV/0!</v>
      </c>
      <c r="AR534" s="245"/>
      <c r="AS534" s="499"/>
      <c r="AT534" s="500"/>
      <c r="AU534" s="43" t="e">
        <f t="shared" si="711"/>
        <v>#DIV/0!</v>
      </c>
      <c r="AV534" s="41" t="e">
        <f t="shared" si="712"/>
        <v>#DIV/0!</v>
      </c>
      <c r="AW534" s="246"/>
      <c r="AX534" s="499"/>
      <c r="AY534" s="499"/>
      <c r="AZ534" s="43" t="e">
        <f t="shared" si="713"/>
        <v>#DIV/0!</v>
      </c>
      <c r="BA534" s="41" t="e">
        <f t="shared" si="714"/>
        <v>#DIV/0!</v>
      </c>
      <c r="BB534" s="500"/>
      <c r="BC534" s="499"/>
      <c r="BD534" s="499"/>
      <c r="BE534" s="43" t="e">
        <f t="shared" si="715"/>
        <v>#DIV/0!</v>
      </c>
      <c r="BF534" s="41" t="e">
        <f t="shared" si="716"/>
        <v>#DIV/0!</v>
      </c>
      <c r="BG534" s="500"/>
      <c r="BH534" s="499"/>
      <c r="BI534" s="499"/>
      <c r="BJ534" s="43" t="e">
        <f t="shared" si="717"/>
        <v>#DIV/0!</v>
      </c>
      <c r="BK534" s="45">
        <f t="shared" si="718"/>
        <v>-1</v>
      </c>
      <c r="BL534" s="247">
        <v>1527.77</v>
      </c>
      <c r="BM534" s="248">
        <v>0</v>
      </c>
      <c r="BN534" s="249">
        <v>1528</v>
      </c>
      <c r="BO534" s="49">
        <f t="shared" si="722"/>
        <v>1</v>
      </c>
    </row>
    <row r="535" spans="2:70" ht="15" outlineLevel="1" x14ac:dyDescent="0.2">
      <c r="B535" s="263" t="s">
        <v>168</v>
      </c>
      <c r="C535" s="264">
        <f t="shared" si="694"/>
        <v>-1.0120622004248396</v>
      </c>
      <c r="D535" s="689">
        <f>+D526-+SUM(D527:D529)</f>
        <v>-8902.19</v>
      </c>
      <c r="E535" s="607">
        <v>107.380000000002</v>
      </c>
      <c r="F535" s="573">
        <v>-10622.032988000001</v>
      </c>
      <c r="G535" s="266">
        <f t="shared" si="695"/>
        <v>1.0101091759102343</v>
      </c>
      <c r="H535" s="264">
        <f t="shared" si="696"/>
        <v>7.0735075410178734E-3</v>
      </c>
      <c r="I535" s="268">
        <v>-11289.59</v>
      </c>
      <c r="J535" s="268">
        <v>-11369.447</v>
      </c>
      <c r="K535" s="268">
        <v>-10622.032988000001</v>
      </c>
      <c r="L535" s="266">
        <f t="shared" si="697"/>
        <v>-7.0364497346635357E-2</v>
      </c>
      <c r="M535" s="264">
        <f t="shared" si="698"/>
        <v>-0.13992839392007489</v>
      </c>
      <c r="N535" s="268">
        <v>-10619.21</v>
      </c>
      <c r="O535" s="268">
        <v>-9133.2810000000009</v>
      </c>
      <c r="P535" s="268">
        <v>-10622.032988000001</v>
      </c>
      <c r="Q535" s="266">
        <f t="shared" si="699"/>
        <v>0.14015697274541358</v>
      </c>
      <c r="R535" s="264">
        <f t="shared" si="700"/>
        <v>-1.0123670143895685E-2</v>
      </c>
      <c r="S535" s="268">
        <v>-11005.89</v>
      </c>
      <c r="T535" s="268">
        <v>-10894.47</v>
      </c>
      <c r="U535" s="265">
        <v>-10622.032988000001</v>
      </c>
      <c r="V535" s="266">
        <f t="shared" si="701"/>
        <v>-2.5648292780466601E-2</v>
      </c>
      <c r="W535" s="264">
        <f t="shared" si="702"/>
        <v>9.9431500475545193E-2</v>
      </c>
      <c r="X535" s="267">
        <v>-9746.7099999999991</v>
      </c>
      <c r="Y535" s="268">
        <v>-10715.84</v>
      </c>
      <c r="Z535" s="265">
        <v>-10822.032988000001</v>
      </c>
      <c r="AA535" s="266">
        <f t="shared" si="703"/>
        <v>9.8126653391052004E-3</v>
      </c>
      <c r="AB535" s="264">
        <f t="shared" si="704"/>
        <v>0.25539051446767153</v>
      </c>
      <c r="AC535" s="268">
        <v>-10828.28</v>
      </c>
      <c r="AD535" s="268">
        <v>-13593.72</v>
      </c>
      <c r="AE535" s="265">
        <v>-10822.032988000001</v>
      </c>
      <c r="AF535" s="266">
        <f t="shared" si="705"/>
        <v>-0.25611518788321758</v>
      </c>
      <c r="AG535" s="264">
        <f t="shared" si="706"/>
        <v>-0.1580899631054086</v>
      </c>
      <c r="AH535" s="267">
        <v>5494.0300000000097</v>
      </c>
      <c r="AI535" s="268">
        <v>4625.4790000000003</v>
      </c>
      <c r="AJ535" s="265">
        <v>-12390.032988000001</v>
      </c>
      <c r="AK535" s="266">
        <f t="shared" si="707"/>
        <v>1.3733225734330063</v>
      </c>
      <c r="AL535" s="264">
        <f t="shared" si="708"/>
        <v>-6.7153297450274291E-2</v>
      </c>
      <c r="AM535" s="267">
        <v>-16564.919999999998</v>
      </c>
      <c r="AN535" s="268">
        <v>-15452.531000000001</v>
      </c>
      <c r="AO535" s="265">
        <v>-13422.032988000001</v>
      </c>
      <c r="AP535" s="266">
        <f t="shared" si="709"/>
        <v>-0.15128095824346219</v>
      </c>
      <c r="AQ535" s="264">
        <f t="shared" si="710"/>
        <v>-0.90327792149546338</v>
      </c>
      <c r="AR535" s="267">
        <v>-8227.5499999999993</v>
      </c>
      <c r="AS535" s="265">
        <v>-795.78573700000004</v>
      </c>
      <c r="AT535" s="268">
        <v>8977.9670119999992</v>
      </c>
      <c r="AU535" s="266">
        <f t="shared" si="711"/>
        <v>1.0886376320982634</v>
      </c>
      <c r="AV535" s="264">
        <f t="shared" si="712"/>
        <v>0.26274807341194145</v>
      </c>
      <c r="AW535" s="268">
        <v>-8834.5300000000007</v>
      </c>
      <c r="AX535" s="265">
        <v>-11155.785737</v>
      </c>
      <c r="AY535" s="265">
        <v>-10822.032988000001</v>
      </c>
      <c r="AZ535" s="266">
        <f t="shared" si="713"/>
        <v>-3.084011565757383E-2</v>
      </c>
      <c r="BA535" s="264">
        <f t="shared" si="714"/>
        <v>4.7415178949378953E-3</v>
      </c>
      <c r="BB535" s="268">
        <v>-11103.14</v>
      </c>
      <c r="BC535" s="265">
        <v>-11155.785737</v>
      </c>
      <c r="BD535" s="265">
        <v>-10822.032988000001</v>
      </c>
      <c r="BE535" s="266">
        <f t="shared" si="715"/>
        <v>-3.084011565757383E-2</v>
      </c>
      <c r="BF535" s="264">
        <f t="shared" si="716"/>
        <v>5.3495208689409601</v>
      </c>
      <c r="BG535" s="268">
        <v>-1741.2</v>
      </c>
      <c r="BH535" s="265">
        <v>-11055.785737</v>
      </c>
      <c r="BI535" s="265">
        <v>-10722.032988000001</v>
      </c>
      <c r="BJ535" s="266">
        <f t="shared" si="717"/>
        <v>-3.1127748755626128E-2</v>
      </c>
      <c r="BK535" s="269">
        <f t="shared" si="718"/>
        <v>-2.6890094823234477E-2</v>
      </c>
      <c r="BL535" s="270">
        <f>+D535+I535+N535+S535+X535+AC535+AH535+AM535+AR535+AW535+BB535+BG535</f>
        <v>-103369.17999999998</v>
      </c>
      <c r="BM535" s="271">
        <f>+E535+J535+O535+T535+Y535+AD535+AI535+AN535+AS535+AX535+BC535+BH535</f>
        <v>-100589.57294799999</v>
      </c>
      <c r="BN535" s="272">
        <f>+F535+K535+P535+U535+Z535+AE535+AJ535+AO535+AT535+AY535+BD535+BI535</f>
        <v>-113332.39585600003</v>
      </c>
      <c r="BO535" s="273">
        <f t="shared" si="722"/>
        <v>0.11243760278562413</v>
      </c>
      <c r="BP535" s="464">
        <f>+BL526-+SUM(BL527:BL529)-BL535</f>
        <v>0</v>
      </c>
      <c r="BQ535" s="464">
        <f>+BM526-+SUM(BM527:BM529)-BM535</f>
        <v>0</v>
      </c>
      <c r="BR535" s="464">
        <f>+BN526-+SUM(BN527:BN529)-BN535</f>
        <v>0</v>
      </c>
    </row>
    <row r="536" spans="2:70" ht="15" outlineLevel="1" x14ac:dyDescent="0.2">
      <c r="B536" s="216"/>
      <c r="C536" s="41"/>
      <c r="D536" s="565"/>
      <c r="E536" s="598"/>
      <c r="F536" s="565"/>
      <c r="G536" s="43"/>
      <c r="H536" s="41"/>
      <c r="I536" s="211"/>
      <c r="J536" s="211"/>
      <c r="K536" s="211"/>
      <c r="L536" s="43"/>
      <c r="M536" s="41"/>
      <c r="N536" s="211"/>
      <c r="O536" s="211"/>
      <c r="P536" s="211"/>
      <c r="Q536" s="43"/>
      <c r="R536" s="41"/>
      <c r="S536" s="211"/>
      <c r="T536" s="211"/>
      <c r="U536" s="210"/>
      <c r="V536" s="43"/>
      <c r="W536" s="41"/>
      <c r="X536" s="212"/>
      <c r="Y536" s="211"/>
      <c r="Z536" s="210"/>
      <c r="AA536" s="43"/>
      <c r="AB536" s="41"/>
      <c r="AC536" s="211"/>
      <c r="AD536" s="211"/>
      <c r="AE536" s="210"/>
      <c r="AF536" s="43"/>
      <c r="AG536" s="41"/>
      <c r="AH536" s="212"/>
      <c r="AI536" s="211"/>
      <c r="AJ536" s="210"/>
      <c r="AK536" s="43"/>
      <c r="AL536" s="41"/>
      <c r="AM536" s="212"/>
      <c r="AN536" s="211"/>
      <c r="AO536" s="210"/>
      <c r="AP536" s="43"/>
      <c r="AQ536" s="41"/>
      <c r="AR536" s="212"/>
      <c r="AS536" s="210"/>
      <c r="AT536" s="211"/>
      <c r="AU536" s="43"/>
      <c r="AV536" s="41"/>
      <c r="AW536" s="211"/>
      <c r="AX536" s="210"/>
      <c r="AY536" s="210"/>
      <c r="AZ536" s="43"/>
      <c r="BA536" s="41"/>
      <c r="BB536" s="211"/>
      <c r="BC536" s="210"/>
      <c r="BD536" s="210"/>
      <c r="BE536" s="43"/>
      <c r="BF536" s="41"/>
      <c r="BG536" s="211"/>
      <c r="BH536" s="210"/>
      <c r="BI536" s="210"/>
      <c r="BJ536" s="43"/>
      <c r="BK536" s="45"/>
      <c r="BL536" s="213"/>
      <c r="BM536" s="214"/>
      <c r="BN536" s="215"/>
      <c r="BO536" s="49"/>
    </row>
    <row r="537" spans="2:70" ht="15" outlineLevel="1" x14ac:dyDescent="0.2">
      <c r="B537" s="504" t="s">
        <v>169</v>
      </c>
      <c r="C537" s="41" t="e">
        <f t="shared" ref="C537:C547" si="723">+(E537-D537)/D537</f>
        <v>#DIV/0!</v>
      </c>
      <c r="D537" s="565"/>
      <c r="E537" s="598"/>
      <c r="F537" s="565"/>
      <c r="G537" s="43" t="e">
        <f t="shared" ref="G537:G547" si="724">+(F537-E537)/F537</f>
        <v>#DIV/0!</v>
      </c>
      <c r="H537" s="41" t="e">
        <f t="shared" ref="H537:H547" si="725">+(J537-I537)/I537</f>
        <v>#DIV/0!</v>
      </c>
      <c r="I537" s="211"/>
      <c r="J537" s="211"/>
      <c r="K537" s="211"/>
      <c r="L537" s="43" t="e">
        <f t="shared" ref="L537:L547" si="726">+(K537-J537)/K537</f>
        <v>#DIV/0!</v>
      </c>
      <c r="M537" s="41" t="e">
        <f t="shared" ref="M537:M547" si="727">+(O537-N537)/N537</f>
        <v>#DIV/0!</v>
      </c>
      <c r="N537" s="211"/>
      <c r="O537" s="211"/>
      <c r="P537" s="211"/>
      <c r="Q537" s="43" t="e">
        <f t="shared" ref="Q537:Q547" si="728">+(P537-O537)/P537</f>
        <v>#DIV/0!</v>
      </c>
      <c r="R537" s="41" t="e">
        <f t="shared" ref="R537:R547" si="729">+(T537-S537)/S537</f>
        <v>#DIV/0!</v>
      </c>
      <c r="S537" s="211"/>
      <c r="T537" s="211"/>
      <c r="U537" s="210"/>
      <c r="V537" s="43" t="e">
        <f t="shared" ref="V537:V547" si="730">+(U537-T537)/U537</f>
        <v>#DIV/0!</v>
      </c>
      <c r="W537" s="41" t="e">
        <f t="shared" ref="W537:W547" si="731">+(Y537-X537)/X537</f>
        <v>#DIV/0!</v>
      </c>
      <c r="X537" s="212"/>
      <c r="Y537" s="211"/>
      <c r="Z537" s="210"/>
      <c r="AA537" s="43" t="e">
        <f t="shared" ref="AA537:AA547" si="732">+(Z537-Y537)/Z537</f>
        <v>#DIV/0!</v>
      </c>
      <c r="AB537" s="41" t="e">
        <f t="shared" ref="AB537:AB547" si="733">+(AD537-AC537)/AC537</f>
        <v>#DIV/0!</v>
      </c>
      <c r="AC537" s="211"/>
      <c r="AD537" s="211"/>
      <c r="AE537" s="210"/>
      <c r="AF537" s="43" t="e">
        <f t="shared" ref="AF537:AF547" si="734">+(AE537-AD537)/AE537</f>
        <v>#DIV/0!</v>
      </c>
      <c r="AG537" s="41" t="e">
        <f t="shared" ref="AG537:AG547" si="735">+(AI537-AH537)/AH537</f>
        <v>#DIV/0!</v>
      </c>
      <c r="AH537" s="212"/>
      <c r="AI537" s="211"/>
      <c r="AJ537" s="210"/>
      <c r="AK537" s="43" t="e">
        <f t="shared" ref="AK537:AK547" si="736">+(AJ537-AI537)/AJ537</f>
        <v>#DIV/0!</v>
      </c>
      <c r="AL537" s="41" t="e">
        <f t="shared" ref="AL537:AL547" si="737">+(AN537-AM537)/AM537</f>
        <v>#DIV/0!</v>
      </c>
      <c r="AM537" s="212"/>
      <c r="AN537" s="211"/>
      <c r="AO537" s="210"/>
      <c r="AP537" s="43" t="e">
        <f t="shared" ref="AP537:AP547" si="738">+(AO537-AN537)/AO537</f>
        <v>#DIV/0!</v>
      </c>
      <c r="AQ537" s="41" t="e">
        <f t="shared" ref="AQ537:AQ547" si="739">+(AS537-AR537)/AR537</f>
        <v>#DIV/0!</v>
      </c>
      <c r="AR537" s="212"/>
      <c r="AS537" s="210"/>
      <c r="AT537" s="211"/>
      <c r="AU537" s="43" t="e">
        <f t="shared" ref="AU537:AU547" si="740">+(AT537-AS537)/AT537</f>
        <v>#DIV/0!</v>
      </c>
      <c r="AV537" s="41" t="e">
        <f t="shared" ref="AV537:AV547" si="741">+(AX537-AW537)/AW537</f>
        <v>#DIV/0!</v>
      </c>
      <c r="AW537" s="211"/>
      <c r="AX537" s="210"/>
      <c r="AY537" s="210"/>
      <c r="AZ537" s="43" t="e">
        <f t="shared" ref="AZ537:AZ547" si="742">+(AY537-AX537)/AY537</f>
        <v>#DIV/0!</v>
      </c>
      <c r="BA537" s="41" t="e">
        <f t="shared" ref="BA537:BA547" si="743">+(BC537-BB537)/BB537</f>
        <v>#DIV/0!</v>
      </c>
      <c r="BB537" s="211"/>
      <c r="BC537" s="210"/>
      <c r="BD537" s="210"/>
      <c r="BE537" s="43" t="e">
        <f t="shared" ref="BE537:BE547" si="744">+(BD537-BC537)/BD537</f>
        <v>#DIV/0!</v>
      </c>
      <c r="BF537" s="41" t="e">
        <f t="shared" ref="BF537:BF547" si="745">+(BH537-BG537)/BG537</f>
        <v>#DIV/0!</v>
      </c>
      <c r="BG537" s="211"/>
      <c r="BH537" s="210"/>
      <c r="BI537" s="210"/>
      <c r="BJ537" s="43" t="e">
        <f t="shared" ref="BJ537:BJ547" si="746">+(BI537-BH537)/BI537</f>
        <v>#DIV/0!</v>
      </c>
      <c r="BK537" s="45" t="e">
        <f t="shared" ref="BK537:BK547" si="747">+(BM537-BL537)/BL537</f>
        <v>#DIV/0!</v>
      </c>
      <c r="BL537" s="213"/>
      <c r="BM537" s="214"/>
      <c r="BN537" s="215"/>
      <c r="BO537" s="49" t="e">
        <f t="shared" ref="BO537:BO547" si="748">+(BN537-BM537)/BN537</f>
        <v>#DIV/0!</v>
      </c>
    </row>
    <row r="538" spans="2:70" ht="15" outlineLevel="1" x14ac:dyDescent="0.2">
      <c r="B538" s="175" t="s">
        <v>97</v>
      </c>
      <c r="C538" s="53" t="e">
        <f t="shared" si="723"/>
        <v>#DIV/0!</v>
      </c>
      <c r="D538" s="588">
        <v>0</v>
      </c>
      <c r="E538" s="623">
        <v>0</v>
      </c>
      <c r="F538" s="588"/>
      <c r="G538" s="56" t="e">
        <f t="shared" si="724"/>
        <v>#DIV/0!</v>
      </c>
      <c r="H538" s="53" t="e">
        <f t="shared" si="725"/>
        <v>#DIV/0!</v>
      </c>
      <c r="I538" s="513"/>
      <c r="J538" s="513">
        <v>0</v>
      </c>
      <c r="K538" s="513"/>
      <c r="L538" s="56" t="e">
        <f t="shared" si="726"/>
        <v>#DIV/0!</v>
      </c>
      <c r="M538" s="53">
        <f t="shared" si="727"/>
        <v>-1</v>
      </c>
      <c r="N538" s="513">
        <v>11216.67</v>
      </c>
      <c r="O538" s="513">
        <v>0</v>
      </c>
      <c r="P538" s="513">
        <v>0</v>
      </c>
      <c r="Q538" s="56" t="e">
        <f t="shared" si="728"/>
        <v>#DIV/0!</v>
      </c>
      <c r="R538" s="53">
        <f t="shared" si="729"/>
        <v>-1</v>
      </c>
      <c r="S538" s="513">
        <v>45066.65</v>
      </c>
      <c r="T538" s="513">
        <v>0</v>
      </c>
      <c r="U538" s="514">
        <v>0</v>
      </c>
      <c r="V538" s="56" t="e">
        <f t="shared" si="730"/>
        <v>#DIV/0!</v>
      </c>
      <c r="W538" s="53">
        <f t="shared" si="731"/>
        <v>-1</v>
      </c>
      <c r="X538" s="180">
        <v>22083.34</v>
      </c>
      <c r="Y538" s="513">
        <v>0</v>
      </c>
      <c r="Z538" s="514">
        <v>30000</v>
      </c>
      <c r="AA538" s="56">
        <f t="shared" si="732"/>
        <v>1</v>
      </c>
      <c r="AB538" s="53">
        <f t="shared" si="733"/>
        <v>-1</v>
      </c>
      <c r="AC538" s="513">
        <v>86167.07</v>
      </c>
      <c r="AD538" s="513">
        <v>0</v>
      </c>
      <c r="AE538" s="514">
        <v>86650</v>
      </c>
      <c r="AF538" s="56">
        <f t="shared" si="734"/>
        <v>1</v>
      </c>
      <c r="AG538" s="53">
        <f t="shared" si="735"/>
        <v>-0.67655961863755187</v>
      </c>
      <c r="AH538" s="180">
        <v>162575</v>
      </c>
      <c r="AI538" s="513">
        <v>52583.32</v>
      </c>
      <c r="AJ538" s="514">
        <v>176384</v>
      </c>
      <c r="AK538" s="56">
        <f t="shared" si="736"/>
        <v>0.7018815765602322</v>
      </c>
      <c r="AL538" s="53">
        <f t="shared" si="737"/>
        <v>-0.12655815426581749</v>
      </c>
      <c r="AM538" s="180">
        <v>186508.33</v>
      </c>
      <c r="AN538" s="513">
        <v>162904.18</v>
      </c>
      <c r="AO538" s="514">
        <v>196310</v>
      </c>
      <c r="AP538" s="56">
        <f t="shared" si="738"/>
        <v>0.17016871275024201</v>
      </c>
      <c r="AQ538" s="53">
        <f t="shared" si="739"/>
        <v>0.29073960602875309</v>
      </c>
      <c r="AR538" s="180">
        <v>19616.66</v>
      </c>
      <c r="AS538" s="514">
        <v>25320</v>
      </c>
      <c r="AT538" s="513">
        <v>14200</v>
      </c>
      <c r="AU538" s="56">
        <f t="shared" si="740"/>
        <v>-0.78309859154929573</v>
      </c>
      <c r="AV538" s="53" t="e">
        <f t="shared" si="741"/>
        <v>#DIV/0!</v>
      </c>
      <c r="AW538" s="176">
        <v>0</v>
      </c>
      <c r="AX538" s="514"/>
      <c r="AY538" s="514"/>
      <c r="AZ538" s="56" t="e">
        <f t="shared" si="742"/>
        <v>#DIV/0!</v>
      </c>
      <c r="BA538" s="53" t="e">
        <f t="shared" si="743"/>
        <v>#DIV/0!</v>
      </c>
      <c r="BB538" s="513">
        <v>0</v>
      </c>
      <c r="BC538" s="514"/>
      <c r="BD538" s="514"/>
      <c r="BE538" s="56" t="e">
        <f t="shared" si="744"/>
        <v>#DIV/0!</v>
      </c>
      <c r="BF538" s="53" t="e">
        <f t="shared" si="745"/>
        <v>#DIV/0!</v>
      </c>
      <c r="BG538" s="513">
        <v>0</v>
      </c>
      <c r="BH538" s="514"/>
      <c r="BI538" s="514"/>
      <c r="BJ538" s="56" t="e">
        <f t="shared" si="746"/>
        <v>#DIV/0!</v>
      </c>
      <c r="BK538" s="57">
        <f t="shared" si="747"/>
        <v>-0.54840159020701085</v>
      </c>
      <c r="BL538" s="183">
        <f t="shared" ref="BL538:BL547" si="749">+D538+I538+N538+S538+X538+AC538+AH538+AM538+AR538+AW538+BB538+BG538</f>
        <v>533233.72</v>
      </c>
      <c r="BM538" s="184">
        <f t="shared" ref="BM538:BM547" si="750">+E538+J538+O538+T538+Y538+AD538+AI538+AN538+AS538+AX538+BC538+BH538</f>
        <v>240807.5</v>
      </c>
      <c r="BN538" s="185">
        <f t="shared" ref="BN538:BN547" si="751">+F538+K538+P538+U538+Z538+AE538+AJ538+AO538+AT538+AY538+BD538+BI538</f>
        <v>503544</v>
      </c>
      <c r="BO538" s="59">
        <f t="shared" si="748"/>
        <v>0.52177466120140448</v>
      </c>
    </row>
    <row r="539" spans="2:70" ht="15" outlineLevel="1" x14ac:dyDescent="0.2">
      <c r="B539" s="216" t="s">
        <v>72</v>
      </c>
      <c r="C539" s="41" t="e">
        <f t="shared" si="723"/>
        <v>#DIV/0!</v>
      </c>
      <c r="D539" s="565">
        <v>0</v>
      </c>
      <c r="E539" s="598">
        <v>0</v>
      </c>
      <c r="F539" s="565">
        <v>0</v>
      </c>
      <c r="G539" s="43" t="e">
        <f t="shared" si="724"/>
        <v>#DIV/0!</v>
      </c>
      <c r="H539" s="41" t="e">
        <f t="shared" si="725"/>
        <v>#DIV/0!</v>
      </c>
      <c r="I539" s="211">
        <v>0</v>
      </c>
      <c r="J539" s="211">
        <v>0</v>
      </c>
      <c r="K539" s="211">
        <v>0</v>
      </c>
      <c r="L539" s="43" t="e">
        <f t="shared" si="726"/>
        <v>#DIV/0!</v>
      </c>
      <c r="M539" s="41" t="e">
        <f t="shared" si="727"/>
        <v>#DIV/0!</v>
      </c>
      <c r="N539" s="211">
        <v>0</v>
      </c>
      <c r="O539" s="211">
        <v>0</v>
      </c>
      <c r="P539" s="211"/>
      <c r="Q539" s="43" t="e">
        <f t="shared" si="728"/>
        <v>#DIV/0!</v>
      </c>
      <c r="R539" s="41" t="e">
        <f t="shared" si="729"/>
        <v>#DIV/0!</v>
      </c>
      <c r="S539" s="211">
        <v>0</v>
      </c>
      <c r="T539" s="211">
        <v>0</v>
      </c>
      <c r="U539" s="210">
        <v>0</v>
      </c>
      <c r="V539" s="43" t="e">
        <f t="shared" si="730"/>
        <v>#DIV/0!</v>
      </c>
      <c r="W539" s="41" t="e">
        <f t="shared" si="731"/>
        <v>#DIV/0!</v>
      </c>
      <c r="X539" s="212">
        <v>0</v>
      </c>
      <c r="Y539" s="211">
        <v>0</v>
      </c>
      <c r="Z539" s="210">
        <v>0</v>
      </c>
      <c r="AA539" s="43" t="e">
        <f t="shared" si="732"/>
        <v>#DIV/0!</v>
      </c>
      <c r="AB539" s="41" t="e">
        <f t="shared" si="733"/>
        <v>#DIV/0!</v>
      </c>
      <c r="AC539" s="211">
        <v>0</v>
      </c>
      <c r="AD539" s="211">
        <v>0</v>
      </c>
      <c r="AE539" s="210">
        <v>0</v>
      </c>
      <c r="AF539" s="43" t="e">
        <f t="shared" si="734"/>
        <v>#DIV/0!</v>
      </c>
      <c r="AG539" s="41" t="e">
        <f t="shared" si="735"/>
        <v>#DIV/0!</v>
      </c>
      <c r="AH539" s="212">
        <v>0</v>
      </c>
      <c r="AI539" s="211">
        <v>0</v>
      </c>
      <c r="AJ539" s="210">
        <v>0</v>
      </c>
      <c r="AK539" s="43" t="e">
        <f t="shared" si="736"/>
        <v>#DIV/0!</v>
      </c>
      <c r="AL539" s="41" t="e">
        <f t="shared" si="737"/>
        <v>#DIV/0!</v>
      </c>
      <c r="AM539" s="212">
        <v>0</v>
      </c>
      <c r="AN539" s="211">
        <v>0</v>
      </c>
      <c r="AO539" s="210">
        <v>0</v>
      </c>
      <c r="AP539" s="43" t="e">
        <f t="shared" si="738"/>
        <v>#DIV/0!</v>
      </c>
      <c r="AQ539" s="41" t="e">
        <f t="shared" si="739"/>
        <v>#DIV/0!</v>
      </c>
      <c r="AR539" s="212">
        <v>0</v>
      </c>
      <c r="AS539" s="210">
        <v>0</v>
      </c>
      <c r="AT539" s="211">
        <v>0</v>
      </c>
      <c r="AU539" s="43" t="e">
        <f t="shared" si="740"/>
        <v>#DIV/0!</v>
      </c>
      <c r="AV539" s="41" t="e">
        <f t="shared" si="741"/>
        <v>#DIV/0!</v>
      </c>
      <c r="AW539" s="211">
        <v>0</v>
      </c>
      <c r="AX539" s="210">
        <v>0</v>
      </c>
      <c r="AY539" s="210">
        <v>0</v>
      </c>
      <c r="AZ539" s="43" t="e">
        <f t="shared" si="742"/>
        <v>#DIV/0!</v>
      </c>
      <c r="BA539" s="41" t="e">
        <f t="shared" si="743"/>
        <v>#DIV/0!</v>
      </c>
      <c r="BB539" s="211">
        <v>0</v>
      </c>
      <c r="BC539" s="210">
        <v>0</v>
      </c>
      <c r="BD539" s="210">
        <v>0</v>
      </c>
      <c r="BE539" s="43" t="e">
        <f t="shared" si="744"/>
        <v>#DIV/0!</v>
      </c>
      <c r="BF539" s="41" t="e">
        <f t="shared" si="745"/>
        <v>#DIV/0!</v>
      </c>
      <c r="BG539" s="211">
        <v>0</v>
      </c>
      <c r="BH539" s="210">
        <v>0</v>
      </c>
      <c r="BI539" s="210">
        <v>0</v>
      </c>
      <c r="BJ539" s="43" t="e">
        <f t="shared" si="746"/>
        <v>#DIV/0!</v>
      </c>
      <c r="BK539" s="45" t="e">
        <f t="shared" si="747"/>
        <v>#DIV/0!</v>
      </c>
      <c r="BL539" s="213">
        <f t="shared" si="749"/>
        <v>0</v>
      </c>
      <c r="BM539" s="214">
        <f t="shared" si="750"/>
        <v>0</v>
      </c>
      <c r="BN539" s="215">
        <f t="shared" si="751"/>
        <v>0</v>
      </c>
      <c r="BO539" s="49" t="e">
        <f t="shared" si="748"/>
        <v>#DIV/0!</v>
      </c>
    </row>
    <row r="540" spans="2:70" ht="15" outlineLevel="1" x14ac:dyDescent="0.2">
      <c r="B540" s="216" t="s">
        <v>73</v>
      </c>
      <c r="C540" s="41">
        <f t="shared" si="723"/>
        <v>-1</v>
      </c>
      <c r="D540" s="565">
        <v>8087.85</v>
      </c>
      <c r="E540" s="598">
        <v>0</v>
      </c>
      <c r="F540" s="565">
        <v>0</v>
      </c>
      <c r="G540" s="43" t="e">
        <f t="shared" si="724"/>
        <v>#DIV/0!</v>
      </c>
      <c r="H540" s="41" t="e">
        <f t="shared" si="725"/>
        <v>#DIV/0!</v>
      </c>
      <c r="I540" s="211"/>
      <c r="J540" s="211">
        <v>0</v>
      </c>
      <c r="K540" s="211">
        <v>0</v>
      </c>
      <c r="L540" s="43" t="e">
        <f t="shared" si="726"/>
        <v>#DIV/0!</v>
      </c>
      <c r="M540" s="41" t="e">
        <f t="shared" si="727"/>
        <v>#DIV/0!</v>
      </c>
      <c r="N540" s="211">
        <v>0</v>
      </c>
      <c r="O540" s="211">
        <v>0</v>
      </c>
      <c r="P540" s="211">
        <v>0</v>
      </c>
      <c r="Q540" s="43" t="e">
        <f t="shared" si="728"/>
        <v>#DIV/0!</v>
      </c>
      <c r="R540" s="41">
        <f t="shared" si="729"/>
        <v>-1</v>
      </c>
      <c r="S540" s="211">
        <v>6642.74</v>
      </c>
      <c r="T540" s="211">
        <v>0</v>
      </c>
      <c r="U540" s="210">
        <v>0</v>
      </c>
      <c r="V540" s="43" t="e">
        <f t="shared" si="730"/>
        <v>#DIV/0!</v>
      </c>
      <c r="W540" s="41">
        <f t="shared" si="731"/>
        <v>-1</v>
      </c>
      <c r="X540" s="212">
        <v>2394.4499999999998</v>
      </c>
      <c r="Y540" s="211">
        <v>0</v>
      </c>
      <c r="Z540" s="210">
        <v>14360</v>
      </c>
      <c r="AA540" s="43">
        <f t="shared" si="732"/>
        <v>1</v>
      </c>
      <c r="AB540" s="41">
        <f t="shared" si="733"/>
        <v>-1</v>
      </c>
      <c r="AC540" s="211">
        <v>10534.33</v>
      </c>
      <c r="AD540" s="211">
        <v>0</v>
      </c>
      <c r="AE540" s="210">
        <v>15844</v>
      </c>
      <c r="AF540" s="43">
        <f t="shared" si="734"/>
        <v>1</v>
      </c>
      <c r="AG540" s="41">
        <f t="shared" si="735"/>
        <v>0.30272472808870665</v>
      </c>
      <c r="AH540" s="212">
        <v>14158.11</v>
      </c>
      <c r="AI540" s="211">
        <v>18444.12</v>
      </c>
      <c r="AJ540" s="210">
        <v>23766</v>
      </c>
      <c r="AK540" s="43">
        <f t="shared" si="736"/>
        <v>0.22392830093410759</v>
      </c>
      <c r="AL540" s="41">
        <f t="shared" si="737"/>
        <v>0.10767715860851843</v>
      </c>
      <c r="AM540" s="212">
        <v>18675.919999999998</v>
      </c>
      <c r="AN540" s="211">
        <v>20686.89</v>
      </c>
      <c r="AO540" s="210">
        <v>23766</v>
      </c>
      <c r="AP540" s="43">
        <f t="shared" si="738"/>
        <v>0.12955945468316085</v>
      </c>
      <c r="AQ540" s="41">
        <f t="shared" si="739"/>
        <v>-1</v>
      </c>
      <c r="AR540" s="212">
        <v>2704.33</v>
      </c>
      <c r="AS540" s="210">
        <v>0</v>
      </c>
      <c r="AT540" s="211">
        <v>0</v>
      </c>
      <c r="AU540" s="43" t="e">
        <f t="shared" si="740"/>
        <v>#DIV/0!</v>
      </c>
      <c r="AV540" s="41">
        <f t="shared" si="741"/>
        <v>-1</v>
      </c>
      <c r="AW540" s="210">
        <v>16.579999999999899</v>
      </c>
      <c r="AX540" s="210">
        <v>0</v>
      </c>
      <c r="AY540" s="210">
        <v>0</v>
      </c>
      <c r="AZ540" s="43" t="e">
        <f t="shared" si="742"/>
        <v>#DIV/0!</v>
      </c>
      <c r="BA540" s="41" t="e">
        <f t="shared" si="743"/>
        <v>#DIV/0!</v>
      </c>
      <c r="BB540" s="211">
        <v>0</v>
      </c>
      <c r="BC540" s="210">
        <v>0</v>
      </c>
      <c r="BD540" s="210">
        <v>0</v>
      </c>
      <c r="BE540" s="43" t="e">
        <f t="shared" si="744"/>
        <v>#DIV/0!</v>
      </c>
      <c r="BF540" s="41" t="e">
        <f t="shared" si="745"/>
        <v>#DIV/0!</v>
      </c>
      <c r="BG540" s="211">
        <v>0</v>
      </c>
      <c r="BH540" s="210">
        <v>0</v>
      </c>
      <c r="BI540" s="210">
        <v>0</v>
      </c>
      <c r="BJ540" s="43" t="e">
        <f t="shared" si="746"/>
        <v>#DIV/0!</v>
      </c>
      <c r="BK540" s="45">
        <f t="shared" si="747"/>
        <v>-0.38097861069748301</v>
      </c>
      <c r="BL540" s="213">
        <f t="shared" si="749"/>
        <v>63214.310000000005</v>
      </c>
      <c r="BM540" s="214">
        <f t="shared" si="750"/>
        <v>39131.009999999995</v>
      </c>
      <c r="BN540" s="215">
        <f t="shared" si="751"/>
        <v>77736</v>
      </c>
      <c r="BO540" s="49">
        <f t="shared" si="748"/>
        <v>0.49661662550169811</v>
      </c>
    </row>
    <row r="541" spans="2:70" ht="15" outlineLevel="1" x14ac:dyDescent="0.2">
      <c r="B541" s="216" t="s">
        <v>76</v>
      </c>
      <c r="C541" s="41">
        <f t="shared" si="723"/>
        <v>-1</v>
      </c>
      <c r="D541" s="696">
        <f>+SUM(D542:D546)</f>
        <v>450</v>
      </c>
      <c r="E541" s="598">
        <f>+SUM(E542:E546)</f>
        <v>0</v>
      </c>
      <c r="F541" s="565">
        <f>++SUM(F542:F546)</f>
        <v>450</v>
      </c>
      <c r="G541" s="43">
        <f t="shared" si="724"/>
        <v>1</v>
      </c>
      <c r="H541" s="41" t="e">
        <f t="shared" si="725"/>
        <v>#DIV/0!</v>
      </c>
      <c r="I541" s="211">
        <f>+SUM(I542:I546)</f>
        <v>0</v>
      </c>
      <c r="J541" s="211">
        <f>+SUM(J542:J546)</f>
        <v>0</v>
      </c>
      <c r="K541" s="211">
        <f>+SUM(K542:K546)</f>
        <v>0</v>
      </c>
      <c r="L541" s="43" t="e">
        <f t="shared" si="726"/>
        <v>#DIV/0!</v>
      </c>
      <c r="M541" s="41" t="e">
        <f t="shared" si="727"/>
        <v>#DIV/0!</v>
      </c>
      <c r="N541" s="211">
        <f>+SUM(N542:N546)</f>
        <v>0</v>
      </c>
      <c r="O541" s="211">
        <f>+SUM(O542:O546)</f>
        <v>0</v>
      </c>
      <c r="P541" s="211">
        <f>+SUM(P542:P546)</f>
        <v>310</v>
      </c>
      <c r="Q541" s="43">
        <f t="shared" si="728"/>
        <v>1</v>
      </c>
      <c r="R541" s="41" t="e">
        <f t="shared" si="729"/>
        <v>#DIV/0!</v>
      </c>
      <c r="S541" s="211">
        <f>+SUM(S542:S546)</f>
        <v>0</v>
      </c>
      <c r="T541" s="211">
        <f>+SUM(T542:T546)</f>
        <v>0</v>
      </c>
      <c r="U541" s="210">
        <f>+SUM(U542:U546)</f>
        <v>0</v>
      </c>
      <c r="V541" s="43" t="e">
        <f t="shared" si="730"/>
        <v>#DIV/0!</v>
      </c>
      <c r="W541" s="41" t="e">
        <f t="shared" si="731"/>
        <v>#DIV/0!</v>
      </c>
      <c r="X541" s="212">
        <f>+SUM(X542:X546)</f>
        <v>0</v>
      </c>
      <c r="Y541" s="211">
        <f>+SUM(Y542:Y546)</f>
        <v>0</v>
      </c>
      <c r="Z541" s="210">
        <f>+SUM(Z542:Z546)</f>
        <v>0</v>
      </c>
      <c r="AA541" s="43" t="e">
        <f t="shared" si="732"/>
        <v>#DIV/0!</v>
      </c>
      <c r="AB541" s="41" t="e">
        <f t="shared" si="733"/>
        <v>#DIV/0!</v>
      </c>
      <c r="AC541" s="211">
        <f>+SUM(AC542:AC546)</f>
        <v>0</v>
      </c>
      <c r="AD541" s="211">
        <f>+SUM(AD542:AD546)</f>
        <v>0</v>
      </c>
      <c r="AE541" s="210">
        <f>+SUM(AE542:AE546)</f>
        <v>0</v>
      </c>
      <c r="AF541" s="43" t="e">
        <f t="shared" si="734"/>
        <v>#DIV/0!</v>
      </c>
      <c r="AG541" s="41" t="e">
        <f t="shared" si="735"/>
        <v>#DIV/0!</v>
      </c>
      <c r="AH541" s="212">
        <f>+SUM(AH542:AH546)</f>
        <v>0</v>
      </c>
      <c r="AI541" s="211">
        <f>+SUM(AI542:AI546)</f>
        <v>0</v>
      </c>
      <c r="AJ541" s="210">
        <f>+SUM(AJ542:AJ546)</f>
        <v>0</v>
      </c>
      <c r="AK541" s="43" t="e">
        <f t="shared" si="736"/>
        <v>#DIV/0!</v>
      </c>
      <c r="AL541" s="41" t="e">
        <f t="shared" si="737"/>
        <v>#DIV/0!</v>
      </c>
      <c r="AM541" s="212">
        <f>+SUM(AM542:AM546)</f>
        <v>0</v>
      </c>
      <c r="AN541" s="211">
        <f>+SUM(AN542:AN546)</f>
        <v>0</v>
      </c>
      <c r="AO541" s="210">
        <f>+SUM(AO542:AO546)</f>
        <v>0</v>
      </c>
      <c r="AP541" s="43" t="e">
        <f t="shared" si="738"/>
        <v>#DIV/0!</v>
      </c>
      <c r="AQ541" s="41" t="e">
        <f t="shared" si="739"/>
        <v>#DIV/0!</v>
      </c>
      <c r="AR541" s="212">
        <f>+SUM(AR542:AR546)</f>
        <v>0</v>
      </c>
      <c r="AS541" s="210">
        <f>+SUM(AS542:AS546)</f>
        <v>0</v>
      </c>
      <c r="AT541" s="211">
        <f>+SUM(AT542:AT546)</f>
        <v>0</v>
      </c>
      <c r="AU541" s="43" t="e">
        <f t="shared" si="740"/>
        <v>#DIV/0!</v>
      </c>
      <c r="AV541" s="41" t="e">
        <f t="shared" si="741"/>
        <v>#DIV/0!</v>
      </c>
      <c r="AW541" s="210">
        <f>+SUM(AW542:AW546)</f>
        <v>0</v>
      </c>
      <c r="AX541" s="210">
        <f>+SUM(AX542:AX546)</f>
        <v>0</v>
      </c>
      <c r="AY541" s="210">
        <f>+SUM(AY542:AY546)</f>
        <v>0</v>
      </c>
      <c r="AZ541" s="43" t="e">
        <f t="shared" si="742"/>
        <v>#DIV/0!</v>
      </c>
      <c r="BA541" s="41" t="e">
        <f t="shared" si="743"/>
        <v>#DIV/0!</v>
      </c>
      <c r="BB541" s="211">
        <f>+SUM(BB542:BB546)</f>
        <v>0</v>
      </c>
      <c r="BC541" s="210">
        <f>+SUM(BC542:BC546)</f>
        <v>0</v>
      </c>
      <c r="BD541" s="210">
        <f>+SUM(BD542:BD546)</f>
        <v>0</v>
      </c>
      <c r="BE541" s="43" t="e">
        <f t="shared" si="744"/>
        <v>#DIV/0!</v>
      </c>
      <c r="BF541" s="41" t="e">
        <f t="shared" si="745"/>
        <v>#DIV/0!</v>
      </c>
      <c r="BG541" s="211">
        <f>+SUM(BG542:BG546)</f>
        <v>0</v>
      </c>
      <c r="BH541" s="210">
        <f>+SUM(BH542:BH546)</f>
        <v>0</v>
      </c>
      <c r="BI541" s="210">
        <f>+SUM(BI542:BI546)</f>
        <v>0</v>
      </c>
      <c r="BJ541" s="43" t="e">
        <f t="shared" si="746"/>
        <v>#DIV/0!</v>
      </c>
      <c r="BK541" s="45">
        <f t="shared" si="747"/>
        <v>-1</v>
      </c>
      <c r="BL541" s="213">
        <f t="shared" si="749"/>
        <v>450</v>
      </c>
      <c r="BM541" s="214">
        <f t="shared" si="750"/>
        <v>0</v>
      </c>
      <c r="BN541" s="215">
        <f t="shared" si="751"/>
        <v>760</v>
      </c>
      <c r="BO541" s="49">
        <f t="shared" si="748"/>
        <v>1</v>
      </c>
    </row>
    <row r="542" spans="2:70" s="262" customFormat="1" ht="15" outlineLevel="2" x14ac:dyDescent="0.2">
      <c r="B542" s="152" t="s">
        <v>150</v>
      </c>
      <c r="C542" s="41">
        <f t="shared" si="723"/>
        <v>-1</v>
      </c>
      <c r="D542" s="589">
        <v>150</v>
      </c>
      <c r="E542" s="624">
        <v>0</v>
      </c>
      <c r="F542" s="589">
        <v>150</v>
      </c>
      <c r="G542" s="43">
        <f t="shared" si="724"/>
        <v>1</v>
      </c>
      <c r="H542" s="41" t="e">
        <f t="shared" si="725"/>
        <v>#DIV/0!</v>
      </c>
      <c r="I542" s="515"/>
      <c r="J542" s="515">
        <v>0</v>
      </c>
      <c r="K542" s="515">
        <v>0</v>
      </c>
      <c r="L542" s="43" t="e">
        <f t="shared" si="726"/>
        <v>#DIV/0!</v>
      </c>
      <c r="M542" s="41" t="e">
        <f t="shared" si="727"/>
        <v>#DIV/0!</v>
      </c>
      <c r="N542" s="515"/>
      <c r="O542" s="515">
        <v>0</v>
      </c>
      <c r="P542" s="515">
        <v>150</v>
      </c>
      <c r="Q542" s="43">
        <f t="shared" si="728"/>
        <v>1</v>
      </c>
      <c r="R542" s="41" t="e">
        <f t="shared" si="729"/>
        <v>#DIV/0!</v>
      </c>
      <c r="S542" s="515"/>
      <c r="T542" s="515">
        <v>0</v>
      </c>
      <c r="U542" s="516">
        <v>0</v>
      </c>
      <c r="V542" s="43" t="e">
        <f t="shared" si="730"/>
        <v>#DIV/0!</v>
      </c>
      <c r="W542" s="41" t="e">
        <f t="shared" si="731"/>
        <v>#DIV/0!</v>
      </c>
      <c r="X542" s="517"/>
      <c r="Y542" s="515">
        <v>0</v>
      </c>
      <c r="Z542" s="516">
        <v>0</v>
      </c>
      <c r="AA542" s="43" t="e">
        <f t="shared" si="732"/>
        <v>#DIV/0!</v>
      </c>
      <c r="AB542" s="41" t="e">
        <f t="shared" si="733"/>
        <v>#DIV/0!</v>
      </c>
      <c r="AC542" s="515"/>
      <c r="AD542" s="515">
        <v>0</v>
      </c>
      <c r="AE542" s="516">
        <v>0</v>
      </c>
      <c r="AF542" s="43" t="e">
        <f t="shared" si="734"/>
        <v>#DIV/0!</v>
      </c>
      <c r="AG542" s="41" t="e">
        <f t="shared" si="735"/>
        <v>#DIV/0!</v>
      </c>
      <c r="AH542" s="517">
        <v>0</v>
      </c>
      <c r="AI542" s="515">
        <v>0</v>
      </c>
      <c r="AJ542" s="516"/>
      <c r="AK542" s="43" t="e">
        <f t="shared" si="736"/>
        <v>#DIV/0!</v>
      </c>
      <c r="AL542" s="41" t="e">
        <f t="shared" si="737"/>
        <v>#DIV/0!</v>
      </c>
      <c r="AM542" s="517">
        <v>0</v>
      </c>
      <c r="AN542" s="515">
        <v>0</v>
      </c>
      <c r="AO542" s="516"/>
      <c r="AP542" s="43" t="e">
        <f t="shared" si="738"/>
        <v>#DIV/0!</v>
      </c>
      <c r="AQ542" s="41" t="e">
        <f t="shared" si="739"/>
        <v>#DIV/0!</v>
      </c>
      <c r="AR542" s="517">
        <v>0</v>
      </c>
      <c r="AS542" s="516"/>
      <c r="AT542" s="515"/>
      <c r="AU542" s="43" t="e">
        <f t="shared" si="740"/>
        <v>#DIV/0!</v>
      </c>
      <c r="AV542" s="41" t="e">
        <f t="shared" si="741"/>
        <v>#DIV/0!</v>
      </c>
      <c r="AW542" s="522">
        <v>0</v>
      </c>
      <c r="AX542" s="516"/>
      <c r="AY542" s="516"/>
      <c r="AZ542" s="43" t="e">
        <f t="shared" si="742"/>
        <v>#DIV/0!</v>
      </c>
      <c r="BA542" s="41" t="e">
        <f t="shared" si="743"/>
        <v>#DIV/0!</v>
      </c>
      <c r="BB542" s="515">
        <v>0</v>
      </c>
      <c r="BC542" s="516"/>
      <c r="BD542" s="516"/>
      <c r="BE542" s="43" t="e">
        <f t="shared" si="744"/>
        <v>#DIV/0!</v>
      </c>
      <c r="BF542" s="41" t="e">
        <f t="shared" si="745"/>
        <v>#DIV/0!</v>
      </c>
      <c r="BG542" s="515">
        <v>0</v>
      </c>
      <c r="BH542" s="516"/>
      <c r="BI542" s="516"/>
      <c r="BJ542" s="43" t="e">
        <f t="shared" si="746"/>
        <v>#DIV/0!</v>
      </c>
      <c r="BK542" s="45">
        <f t="shared" si="747"/>
        <v>-1</v>
      </c>
      <c r="BL542" s="364">
        <f t="shared" si="749"/>
        <v>150</v>
      </c>
      <c r="BM542" s="365">
        <f t="shared" si="750"/>
        <v>0</v>
      </c>
      <c r="BN542" s="366">
        <f t="shared" si="751"/>
        <v>300</v>
      </c>
      <c r="BO542" s="49">
        <f t="shared" si="748"/>
        <v>1</v>
      </c>
    </row>
    <row r="543" spans="2:70" s="262" customFormat="1" ht="15" outlineLevel="2" x14ac:dyDescent="0.2">
      <c r="B543" s="152" t="s">
        <v>157</v>
      </c>
      <c r="C543" s="41">
        <f t="shared" si="723"/>
        <v>-1</v>
      </c>
      <c r="D543" s="589">
        <v>300</v>
      </c>
      <c r="E543" s="624">
        <v>0</v>
      </c>
      <c r="F543" s="589">
        <v>300</v>
      </c>
      <c r="G543" s="43">
        <f t="shared" si="724"/>
        <v>1</v>
      </c>
      <c r="H543" s="41" t="e">
        <f t="shared" si="725"/>
        <v>#DIV/0!</v>
      </c>
      <c r="I543" s="515"/>
      <c r="J543" s="515">
        <v>0</v>
      </c>
      <c r="K543" s="515">
        <v>0</v>
      </c>
      <c r="L543" s="43" t="e">
        <f t="shared" si="726"/>
        <v>#DIV/0!</v>
      </c>
      <c r="M543" s="41" t="e">
        <f t="shared" si="727"/>
        <v>#DIV/0!</v>
      </c>
      <c r="N543" s="515"/>
      <c r="O543" s="515">
        <v>0</v>
      </c>
      <c r="P543" s="515">
        <v>160</v>
      </c>
      <c r="Q543" s="43">
        <f t="shared" si="728"/>
        <v>1</v>
      </c>
      <c r="R543" s="41" t="e">
        <f t="shared" si="729"/>
        <v>#DIV/0!</v>
      </c>
      <c r="S543" s="515"/>
      <c r="T543" s="515">
        <v>0</v>
      </c>
      <c r="U543" s="516">
        <v>0</v>
      </c>
      <c r="V543" s="43" t="e">
        <f t="shared" si="730"/>
        <v>#DIV/0!</v>
      </c>
      <c r="W543" s="41" t="e">
        <f t="shared" si="731"/>
        <v>#DIV/0!</v>
      </c>
      <c r="X543" s="517"/>
      <c r="Y543" s="515">
        <v>0</v>
      </c>
      <c r="Z543" s="516">
        <v>0</v>
      </c>
      <c r="AA543" s="43" t="e">
        <f t="shared" si="732"/>
        <v>#DIV/0!</v>
      </c>
      <c r="AB543" s="41" t="e">
        <f t="shared" si="733"/>
        <v>#DIV/0!</v>
      </c>
      <c r="AC543" s="515"/>
      <c r="AD543" s="515">
        <v>0</v>
      </c>
      <c r="AE543" s="516">
        <v>0</v>
      </c>
      <c r="AF543" s="43" t="e">
        <f t="shared" si="734"/>
        <v>#DIV/0!</v>
      </c>
      <c r="AG543" s="41" t="e">
        <f t="shared" si="735"/>
        <v>#DIV/0!</v>
      </c>
      <c r="AH543" s="517">
        <v>0</v>
      </c>
      <c r="AI543" s="515">
        <v>0</v>
      </c>
      <c r="AJ543" s="516"/>
      <c r="AK543" s="43" t="e">
        <f t="shared" si="736"/>
        <v>#DIV/0!</v>
      </c>
      <c r="AL543" s="41" t="e">
        <f t="shared" si="737"/>
        <v>#DIV/0!</v>
      </c>
      <c r="AM543" s="517">
        <v>0</v>
      </c>
      <c r="AN543" s="515">
        <v>0</v>
      </c>
      <c r="AO543" s="516"/>
      <c r="AP543" s="43" t="e">
        <f t="shared" si="738"/>
        <v>#DIV/0!</v>
      </c>
      <c r="AQ543" s="41" t="e">
        <f t="shared" si="739"/>
        <v>#DIV/0!</v>
      </c>
      <c r="AR543" s="517">
        <v>0</v>
      </c>
      <c r="AS543" s="516"/>
      <c r="AT543" s="515"/>
      <c r="AU543" s="43" t="e">
        <f t="shared" si="740"/>
        <v>#DIV/0!</v>
      </c>
      <c r="AV543" s="41" t="e">
        <f t="shared" si="741"/>
        <v>#DIV/0!</v>
      </c>
      <c r="AW543" s="522">
        <v>0</v>
      </c>
      <c r="AX543" s="516"/>
      <c r="AY543" s="516"/>
      <c r="AZ543" s="43" t="e">
        <f t="shared" si="742"/>
        <v>#DIV/0!</v>
      </c>
      <c r="BA543" s="41" t="e">
        <f t="shared" si="743"/>
        <v>#DIV/0!</v>
      </c>
      <c r="BB543" s="515">
        <v>0</v>
      </c>
      <c r="BC543" s="516"/>
      <c r="BD543" s="516"/>
      <c r="BE543" s="43" t="e">
        <f t="shared" si="744"/>
        <v>#DIV/0!</v>
      </c>
      <c r="BF543" s="41" t="e">
        <f t="shared" si="745"/>
        <v>#DIV/0!</v>
      </c>
      <c r="BG543" s="515">
        <v>0</v>
      </c>
      <c r="BH543" s="516"/>
      <c r="BI543" s="516"/>
      <c r="BJ543" s="43" t="e">
        <f t="shared" si="746"/>
        <v>#DIV/0!</v>
      </c>
      <c r="BK543" s="45">
        <f t="shared" si="747"/>
        <v>-1</v>
      </c>
      <c r="BL543" s="364">
        <f t="shared" si="749"/>
        <v>300</v>
      </c>
      <c r="BM543" s="365">
        <f t="shared" si="750"/>
        <v>0</v>
      </c>
      <c r="BN543" s="366">
        <f t="shared" si="751"/>
        <v>460</v>
      </c>
      <c r="BO543" s="49">
        <f t="shared" si="748"/>
        <v>1</v>
      </c>
    </row>
    <row r="544" spans="2:70" s="217" customFormat="1" ht="15" outlineLevel="2" x14ac:dyDescent="0.2">
      <c r="B544" s="152" t="s">
        <v>151</v>
      </c>
      <c r="C544" s="41" t="e">
        <f t="shared" si="723"/>
        <v>#DIV/0!</v>
      </c>
      <c r="D544" s="578"/>
      <c r="E544" s="612">
        <v>0</v>
      </c>
      <c r="F544" s="578"/>
      <c r="G544" s="43" t="e">
        <f t="shared" si="724"/>
        <v>#DIV/0!</v>
      </c>
      <c r="H544" s="41" t="e">
        <f t="shared" si="725"/>
        <v>#DIV/0!</v>
      </c>
      <c r="I544" s="500"/>
      <c r="J544" s="500">
        <v>0</v>
      </c>
      <c r="K544" s="500"/>
      <c r="L544" s="43" t="e">
        <f t="shared" si="726"/>
        <v>#DIV/0!</v>
      </c>
      <c r="M544" s="41" t="e">
        <f t="shared" si="727"/>
        <v>#DIV/0!</v>
      </c>
      <c r="N544" s="500"/>
      <c r="O544" s="500">
        <v>0</v>
      </c>
      <c r="P544" s="500"/>
      <c r="Q544" s="43" t="e">
        <f t="shared" si="728"/>
        <v>#DIV/0!</v>
      </c>
      <c r="R544" s="41" t="e">
        <f t="shared" si="729"/>
        <v>#DIV/0!</v>
      </c>
      <c r="S544" s="500"/>
      <c r="T544" s="500">
        <v>0</v>
      </c>
      <c r="U544" s="499"/>
      <c r="V544" s="43" t="e">
        <f t="shared" si="730"/>
        <v>#DIV/0!</v>
      </c>
      <c r="W544" s="41" t="e">
        <f t="shared" si="731"/>
        <v>#DIV/0!</v>
      </c>
      <c r="X544" s="245"/>
      <c r="Y544" s="500">
        <v>0</v>
      </c>
      <c r="Z544" s="499"/>
      <c r="AA544" s="43" t="e">
        <f t="shared" si="732"/>
        <v>#DIV/0!</v>
      </c>
      <c r="AB544" s="41" t="e">
        <f t="shared" si="733"/>
        <v>#DIV/0!</v>
      </c>
      <c r="AC544" s="500"/>
      <c r="AD544" s="500">
        <v>0</v>
      </c>
      <c r="AE544" s="499"/>
      <c r="AF544" s="43" t="e">
        <f t="shared" si="734"/>
        <v>#DIV/0!</v>
      </c>
      <c r="AG544" s="41" t="e">
        <f t="shared" si="735"/>
        <v>#DIV/0!</v>
      </c>
      <c r="AH544" s="245">
        <v>0</v>
      </c>
      <c r="AI544" s="500">
        <v>0</v>
      </c>
      <c r="AJ544" s="499"/>
      <c r="AK544" s="43" t="e">
        <f t="shared" si="736"/>
        <v>#DIV/0!</v>
      </c>
      <c r="AL544" s="41" t="e">
        <f t="shared" si="737"/>
        <v>#DIV/0!</v>
      </c>
      <c r="AM544" s="245">
        <v>0</v>
      </c>
      <c r="AN544" s="500">
        <v>0</v>
      </c>
      <c r="AO544" s="499"/>
      <c r="AP544" s="43" t="e">
        <f t="shared" si="738"/>
        <v>#DIV/0!</v>
      </c>
      <c r="AQ544" s="41" t="e">
        <f t="shared" si="739"/>
        <v>#DIV/0!</v>
      </c>
      <c r="AR544" s="245">
        <v>0</v>
      </c>
      <c r="AS544" s="499"/>
      <c r="AT544" s="500"/>
      <c r="AU544" s="43" t="e">
        <f t="shared" si="740"/>
        <v>#DIV/0!</v>
      </c>
      <c r="AV544" s="41" t="e">
        <f t="shared" si="741"/>
        <v>#DIV/0!</v>
      </c>
      <c r="AW544" s="244">
        <v>0</v>
      </c>
      <c r="AX544" s="499"/>
      <c r="AY544" s="499"/>
      <c r="AZ544" s="43" t="e">
        <f t="shared" si="742"/>
        <v>#DIV/0!</v>
      </c>
      <c r="BA544" s="41" t="e">
        <f t="shared" si="743"/>
        <v>#DIV/0!</v>
      </c>
      <c r="BB544" s="500">
        <v>0</v>
      </c>
      <c r="BC544" s="499"/>
      <c r="BD544" s="499"/>
      <c r="BE544" s="43" t="e">
        <f t="shared" si="744"/>
        <v>#DIV/0!</v>
      </c>
      <c r="BF544" s="41" t="e">
        <f t="shared" si="745"/>
        <v>#DIV/0!</v>
      </c>
      <c r="BG544" s="500">
        <v>0</v>
      </c>
      <c r="BH544" s="499"/>
      <c r="BI544" s="499"/>
      <c r="BJ544" s="43" t="e">
        <f t="shared" si="746"/>
        <v>#DIV/0!</v>
      </c>
      <c r="BK544" s="45" t="e">
        <f t="shared" si="747"/>
        <v>#DIV/0!</v>
      </c>
      <c r="BL544" s="247">
        <f t="shared" si="749"/>
        <v>0</v>
      </c>
      <c r="BM544" s="248">
        <f t="shared" si="750"/>
        <v>0</v>
      </c>
      <c r="BN544" s="249">
        <f t="shared" si="751"/>
        <v>0</v>
      </c>
      <c r="BO544" s="49" t="e">
        <f t="shared" si="748"/>
        <v>#DIV/0!</v>
      </c>
    </row>
    <row r="545" spans="2:70" s="217" customFormat="1" ht="15" outlineLevel="2" x14ac:dyDescent="0.2">
      <c r="B545" s="519" t="s">
        <v>153</v>
      </c>
      <c r="C545" s="41" t="e">
        <f t="shared" si="723"/>
        <v>#DIV/0!</v>
      </c>
      <c r="D545" s="578"/>
      <c r="E545" s="612"/>
      <c r="F545" s="578"/>
      <c r="G545" s="43" t="e">
        <f t="shared" si="724"/>
        <v>#DIV/0!</v>
      </c>
      <c r="H545" s="41" t="e">
        <f t="shared" si="725"/>
        <v>#DIV/0!</v>
      </c>
      <c r="I545" s="500"/>
      <c r="J545" s="500"/>
      <c r="K545" s="500"/>
      <c r="L545" s="43" t="e">
        <f t="shared" si="726"/>
        <v>#DIV/0!</v>
      </c>
      <c r="M545" s="41" t="e">
        <f t="shared" si="727"/>
        <v>#DIV/0!</v>
      </c>
      <c r="N545" s="500"/>
      <c r="O545" s="500"/>
      <c r="P545" s="500"/>
      <c r="Q545" s="43" t="e">
        <f t="shared" si="728"/>
        <v>#DIV/0!</v>
      </c>
      <c r="R545" s="41" t="e">
        <f t="shared" si="729"/>
        <v>#DIV/0!</v>
      </c>
      <c r="S545" s="500"/>
      <c r="T545" s="500"/>
      <c r="U545" s="499"/>
      <c r="V545" s="43" t="e">
        <f t="shared" si="730"/>
        <v>#DIV/0!</v>
      </c>
      <c r="W545" s="41" t="e">
        <f t="shared" si="731"/>
        <v>#DIV/0!</v>
      </c>
      <c r="X545" s="245"/>
      <c r="Y545" s="500"/>
      <c r="Z545" s="499"/>
      <c r="AA545" s="43" t="e">
        <f t="shared" si="732"/>
        <v>#DIV/0!</v>
      </c>
      <c r="AB545" s="41" t="e">
        <f t="shared" si="733"/>
        <v>#DIV/0!</v>
      </c>
      <c r="AC545" s="500"/>
      <c r="AD545" s="500"/>
      <c r="AE545" s="499"/>
      <c r="AF545" s="43" t="e">
        <f t="shared" si="734"/>
        <v>#DIV/0!</v>
      </c>
      <c r="AG545" s="41" t="e">
        <f t="shared" si="735"/>
        <v>#DIV/0!</v>
      </c>
      <c r="AH545" s="245"/>
      <c r="AI545" s="500"/>
      <c r="AJ545" s="499"/>
      <c r="AK545" s="43" t="e">
        <f t="shared" si="736"/>
        <v>#DIV/0!</v>
      </c>
      <c r="AL545" s="41" t="e">
        <f t="shared" si="737"/>
        <v>#DIV/0!</v>
      </c>
      <c r="AM545" s="245"/>
      <c r="AN545" s="500"/>
      <c r="AO545" s="499"/>
      <c r="AP545" s="43" t="e">
        <f t="shared" si="738"/>
        <v>#DIV/0!</v>
      </c>
      <c r="AQ545" s="41" t="e">
        <f t="shared" si="739"/>
        <v>#DIV/0!</v>
      </c>
      <c r="AR545" s="245"/>
      <c r="AS545" s="499"/>
      <c r="AT545" s="500"/>
      <c r="AU545" s="43" t="e">
        <f t="shared" si="740"/>
        <v>#DIV/0!</v>
      </c>
      <c r="AV545" s="41" t="e">
        <f t="shared" si="741"/>
        <v>#DIV/0!</v>
      </c>
      <c r="AW545" s="244"/>
      <c r="AX545" s="499"/>
      <c r="AY545" s="499"/>
      <c r="AZ545" s="43" t="e">
        <f t="shared" si="742"/>
        <v>#DIV/0!</v>
      </c>
      <c r="BA545" s="41" t="e">
        <f t="shared" si="743"/>
        <v>#DIV/0!</v>
      </c>
      <c r="BB545" s="500"/>
      <c r="BC545" s="499"/>
      <c r="BD545" s="499"/>
      <c r="BE545" s="43" t="e">
        <f t="shared" si="744"/>
        <v>#DIV/0!</v>
      </c>
      <c r="BF545" s="41" t="e">
        <f t="shared" si="745"/>
        <v>#DIV/0!</v>
      </c>
      <c r="BG545" s="500"/>
      <c r="BH545" s="499"/>
      <c r="BI545" s="499"/>
      <c r="BJ545" s="43" t="e">
        <f t="shared" si="746"/>
        <v>#DIV/0!</v>
      </c>
      <c r="BK545" s="45" t="e">
        <f t="shared" si="747"/>
        <v>#DIV/0!</v>
      </c>
      <c r="BL545" s="247">
        <f t="shared" si="749"/>
        <v>0</v>
      </c>
      <c r="BM545" s="248">
        <f t="shared" si="750"/>
        <v>0</v>
      </c>
      <c r="BN545" s="249">
        <f t="shared" si="751"/>
        <v>0</v>
      </c>
      <c r="BO545" s="49" t="e">
        <f t="shared" si="748"/>
        <v>#DIV/0!</v>
      </c>
    </row>
    <row r="546" spans="2:70" s="217" customFormat="1" ht="15" outlineLevel="2" x14ac:dyDescent="0.2">
      <c r="B546" s="519" t="s">
        <v>153</v>
      </c>
      <c r="C546" s="41" t="e">
        <f t="shared" si="723"/>
        <v>#DIV/0!</v>
      </c>
      <c r="D546" s="578"/>
      <c r="E546" s="612"/>
      <c r="F546" s="578"/>
      <c r="G546" s="43" t="e">
        <f t="shared" si="724"/>
        <v>#DIV/0!</v>
      </c>
      <c r="H546" s="41" t="e">
        <f t="shared" si="725"/>
        <v>#DIV/0!</v>
      </c>
      <c r="I546" s="500"/>
      <c r="J546" s="500"/>
      <c r="K546" s="500"/>
      <c r="L546" s="43" t="e">
        <f t="shared" si="726"/>
        <v>#DIV/0!</v>
      </c>
      <c r="M546" s="41" t="e">
        <f t="shared" si="727"/>
        <v>#DIV/0!</v>
      </c>
      <c r="N546" s="500"/>
      <c r="O546" s="500"/>
      <c r="P546" s="500"/>
      <c r="Q546" s="43" t="e">
        <f t="shared" si="728"/>
        <v>#DIV/0!</v>
      </c>
      <c r="R546" s="41" t="e">
        <f t="shared" si="729"/>
        <v>#DIV/0!</v>
      </c>
      <c r="S546" s="500"/>
      <c r="T546" s="500"/>
      <c r="U546" s="499"/>
      <c r="V546" s="43" t="e">
        <f t="shared" si="730"/>
        <v>#DIV/0!</v>
      </c>
      <c r="W546" s="41" t="e">
        <f t="shared" si="731"/>
        <v>#DIV/0!</v>
      </c>
      <c r="X546" s="245"/>
      <c r="Y546" s="500"/>
      <c r="Z546" s="499"/>
      <c r="AA546" s="43" t="e">
        <f t="shared" si="732"/>
        <v>#DIV/0!</v>
      </c>
      <c r="AB546" s="41" t="e">
        <f t="shared" si="733"/>
        <v>#DIV/0!</v>
      </c>
      <c r="AC546" s="500"/>
      <c r="AD546" s="500"/>
      <c r="AE546" s="499"/>
      <c r="AF546" s="43" t="e">
        <f t="shared" si="734"/>
        <v>#DIV/0!</v>
      </c>
      <c r="AG546" s="41" t="e">
        <f t="shared" si="735"/>
        <v>#DIV/0!</v>
      </c>
      <c r="AH546" s="245"/>
      <c r="AI546" s="500"/>
      <c r="AJ546" s="499"/>
      <c r="AK546" s="43" t="e">
        <f t="shared" si="736"/>
        <v>#DIV/0!</v>
      </c>
      <c r="AL546" s="41" t="e">
        <f t="shared" si="737"/>
        <v>#DIV/0!</v>
      </c>
      <c r="AM546" s="245"/>
      <c r="AN546" s="500"/>
      <c r="AO546" s="499"/>
      <c r="AP546" s="43" t="e">
        <f t="shared" si="738"/>
        <v>#DIV/0!</v>
      </c>
      <c r="AQ546" s="41" t="e">
        <f t="shared" si="739"/>
        <v>#DIV/0!</v>
      </c>
      <c r="AR546" s="245"/>
      <c r="AS546" s="499"/>
      <c r="AT546" s="500"/>
      <c r="AU546" s="43" t="e">
        <f t="shared" si="740"/>
        <v>#DIV/0!</v>
      </c>
      <c r="AV546" s="41" t="e">
        <f t="shared" si="741"/>
        <v>#DIV/0!</v>
      </c>
      <c r="AW546" s="244"/>
      <c r="AX546" s="499"/>
      <c r="AY546" s="499"/>
      <c r="AZ546" s="43" t="e">
        <f t="shared" si="742"/>
        <v>#DIV/0!</v>
      </c>
      <c r="BA546" s="41" t="e">
        <f t="shared" si="743"/>
        <v>#DIV/0!</v>
      </c>
      <c r="BB546" s="500"/>
      <c r="BC546" s="499"/>
      <c r="BD546" s="499"/>
      <c r="BE546" s="43" t="e">
        <f t="shared" si="744"/>
        <v>#DIV/0!</v>
      </c>
      <c r="BF546" s="41" t="e">
        <f t="shared" si="745"/>
        <v>#DIV/0!</v>
      </c>
      <c r="BG546" s="500"/>
      <c r="BH546" s="499"/>
      <c r="BI546" s="499"/>
      <c r="BJ546" s="43" t="e">
        <f t="shared" si="746"/>
        <v>#DIV/0!</v>
      </c>
      <c r="BK546" s="45" t="e">
        <f t="shared" si="747"/>
        <v>#DIV/0!</v>
      </c>
      <c r="BL546" s="247">
        <f t="shared" si="749"/>
        <v>0</v>
      </c>
      <c r="BM546" s="248">
        <f t="shared" si="750"/>
        <v>0</v>
      </c>
      <c r="BN546" s="249">
        <f t="shared" si="751"/>
        <v>0</v>
      </c>
      <c r="BO546" s="49" t="e">
        <f t="shared" si="748"/>
        <v>#DIV/0!</v>
      </c>
    </row>
    <row r="547" spans="2:70" ht="15" outlineLevel="1" x14ac:dyDescent="0.2">
      <c r="B547" s="263" t="s">
        <v>168</v>
      </c>
      <c r="C547" s="264">
        <f t="shared" si="723"/>
        <v>-1</v>
      </c>
      <c r="D547" s="689">
        <f>+D538-+SUM(D539:D541)</f>
        <v>-8537.85</v>
      </c>
      <c r="E547" s="607">
        <v>0</v>
      </c>
      <c r="F547" s="573">
        <v>-450</v>
      </c>
      <c r="G547" s="266">
        <f t="shared" si="724"/>
        <v>1</v>
      </c>
      <c r="H547" s="264" t="e">
        <f t="shared" si="725"/>
        <v>#DIV/0!</v>
      </c>
      <c r="I547" s="268">
        <v>0</v>
      </c>
      <c r="J547" s="268">
        <v>0</v>
      </c>
      <c r="K547" s="268">
        <v>0</v>
      </c>
      <c r="L547" s="266" t="e">
        <f t="shared" si="726"/>
        <v>#DIV/0!</v>
      </c>
      <c r="M547" s="264">
        <f t="shared" si="727"/>
        <v>-1</v>
      </c>
      <c r="N547" s="268">
        <v>11216.67</v>
      </c>
      <c r="O547" s="268">
        <v>0</v>
      </c>
      <c r="P547" s="268">
        <v>-310</v>
      </c>
      <c r="Q547" s="266">
        <f t="shared" si="728"/>
        <v>1</v>
      </c>
      <c r="R547" s="264">
        <f t="shared" si="729"/>
        <v>-1</v>
      </c>
      <c r="S547" s="268">
        <v>38423.910000000003</v>
      </c>
      <c r="T547" s="268">
        <v>0</v>
      </c>
      <c r="U547" s="265">
        <v>0</v>
      </c>
      <c r="V547" s="266" t="e">
        <f t="shared" si="730"/>
        <v>#DIV/0!</v>
      </c>
      <c r="W547" s="264">
        <f t="shared" si="731"/>
        <v>-1</v>
      </c>
      <c r="X547" s="267">
        <v>19688.89</v>
      </c>
      <c r="Y547" s="268">
        <v>0</v>
      </c>
      <c r="Z547" s="265">
        <v>0</v>
      </c>
      <c r="AA547" s="266" t="e">
        <f t="shared" si="732"/>
        <v>#DIV/0!</v>
      </c>
      <c r="AB547" s="264">
        <f t="shared" si="733"/>
        <v>-1</v>
      </c>
      <c r="AC547" s="268">
        <v>75632.740000000005</v>
      </c>
      <c r="AD547" s="268">
        <v>0</v>
      </c>
      <c r="AE547" s="265">
        <v>70806</v>
      </c>
      <c r="AF547" s="266">
        <f t="shared" si="734"/>
        <v>1</v>
      </c>
      <c r="AG547" s="264">
        <f t="shared" si="735"/>
        <v>-0.76997766224585362</v>
      </c>
      <c r="AH547" s="267">
        <v>148416.89000000001</v>
      </c>
      <c r="AI547" s="268">
        <v>34139.199999999997</v>
      </c>
      <c r="AJ547" s="265">
        <v>152618</v>
      </c>
      <c r="AK547" s="266">
        <f t="shared" si="736"/>
        <v>0.77630947856740362</v>
      </c>
      <c r="AL547" s="264">
        <f t="shared" si="737"/>
        <v>-0.15262320311076982</v>
      </c>
      <c r="AM547" s="267">
        <v>167832.41</v>
      </c>
      <c r="AN547" s="268">
        <v>142217.29</v>
      </c>
      <c r="AO547" s="265">
        <v>172544</v>
      </c>
      <c r="AP547" s="266">
        <f t="shared" si="738"/>
        <v>0.17576218239985159</v>
      </c>
      <c r="AQ547" s="264">
        <f t="shared" si="739"/>
        <v>0.49713256541233508</v>
      </c>
      <c r="AR547" s="267">
        <v>16912.330000000002</v>
      </c>
      <c r="AS547" s="265">
        <v>25320</v>
      </c>
      <c r="AT547" s="268">
        <v>14200</v>
      </c>
      <c r="AU547" s="266">
        <f t="shared" si="740"/>
        <v>-0.78309859154929573</v>
      </c>
      <c r="AV547" s="264">
        <f t="shared" si="741"/>
        <v>-1</v>
      </c>
      <c r="AW547" s="268">
        <v>-16.579999999999899</v>
      </c>
      <c r="AX547" s="265">
        <v>0</v>
      </c>
      <c r="AY547" s="265">
        <v>0</v>
      </c>
      <c r="AZ547" s="266" t="e">
        <f t="shared" si="742"/>
        <v>#DIV/0!</v>
      </c>
      <c r="BA547" s="264" t="e">
        <f t="shared" si="743"/>
        <v>#DIV/0!</v>
      </c>
      <c r="BB547" s="268">
        <v>0</v>
      </c>
      <c r="BC547" s="265">
        <v>0</v>
      </c>
      <c r="BD547" s="265">
        <v>0</v>
      </c>
      <c r="BE547" s="266" t="e">
        <f t="shared" si="744"/>
        <v>#DIV/0!</v>
      </c>
      <c r="BF547" s="264" t="e">
        <f t="shared" si="745"/>
        <v>#DIV/0!</v>
      </c>
      <c r="BG547" s="268">
        <v>0</v>
      </c>
      <c r="BH547" s="265">
        <v>0</v>
      </c>
      <c r="BI547" s="265">
        <v>0</v>
      </c>
      <c r="BJ547" s="266" t="e">
        <f t="shared" si="746"/>
        <v>#DIV/0!</v>
      </c>
      <c r="BK547" s="269">
        <f t="shared" si="747"/>
        <v>-0.57050760610662443</v>
      </c>
      <c r="BL547" s="270">
        <f t="shared" si="749"/>
        <v>469569.41000000003</v>
      </c>
      <c r="BM547" s="271">
        <f t="shared" si="750"/>
        <v>201676.49</v>
      </c>
      <c r="BN547" s="272">
        <f t="shared" si="751"/>
        <v>409408</v>
      </c>
      <c r="BO547" s="273">
        <f t="shared" si="748"/>
        <v>0.50739484817101765</v>
      </c>
      <c r="BP547" s="464">
        <f>+BL538-+SUM(BL539:BL541)-BL547</f>
        <v>0</v>
      </c>
      <c r="BQ547" s="464">
        <f>+BM538-+SUM(BM539:BM541)-BM547</f>
        <v>0</v>
      </c>
      <c r="BR547" s="464">
        <f>+BN538-+SUM(BN539:BN541)-BN547</f>
        <v>15640</v>
      </c>
    </row>
    <row r="548" spans="2:70" ht="15" x14ac:dyDescent="0.2">
      <c r="B548" s="175"/>
      <c r="C548" s="53"/>
      <c r="D548" s="561"/>
      <c r="E548" s="593"/>
      <c r="F548" s="561"/>
      <c r="G548" s="56"/>
      <c r="H548" s="53"/>
      <c r="I548" s="181"/>
      <c r="J548" s="181"/>
      <c r="K548" s="181"/>
      <c r="L548" s="56"/>
      <c r="M548" s="53"/>
      <c r="N548" s="181"/>
      <c r="O548" s="181"/>
      <c r="P548" s="181"/>
      <c r="Q548" s="56"/>
      <c r="R548" s="53"/>
      <c r="S548" s="181"/>
      <c r="T548" s="181"/>
      <c r="U548" s="176"/>
      <c r="V548" s="56"/>
      <c r="W548" s="53"/>
      <c r="X548" s="180"/>
      <c r="Y548" s="181"/>
      <c r="Z548" s="176"/>
      <c r="AA548" s="56"/>
      <c r="AB548" s="53"/>
      <c r="AC548" s="181"/>
      <c r="AD548" s="181"/>
      <c r="AE548" s="176"/>
      <c r="AF548" s="56"/>
      <c r="AG548" s="53"/>
      <c r="AH548" s="180"/>
      <c r="AI548" s="181"/>
      <c r="AJ548" s="176"/>
      <c r="AK548" s="56"/>
      <c r="AL548" s="53"/>
      <c r="AM548" s="180"/>
      <c r="AN548" s="181"/>
      <c r="AO548" s="176"/>
      <c r="AP548" s="56"/>
      <c r="AQ548" s="53"/>
      <c r="AR548" s="180"/>
      <c r="AS548" s="176"/>
      <c r="AT548" s="181"/>
      <c r="AU548" s="56"/>
      <c r="AV548" s="53"/>
      <c r="AW548" s="181"/>
      <c r="AX548" s="176"/>
      <c r="AY548" s="176"/>
      <c r="AZ548" s="56"/>
      <c r="BA548" s="53"/>
      <c r="BB548" s="181"/>
      <c r="BC548" s="176"/>
      <c r="BD548" s="176"/>
      <c r="BE548" s="56"/>
      <c r="BF548" s="53"/>
      <c r="BG548" s="181"/>
      <c r="BH548" s="176"/>
      <c r="BI548" s="176"/>
      <c r="BJ548" s="56"/>
      <c r="BK548" s="57"/>
      <c r="BL548" s="183"/>
      <c r="BM548" s="184"/>
      <c r="BN548" s="185"/>
      <c r="BO548" s="59"/>
    </row>
    <row r="549" spans="2:70" ht="15" x14ac:dyDescent="0.2">
      <c r="B549" s="175" t="s">
        <v>170</v>
      </c>
      <c r="C549" s="41"/>
      <c r="D549" s="565"/>
      <c r="E549" s="598"/>
      <c r="F549" s="565"/>
      <c r="G549" s="43"/>
      <c r="H549" s="41"/>
      <c r="I549" s="211"/>
      <c r="J549" s="211"/>
      <c r="K549" s="210"/>
      <c r="L549" s="43"/>
      <c r="M549" s="41"/>
      <c r="N549" s="211"/>
      <c r="O549" s="211"/>
      <c r="P549" s="211"/>
      <c r="Q549" s="43"/>
      <c r="R549" s="41"/>
      <c r="S549" s="211"/>
      <c r="T549" s="211"/>
      <c r="U549" s="210"/>
      <c r="V549" s="43"/>
      <c r="W549" s="41"/>
      <c r="X549" s="212"/>
      <c r="Y549" s="211"/>
      <c r="Z549" s="210"/>
      <c r="AA549" s="43"/>
      <c r="AB549" s="41"/>
      <c r="AC549" s="211"/>
      <c r="AD549" s="211"/>
      <c r="AE549" s="210"/>
      <c r="AF549" s="43"/>
      <c r="AG549" s="41"/>
      <c r="AH549" s="212"/>
      <c r="AI549" s="211"/>
      <c r="AJ549" s="210"/>
      <c r="AK549" s="43"/>
      <c r="AL549" s="41"/>
      <c r="AM549" s="212"/>
      <c r="AN549" s="211"/>
      <c r="AO549" s="210"/>
      <c r="AP549" s="43"/>
      <c r="AQ549" s="41"/>
      <c r="AR549" s="212"/>
      <c r="AS549" s="210"/>
      <c r="AT549" s="211"/>
      <c r="AU549" s="43"/>
      <c r="AV549" s="41"/>
      <c r="AW549" s="211"/>
      <c r="AX549" s="210"/>
      <c r="AY549" s="210"/>
      <c r="AZ549" s="43"/>
      <c r="BA549" s="41"/>
      <c r="BB549" s="211"/>
      <c r="BC549" s="210"/>
      <c r="BD549" s="210"/>
      <c r="BE549" s="43"/>
      <c r="BF549" s="41"/>
      <c r="BG549" s="211"/>
      <c r="BH549" s="210"/>
      <c r="BI549" s="210"/>
      <c r="BJ549" s="43"/>
      <c r="BK549" s="45"/>
      <c r="BL549" s="213"/>
      <c r="BM549" s="214"/>
      <c r="BN549" s="215"/>
      <c r="BO549" s="49"/>
      <c r="BP549" s="464">
        <f>+BP550-BL550</f>
        <v>0</v>
      </c>
      <c r="BQ549" s="464">
        <f t="shared" ref="BQ549:BR549" si="752">+BQ550-BM550</f>
        <v>0</v>
      </c>
      <c r="BR549" s="464">
        <f t="shared" si="752"/>
        <v>0</v>
      </c>
    </row>
    <row r="550" spans="2:70" ht="15" x14ac:dyDescent="0.2">
      <c r="B550" s="175" t="s">
        <v>97</v>
      </c>
      <c r="C550" s="53">
        <f t="shared" ref="C550:C555" si="753">+(E550-D550)/D550</f>
        <v>1.9919329480062211</v>
      </c>
      <c r="D550" s="682">
        <f>+D538+D526+D519+D507+D500+D486+D474</f>
        <v>7091.81</v>
      </c>
      <c r="E550" s="593">
        <f>+E538+E526+E519+E507+E500+E486+E474</f>
        <v>21218.22</v>
      </c>
      <c r="F550" s="561">
        <f>+F538+F526+F519+F507+F500+F486+F474</f>
        <v>17638</v>
      </c>
      <c r="G550" s="56">
        <f t="shared" ref="G550:G555" si="754">+(F550-E550)/F550</f>
        <v>-0.20298333144347439</v>
      </c>
      <c r="H550" s="53">
        <f t="shared" ref="H550:H555" si="755">+(J550-I550)/I550</f>
        <v>0.66192793858042154</v>
      </c>
      <c r="I550" s="176">
        <f>+I538+I526+I519+I507+I500+I486+I474</f>
        <v>4803.68</v>
      </c>
      <c r="J550" s="176">
        <f>+J538+J526+J519+J507+J500+J486+J474</f>
        <v>7983.37</v>
      </c>
      <c r="K550" s="176">
        <f>+K538+K526+K519+K507+K500+K486+K474</f>
        <v>4777</v>
      </c>
      <c r="L550" s="56">
        <f t="shared" ref="L550:L555" si="756">+(K550-J550)/K550</f>
        <v>-0.67120996441281133</v>
      </c>
      <c r="M550" s="53">
        <f t="shared" ref="M550:M555" si="757">+(O550-N550)/N550</f>
        <v>-0.80448604604594887</v>
      </c>
      <c r="N550" s="176">
        <f>+N538+N526+N519+N507+N500+N486+N474</f>
        <v>28815.13</v>
      </c>
      <c r="O550" s="176">
        <f>+O538+O526+O519+O507+O500+O486+O474</f>
        <v>5633.76</v>
      </c>
      <c r="P550" s="176">
        <f>+P538+P526+P519+P507+P500+P486+P474</f>
        <v>4230</v>
      </c>
      <c r="Q550" s="56">
        <f t="shared" ref="Q550:Q555" si="758">+(P550-O550)/P550</f>
        <v>-0.33185815602836882</v>
      </c>
      <c r="R550" s="53">
        <f t="shared" ref="R550:R555" si="759">+(T550-S550)/S550</f>
        <v>-1</v>
      </c>
      <c r="S550" s="176">
        <f>+S538+S526+S519+S507+S500+S486+S474</f>
        <v>65579.98</v>
      </c>
      <c r="T550" s="176">
        <f>+T538+T526+T519+T507+T500+T486+T474</f>
        <v>0</v>
      </c>
      <c r="U550" s="176">
        <f>+U538+U526+U519+U507+U500+U486+U474</f>
        <v>4230</v>
      </c>
      <c r="V550" s="56">
        <f t="shared" ref="V550:V555" si="760">+(U550-T550)/U550</f>
        <v>1</v>
      </c>
      <c r="W550" s="53">
        <f t="shared" ref="W550:W555" si="761">+(Y550-X550)/X550</f>
        <v>-1</v>
      </c>
      <c r="X550" s="180">
        <f>+X538+X526+X519+X507+X500+X486+X474</f>
        <v>26932.85</v>
      </c>
      <c r="Y550" s="176">
        <f>+Y538+Y526+Y519+Y507+Y500+Y486+Y474</f>
        <v>0</v>
      </c>
      <c r="Z550" s="176">
        <f>+Z538+Z526+Z519+Z507+Z500+Z486+Z474</f>
        <v>34562</v>
      </c>
      <c r="AA550" s="56">
        <f t="shared" ref="AA550:AA555" si="762">+(Z550-Y550)/Z550</f>
        <v>1</v>
      </c>
      <c r="AB550" s="53">
        <f t="shared" ref="AB550:AB555" si="763">+(AD550-AC550)/AC550</f>
        <v>-1</v>
      </c>
      <c r="AC550" s="176">
        <f>+AC538+AC526+AC519+AC507+AC500+AC486+AC474</f>
        <v>109706.97</v>
      </c>
      <c r="AD550" s="176">
        <f>+AD538+AD526+AD519+AD507+AD500+AD486+AD474</f>
        <v>0</v>
      </c>
      <c r="AE550" s="176">
        <f>+AE538+AE526+AE519+AE507+AE500+AE486+AE474</f>
        <v>111000</v>
      </c>
      <c r="AF550" s="56">
        <f t="shared" ref="AF550:AF555" si="764">+(AE550-AD550)/AE550</f>
        <v>1</v>
      </c>
      <c r="AG550" s="53">
        <f t="shared" ref="AG550:AG555" si="765">+(AI550-AH550)/AH550</f>
        <v>-0.68373334191888446</v>
      </c>
      <c r="AH550" s="180">
        <f>+AH538+AH526+AH519+AH507+AH500+AH486+AH474</f>
        <v>334204.91000000003</v>
      </c>
      <c r="AI550" s="176">
        <f>+AI538+AI526+AI519+AI507+AI500+AI486+AI474</f>
        <v>105697.87</v>
      </c>
      <c r="AJ550" s="176">
        <f>+AJ538+AJ526+AJ519+AJ507+AJ500+AJ486+AJ474</f>
        <v>334204</v>
      </c>
      <c r="AK550" s="56">
        <f t="shared" ref="AK550:AK555" si="766">+(AJ550-AI550)/AJ550</f>
        <v>0.68373248076025428</v>
      </c>
      <c r="AL550" s="53">
        <f t="shared" ref="AL550:AL555" si="767">+(AN550-AM550)/AM550</f>
        <v>-0.32855939329532163</v>
      </c>
      <c r="AM550" s="180">
        <f>+AM538+AM526+AM519+AM507+AM500+AM486+AM474</f>
        <v>378660.67</v>
      </c>
      <c r="AN550" s="176">
        <f>+AN538+AN526+AN519+AN507+AN500+AN486+AN474</f>
        <v>254248.15</v>
      </c>
      <c r="AO550" s="176">
        <f>+AO538+AO526+AO519+AO507+AO500+AO486+AO474</f>
        <v>378660</v>
      </c>
      <c r="AP550" s="56">
        <f t="shared" ref="AP550:AP555" si="768">+(AO550-AN550)/AO550</f>
        <v>0.32855820525009244</v>
      </c>
      <c r="AQ550" s="53">
        <f t="shared" ref="AQ550:AQ555" si="769">+(AS550-AR550)/AR550</f>
        <v>0.18642092399857349</v>
      </c>
      <c r="AR550" s="180">
        <f>+AR538+AR526+AR519+AR507+AR500+AR486+AR474</f>
        <v>42986.43</v>
      </c>
      <c r="AS550" s="176">
        <f>+AS538+AS526+AS519+AS507+AS500+AS486+AS474</f>
        <v>51000</v>
      </c>
      <c r="AT550" s="181">
        <f>+AT538+AT526+AT519+AT507+AT500+AT486+AT474</f>
        <v>55000</v>
      </c>
      <c r="AU550" s="56">
        <f t="shared" ref="AU550:AU555" si="770">+(AT550-AS550)/AT550</f>
        <v>7.2727272727272724E-2</v>
      </c>
      <c r="AV550" s="53">
        <f t="shared" ref="AV550:AV555" si="771">+(AX550-AW550)/AW550</f>
        <v>-0.51511870533497306</v>
      </c>
      <c r="AW550" s="181">
        <f>+AW538+AW526+AW519+AW507+AW500+AW486+AW474</f>
        <v>9383.74</v>
      </c>
      <c r="AX550" s="176">
        <f>+AX538+AX526+AX519+AX507+AX500+AX486+AX474</f>
        <v>4550</v>
      </c>
      <c r="AY550" s="176">
        <f>+AY538+AY526+AY519+AY507+AY500+AY486+AY474</f>
        <v>5000</v>
      </c>
      <c r="AZ550" s="56">
        <f t="shared" ref="AZ550:AZ555" si="772">+(AY550-AX550)/AY550</f>
        <v>0.09</v>
      </c>
      <c r="BA550" s="53">
        <f t="shared" ref="BA550:BA555" si="773">+(BC550-BB550)/BB550</f>
        <v>0.78105373256565525</v>
      </c>
      <c r="BB550" s="176">
        <f>+BB538+BB526+BB519+BB507+BB500+BB486+BB474</f>
        <v>4053.7799999999988</v>
      </c>
      <c r="BC550" s="176">
        <f>+BC538+BC526+BC519+BC507+BC500+BC486+BC474</f>
        <v>7220</v>
      </c>
      <c r="BD550" s="176">
        <f>+BD538+BD526+BD519+BD507+BD500+BD486+BD474</f>
        <v>8000</v>
      </c>
      <c r="BE550" s="56">
        <f t="shared" ref="BE550:BE555" si="774">+(BD550-BC550)/BD550</f>
        <v>9.7500000000000003E-2</v>
      </c>
      <c r="BF550" s="53">
        <f t="shared" ref="BF550:BF555" si="775">+(BH550-BG550)/BG550</f>
        <v>-0.63502653387428942</v>
      </c>
      <c r="BG550" s="176">
        <f>+BG538+BG526+BG519+BG507+BG500+BG486+BG474</f>
        <v>19782.260000000002</v>
      </c>
      <c r="BH550" s="176">
        <f>+BH538+BH526+BH519+BH507+BH500+BH486+BH474</f>
        <v>7220</v>
      </c>
      <c r="BI550" s="176">
        <f>+BI538+BI526+BI519+BI507+BI500+BI486+BI474</f>
        <v>8000</v>
      </c>
      <c r="BJ550" s="56">
        <f t="shared" ref="BJ550:BJ555" si="776">+(BI550-BH550)/BI550</f>
        <v>9.7500000000000003E-2</v>
      </c>
      <c r="BK550" s="57">
        <f t="shared" ref="BK550:BK555" si="777">+(BM550-BL550)/BL550</f>
        <v>-0.54964110978018166</v>
      </c>
      <c r="BL550" s="183">
        <f t="shared" ref="BL550:BN555" si="778">+D550+I550+N550+S550+X550+AC550+AH550+AM550+AR550+AW550+BB550+BG550</f>
        <v>1032002.2100000001</v>
      </c>
      <c r="BM550" s="184">
        <f t="shared" si="778"/>
        <v>464771.37</v>
      </c>
      <c r="BN550" s="185">
        <f t="shared" si="778"/>
        <v>965301</v>
      </c>
      <c r="BO550" s="59">
        <f t="shared" ref="BO550:BO555" si="779">+(BN550-BM550)/BN550</f>
        <v>0.51852181858301194</v>
      </c>
      <c r="BP550" s="6">
        <f t="shared" ref="BP550:BQ550" si="780">+BL538+BL526+BL519+BL507+BL500+BL486+BL474</f>
        <v>1032002.21</v>
      </c>
      <c r="BQ550" s="6">
        <f t="shared" si="780"/>
        <v>464771.37</v>
      </c>
      <c r="BR550" s="6">
        <f>+BN538+BN526+BN519+BN507+BN500+BN486+BN474</f>
        <v>965301</v>
      </c>
    </row>
    <row r="551" spans="2:70" ht="15" x14ac:dyDescent="0.2">
      <c r="B551" s="216" t="s">
        <v>171</v>
      </c>
      <c r="C551" s="41">
        <f t="shared" si="753"/>
        <v>-0.55268868980203589</v>
      </c>
      <c r="D551" s="696">
        <f>+D503</f>
        <v>2949.02</v>
      </c>
      <c r="E551" s="598">
        <f>+E503</f>
        <v>1319.13</v>
      </c>
      <c r="F551" s="565">
        <f>+F503</f>
        <v>836.64545619507703</v>
      </c>
      <c r="G551" s="43">
        <f t="shared" si="754"/>
        <v>-0.57668937329700176</v>
      </c>
      <c r="H551" s="41">
        <f t="shared" si="755"/>
        <v>0.78553601871637302</v>
      </c>
      <c r="I551" s="210">
        <f>+I503</f>
        <v>3009.13</v>
      </c>
      <c r="J551" s="210">
        <f>+J503</f>
        <v>5372.91</v>
      </c>
      <c r="K551" s="210">
        <f>+K503</f>
        <v>4037.9833156079699</v>
      </c>
      <c r="L551" s="43">
        <f t="shared" si="756"/>
        <v>-0.33059242202218952</v>
      </c>
      <c r="M551" s="41">
        <f t="shared" si="757"/>
        <v>0.45855446590875082</v>
      </c>
      <c r="N551" s="210">
        <f>+N503</f>
        <v>3009.13</v>
      </c>
      <c r="O551" s="210">
        <f>+O503</f>
        <v>4388.9799999999996</v>
      </c>
      <c r="P551" s="210">
        <f>+P503</f>
        <v>3457.50520989498</v>
      </c>
      <c r="Q551" s="43">
        <f t="shared" si="758"/>
        <v>-0.26940661938534366</v>
      </c>
      <c r="R551" s="41">
        <f t="shared" si="759"/>
        <v>-1</v>
      </c>
      <c r="S551" s="210">
        <f>+S503</f>
        <v>14387.38</v>
      </c>
      <c r="T551" s="210">
        <f>+T503</f>
        <v>0</v>
      </c>
      <c r="U551" s="210">
        <f>+U503</f>
        <v>3053.3871944473899</v>
      </c>
      <c r="V551" s="43">
        <f t="shared" si="760"/>
        <v>1</v>
      </c>
      <c r="W551" s="41">
        <f t="shared" si="761"/>
        <v>-1</v>
      </c>
      <c r="X551" s="212">
        <f>+X503</f>
        <v>3041.81</v>
      </c>
      <c r="Y551" s="210">
        <f>+Y503</f>
        <v>0</v>
      </c>
      <c r="Z551" s="210">
        <f>+Z503</f>
        <v>2861.4720291328399</v>
      </c>
      <c r="AA551" s="43">
        <f t="shared" si="762"/>
        <v>1</v>
      </c>
      <c r="AB551" s="41">
        <f t="shared" si="763"/>
        <v>-1</v>
      </c>
      <c r="AC551" s="210">
        <f>+AC503</f>
        <v>26156.13</v>
      </c>
      <c r="AD551" s="210">
        <f>+AD503</f>
        <v>0</v>
      </c>
      <c r="AE551" s="210">
        <f>+AE503</f>
        <v>28205.443715260899</v>
      </c>
      <c r="AF551" s="43">
        <f t="shared" si="764"/>
        <v>1</v>
      </c>
      <c r="AG551" s="41">
        <f t="shared" si="765"/>
        <v>-0.71943313821985222</v>
      </c>
      <c r="AH551" s="212">
        <f>+AH503</f>
        <v>91186.25</v>
      </c>
      <c r="AI551" s="210">
        <f>+AI503</f>
        <v>25583.84</v>
      </c>
      <c r="AJ551" s="210">
        <f>+AJ503</f>
        <v>95360</v>
      </c>
      <c r="AK551" s="43">
        <f t="shared" si="766"/>
        <v>0.73171308724832218</v>
      </c>
      <c r="AL551" s="41">
        <f t="shared" si="767"/>
        <v>-0.50231779940413812</v>
      </c>
      <c r="AM551" s="212">
        <f>+AM503</f>
        <v>131245.18</v>
      </c>
      <c r="AN551" s="210">
        <f>+AN503</f>
        <v>65318.39</v>
      </c>
      <c r="AO551" s="210">
        <f>+AO503</f>
        <v>132145</v>
      </c>
      <c r="AP551" s="43">
        <f t="shared" si="768"/>
        <v>0.50570668583752698</v>
      </c>
      <c r="AQ551" s="41">
        <f t="shared" si="769"/>
        <v>-0.12804827379739744</v>
      </c>
      <c r="AR551" s="212">
        <f>+AR503</f>
        <v>14476.23</v>
      </c>
      <c r="AS551" s="210">
        <f>+AS503</f>
        <v>12622.573737405901</v>
      </c>
      <c r="AT551" s="211">
        <f>+AT503</f>
        <v>17302.483582606001</v>
      </c>
      <c r="AU551" s="43">
        <f t="shared" si="770"/>
        <v>0.27047619047619054</v>
      </c>
      <c r="AV551" s="41">
        <f t="shared" si="771"/>
        <v>-0.54578282059784067</v>
      </c>
      <c r="AW551" s="211">
        <f>+AW503</f>
        <v>8806.36</v>
      </c>
      <c r="AX551" s="210">
        <f>+AX503</f>
        <v>4000</v>
      </c>
      <c r="AY551" s="210">
        <f>+AY503</f>
        <v>4395.6043956044005</v>
      </c>
      <c r="AZ551" s="43">
        <f t="shared" si="772"/>
        <v>9.000000000000101E-2</v>
      </c>
      <c r="BA551" s="41">
        <f t="shared" si="773"/>
        <v>0.49475713933378673</v>
      </c>
      <c r="BB551" s="210">
        <f>+BB503</f>
        <v>2676.02</v>
      </c>
      <c r="BC551" s="210">
        <f>+BC503</f>
        <v>4000</v>
      </c>
      <c r="BD551" s="210">
        <f>+BD503</f>
        <v>4432.13296398892</v>
      </c>
      <c r="BE551" s="43">
        <f t="shared" si="774"/>
        <v>9.7500000000000059E-2</v>
      </c>
      <c r="BF551" s="41">
        <f t="shared" si="775"/>
        <v>-1.1246726124244624E-2</v>
      </c>
      <c r="BG551" s="210">
        <f>+BG503</f>
        <v>5841.7</v>
      </c>
      <c r="BH551" s="210">
        <f>+BH503</f>
        <v>5776</v>
      </c>
      <c r="BI551" s="210">
        <f>+BI503</f>
        <v>5020</v>
      </c>
      <c r="BJ551" s="43">
        <f t="shared" si="776"/>
        <v>-0.150597609561753</v>
      </c>
      <c r="BK551" s="45">
        <f t="shared" si="777"/>
        <v>-0.5815241946919264</v>
      </c>
      <c r="BL551" s="213">
        <f t="shared" si="778"/>
        <v>306784.34000000003</v>
      </c>
      <c r="BM551" s="214">
        <f t="shared" si="778"/>
        <v>128381.8237374059</v>
      </c>
      <c r="BN551" s="215">
        <f t="shared" si="778"/>
        <v>301107.65786273847</v>
      </c>
      <c r="BO551" s="49">
        <f t="shared" si="779"/>
        <v>0.57363481005876837</v>
      </c>
      <c r="BP551" s="6">
        <f>+SUM(BL551:BL554)</f>
        <v>616911.71</v>
      </c>
      <c r="BQ551" s="6">
        <f>+SUM(BM551:BM554)</f>
        <v>368821.08995835594</v>
      </c>
      <c r="BR551" s="6">
        <f>+SUM(BN551:BN554)</f>
        <v>574462.74893613847</v>
      </c>
    </row>
    <row r="552" spans="2:70" ht="15" x14ac:dyDescent="0.2">
      <c r="B552" s="216" t="s">
        <v>72</v>
      </c>
      <c r="C552" s="41">
        <f t="shared" si="753"/>
        <v>-9.7916120950218413E-2</v>
      </c>
      <c r="D552" s="696">
        <f t="shared" ref="D552:F553" si="781">+D539+D527+D521+D508+D501+D487+D475</f>
        <v>14735.98</v>
      </c>
      <c r="E552" s="598">
        <f t="shared" si="781"/>
        <v>13293.09</v>
      </c>
      <c r="F552" s="565">
        <f t="shared" si="781"/>
        <v>11044.757589450001</v>
      </c>
      <c r="G552" s="43">
        <f t="shared" si="754"/>
        <v>-0.20356557329041031</v>
      </c>
      <c r="H552" s="41">
        <f t="shared" si="755"/>
        <v>-0.12386952423415125</v>
      </c>
      <c r="I552" s="210">
        <f t="shared" ref="I552:K553" si="782">+I539+I527+I521+I508+I501+I487+I475</f>
        <v>14735.61</v>
      </c>
      <c r="J552" s="210">
        <f t="shared" si="782"/>
        <v>12910.316999999999</v>
      </c>
      <c r="K552" s="210">
        <f t="shared" si="782"/>
        <v>11044.757589450001</v>
      </c>
      <c r="L552" s="43">
        <f t="shared" si="756"/>
        <v>-0.1689090408224069</v>
      </c>
      <c r="M552" s="41">
        <f t="shared" si="757"/>
        <v>-0.36324041524658873</v>
      </c>
      <c r="N552" s="210">
        <f t="shared" ref="N552:P553" si="783">+N539+N527+N521+N508+N501+N487+N475</f>
        <v>14559.06</v>
      </c>
      <c r="O552" s="210">
        <f t="shared" si="783"/>
        <v>9270.6209999999992</v>
      </c>
      <c r="P552" s="210">
        <f t="shared" si="783"/>
        <v>11044.757589450001</v>
      </c>
      <c r="Q552" s="43">
        <f t="shared" si="758"/>
        <v>0.16063155529503556</v>
      </c>
      <c r="R552" s="41">
        <f t="shared" si="759"/>
        <v>-0.32000859831010142</v>
      </c>
      <c r="S552" s="210">
        <f t="shared" ref="S552:U553" si="784">+S539+S527+S521+S508+S501+S487+S475</f>
        <v>15119.25</v>
      </c>
      <c r="T552" s="210">
        <f t="shared" si="784"/>
        <v>10280.959999999999</v>
      </c>
      <c r="U552" s="210">
        <f t="shared" si="784"/>
        <v>11044.757589450001</v>
      </c>
      <c r="V552" s="43">
        <f t="shared" si="760"/>
        <v>6.9154762634137307E-2</v>
      </c>
      <c r="W552" s="41">
        <f t="shared" si="761"/>
        <v>-0.11482120550358119</v>
      </c>
      <c r="X552" s="212">
        <f t="shared" ref="X552:Z553" si="785">+X539+X527+X521+X508+X501+X487+X475</f>
        <v>13352.759999999998</v>
      </c>
      <c r="Y552" s="210">
        <f t="shared" si="785"/>
        <v>11819.58</v>
      </c>
      <c r="Z552" s="210">
        <f t="shared" si="785"/>
        <v>11244.757589450001</v>
      </c>
      <c r="AA552" s="43">
        <f t="shared" si="762"/>
        <v>-5.1119146498036241E-2</v>
      </c>
      <c r="AB552" s="41">
        <f t="shared" si="763"/>
        <v>-4.079666269597159E-2</v>
      </c>
      <c r="AC552" s="210">
        <f t="shared" ref="AC552:AE553" si="786">+AC539+AC527+AC521+AC508+AC501+AC487+AC475</f>
        <v>14581.83</v>
      </c>
      <c r="AD552" s="210">
        <f t="shared" si="786"/>
        <v>13986.94</v>
      </c>
      <c r="AE552" s="210">
        <f t="shared" si="786"/>
        <v>11244.757589450001</v>
      </c>
      <c r="AF552" s="43">
        <f t="shared" si="764"/>
        <v>-0.24386318591009526</v>
      </c>
      <c r="AG552" s="41">
        <f t="shared" si="765"/>
        <v>-5.7373513662111932E-3</v>
      </c>
      <c r="AH552" s="212">
        <f t="shared" ref="AH552:AJ553" si="787">+AH539+AH527+AH521+AH508+AH501+AH487+AH475</f>
        <v>12913.45</v>
      </c>
      <c r="AI552" s="210">
        <f t="shared" si="787"/>
        <v>12839.361000000001</v>
      </c>
      <c r="AJ552" s="210">
        <f t="shared" si="787"/>
        <v>11244.757589450001</v>
      </c>
      <c r="AK552" s="43">
        <f t="shared" si="766"/>
        <v>-0.1418086070655788</v>
      </c>
      <c r="AL552" s="41">
        <f t="shared" si="767"/>
        <v>0.25851564164961877</v>
      </c>
      <c r="AM552" s="212">
        <f t="shared" ref="AM552:AO553" si="788">+AM539+AM527+AM521+AM508+AM501+AM487+AM475</f>
        <v>12997.67</v>
      </c>
      <c r="AN552" s="210">
        <f t="shared" si="788"/>
        <v>16357.771000000001</v>
      </c>
      <c r="AO552" s="210">
        <f t="shared" si="788"/>
        <v>11244.757589450001</v>
      </c>
      <c r="AP552" s="43">
        <f t="shared" si="768"/>
        <v>-0.4547019684396848</v>
      </c>
      <c r="AQ552" s="41">
        <f t="shared" si="769"/>
        <v>8.5608579937686835E-2</v>
      </c>
      <c r="AR552" s="212">
        <f t="shared" ref="AR552:AT553" si="789">+AR539+AR527+AR521+AR508+AR501+AR487+AR475</f>
        <v>10997.66</v>
      </c>
      <c r="AS552" s="210">
        <f t="shared" si="789"/>
        <v>11939.154055237501</v>
      </c>
      <c r="AT552" s="211">
        <f t="shared" si="789"/>
        <v>11244.757589450001</v>
      </c>
      <c r="AU552" s="43">
        <f t="shared" si="770"/>
        <v>-6.1752906655719593E-2</v>
      </c>
      <c r="AV552" s="41">
        <f t="shared" si="771"/>
        <v>-0.5823772374837215</v>
      </c>
      <c r="AW552" s="211">
        <f t="shared" ref="AW552:AY553" si="790">+AW539+AW527+AW521+AW508+AW501+AW487+AW475</f>
        <v>28588.37</v>
      </c>
      <c r="AX552" s="210">
        <f t="shared" si="790"/>
        <v>11939.154055237501</v>
      </c>
      <c r="AY552" s="210">
        <f t="shared" si="790"/>
        <v>11244.757589450001</v>
      </c>
      <c r="AZ552" s="43">
        <f t="shared" si="772"/>
        <v>-6.1752906655719593E-2</v>
      </c>
      <c r="BA552" s="41">
        <f t="shared" si="773"/>
        <v>0.18075821671489598</v>
      </c>
      <c r="BB552" s="210">
        <f t="shared" ref="BB552:BD553" si="791">+BB539+BB527+BB521+BB508+BB501+BB487+BB475</f>
        <v>10111.43</v>
      </c>
      <c r="BC552" s="210">
        <f t="shared" si="791"/>
        <v>11939.154055237501</v>
      </c>
      <c r="BD552" s="210">
        <f t="shared" si="791"/>
        <v>11244.757589450001</v>
      </c>
      <c r="BE552" s="43">
        <f t="shared" si="774"/>
        <v>-6.1752906655719593E-2</v>
      </c>
      <c r="BF552" s="41">
        <f t="shared" si="775"/>
        <v>-0.13753068843960004</v>
      </c>
      <c r="BG552" s="210">
        <f t="shared" ref="BG552:BI553" si="792">+BG539+BG527+BG521+BG508+BG501+BG487+BG475</f>
        <v>13842.99</v>
      </c>
      <c r="BH552" s="210">
        <f t="shared" si="792"/>
        <v>11939.154055237501</v>
      </c>
      <c r="BI552" s="210">
        <f t="shared" si="792"/>
        <v>11244.757589450001</v>
      </c>
      <c r="BJ552" s="43">
        <f t="shared" si="776"/>
        <v>-6.1752906655719593E-2</v>
      </c>
      <c r="BK552" s="45">
        <f t="shared" si="777"/>
        <v>-0.15872566646751918</v>
      </c>
      <c r="BL552" s="213">
        <f t="shared" si="778"/>
        <v>176536.06</v>
      </c>
      <c r="BM552" s="214">
        <f t="shared" si="778"/>
        <v>148515.25622095005</v>
      </c>
      <c r="BN552" s="215">
        <f t="shared" si="778"/>
        <v>134137.09107340002</v>
      </c>
      <c r="BO552" s="49">
        <f t="shared" si="779"/>
        <v>-0.10719007720006596</v>
      </c>
    </row>
    <row r="553" spans="2:70" ht="15" x14ac:dyDescent="0.2">
      <c r="B553" s="216" t="s">
        <v>73</v>
      </c>
      <c r="C553" s="41">
        <f t="shared" si="753"/>
        <v>-0.53003826727745951</v>
      </c>
      <c r="D553" s="696">
        <f t="shared" si="781"/>
        <v>8087.85</v>
      </c>
      <c r="E553" s="598">
        <f t="shared" si="781"/>
        <v>3800.98</v>
      </c>
      <c r="F553" s="565">
        <f t="shared" si="781"/>
        <v>3961</v>
      </c>
      <c r="G553" s="43">
        <f t="shared" si="754"/>
        <v>4.039888916940166E-2</v>
      </c>
      <c r="H553" s="41" t="e">
        <f t="shared" si="755"/>
        <v>#DIV/0!</v>
      </c>
      <c r="I553" s="210">
        <f t="shared" si="782"/>
        <v>0</v>
      </c>
      <c r="J553" s="210">
        <f t="shared" si="782"/>
        <v>3800.98</v>
      </c>
      <c r="K553" s="210">
        <f t="shared" si="782"/>
        <v>3961</v>
      </c>
      <c r="L553" s="43">
        <f t="shared" si="756"/>
        <v>4.039888916940166E-2</v>
      </c>
      <c r="M553" s="41" t="e">
        <f t="shared" si="757"/>
        <v>#DIV/0!</v>
      </c>
      <c r="N553" s="210">
        <f t="shared" si="783"/>
        <v>0</v>
      </c>
      <c r="O553" s="210">
        <f t="shared" si="783"/>
        <v>2953.45</v>
      </c>
      <c r="P553" s="210">
        <f t="shared" si="783"/>
        <v>3961</v>
      </c>
      <c r="Q553" s="43">
        <f t="shared" si="758"/>
        <v>0.25436758394344866</v>
      </c>
      <c r="R553" s="41">
        <f t="shared" si="759"/>
        <v>-0.3579486778046409</v>
      </c>
      <c r="S553" s="210">
        <f t="shared" si="784"/>
        <v>6642.74</v>
      </c>
      <c r="T553" s="210">
        <f t="shared" si="784"/>
        <v>4264.9799999999996</v>
      </c>
      <c r="U553" s="210">
        <f t="shared" si="784"/>
        <v>3961</v>
      </c>
      <c r="V553" s="43">
        <f t="shared" si="760"/>
        <v>-7.6743246654885022E-2</v>
      </c>
      <c r="W553" s="41">
        <f t="shared" si="761"/>
        <v>0.41732757000563808</v>
      </c>
      <c r="X553" s="212">
        <f t="shared" si="785"/>
        <v>2394.4499999999998</v>
      </c>
      <c r="Y553" s="210">
        <f t="shared" si="785"/>
        <v>3393.72</v>
      </c>
      <c r="Z553" s="210">
        <f t="shared" si="785"/>
        <v>18321</v>
      </c>
      <c r="AA553" s="43">
        <f t="shared" si="762"/>
        <v>0.81476338627804168</v>
      </c>
      <c r="AB553" s="41">
        <f t="shared" si="763"/>
        <v>-0.64186806374966421</v>
      </c>
      <c r="AC553" s="210">
        <f t="shared" si="786"/>
        <v>10534.33</v>
      </c>
      <c r="AD553" s="210">
        <f t="shared" si="786"/>
        <v>3772.68</v>
      </c>
      <c r="AE553" s="210">
        <f t="shared" si="786"/>
        <v>19805</v>
      </c>
      <c r="AF553" s="43">
        <f t="shared" si="764"/>
        <v>0.80950870992173696</v>
      </c>
      <c r="AG553" s="41">
        <f t="shared" si="765"/>
        <v>-0.26391132022896391</v>
      </c>
      <c r="AH553" s="212">
        <f t="shared" si="787"/>
        <v>36066.850000000006</v>
      </c>
      <c r="AI553" s="210">
        <f t="shared" si="787"/>
        <v>26548.399999999998</v>
      </c>
      <c r="AJ553" s="210">
        <f t="shared" si="787"/>
        <v>31688</v>
      </c>
      <c r="AK553" s="43">
        <f t="shared" si="766"/>
        <v>0.16219389043170923</v>
      </c>
      <c r="AL553" s="41">
        <f t="shared" si="767"/>
        <v>-0.35737715519385549</v>
      </c>
      <c r="AM553" s="212">
        <f t="shared" si="788"/>
        <v>40205.199999999997</v>
      </c>
      <c r="AN553" s="210">
        <f t="shared" si="788"/>
        <v>25836.78</v>
      </c>
      <c r="AO553" s="210">
        <f t="shared" si="788"/>
        <v>31688</v>
      </c>
      <c r="AP553" s="43">
        <f t="shared" si="768"/>
        <v>0.18465097197677358</v>
      </c>
      <c r="AQ553" s="41">
        <f t="shared" si="769"/>
        <v>-0.59695841477771661</v>
      </c>
      <c r="AR553" s="212">
        <f t="shared" si="789"/>
        <v>9827.77</v>
      </c>
      <c r="AS553" s="210">
        <f t="shared" si="789"/>
        <v>3961</v>
      </c>
      <c r="AT553" s="211">
        <f t="shared" si="789"/>
        <v>3961</v>
      </c>
      <c r="AU553" s="43">
        <f t="shared" si="770"/>
        <v>0</v>
      </c>
      <c r="AV553" s="41">
        <f t="shared" si="771"/>
        <v>0.16527075408697903</v>
      </c>
      <c r="AW553" s="211">
        <f t="shared" si="790"/>
        <v>3399.21</v>
      </c>
      <c r="AX553" s="210">
        <f t="shared" si="790"/>
        <v>3961</v>
      </c>
      <c r="AY553" s="210">
        <f t="shared" si="790"/>
        <v>3961</v>
      </c>
      <c r="AZ553" s="43">
        <f t="shared" si="772"/>
        <v>0</v>
      </c>
      <c r="BA553" s="41">
        <f t="shared" si="773"/>
        <v>4.2843189136106706E-2</v>
      </c>
      <c r="BB553" s="210">
        <f t="shared" si="791"/>
        <v>3798.27</v>
      </c>
      <c r="BC553" s="210">
        <f t="shared" si="791"/>
        <v>3961</v>
      </c>
      <c r="BD553" s="210">
        <f t="shared" si="791"/>
        <v>3961</v>
      </c>
      <c r="BE553" s="43">
        <f t="shared" si="774"/>
        <v>0</v>
      </c>
      <c r="BF553" s="41">
        <f t="shared" si="775"/>
        <v>4.1770773608824453E-2</v>
      </c>
      <c r="BG553" s="210">
        <f t="shared" si="792"/>
        <v>3802.18</v>
      </c>
      <c r="BH553" s="210">
        <f t="shared" si="792"/>
        <v>3961</v>
      </c>
      <c r="BI553" s="210">
        <f t="shared" si="792"/>
        <v>3961</v>
      </c>
      <c r="BJ553" s="43">
        <f t="shared" si="776"/>
        <v>0</v>
      </c>
      <c r="BK553" s="45">
        <f t="shared" si="777"/>
        <v>-0.2768771914777991</v>
      </c>
      <c r="BL553" s="213">
        <f t="shared" si="778"/>
        <v>124758.85000000002</v>
      </c>
      <c r="BM553" s="214">
        <f t="shared" si="778"/>
        <v>90215.97</v>
      </c>
      <c r="BN553" s="215">
        <f t="shared" si="778"/>
        <v>133190</v>
      </c>
      <c r="BO553" s="49">
        <f t="shared" si="779"/>
        <v>0.32265207598168028</v>
      </c>
    </row>
    <row r="554" spans="2:70" ht="15" x14ac:dyDescent="0.2">
      <c r="B554" s="216" t="s">
        <v>76</v>
      </c>
      <c r="C554" s="41">
        <f t="shared" si="753"/>
        <v>-0.78030909090909095</v>
      </c>
      <c r="D554" s="698">
        <f>+D541+D529+D510+D489+D477</f>
        <v>550</v>
      </c>
      <c r="E554" s="598">
        <f>+E541+E529+E510+E489+E477</f>
        <v>120.83</v>
      </c>
      <c r="F554" s="591">
        <f>+F541+F529+F510+F489+F477</f>
        <v>550</v>
      </c>
      <c r="G554" s="43">
        <f t="shared" si="754"/>
        <v>0.78030909090909095</v>
      </c>
      <c r="H554" s="41">
        <f t="shared" si="755"/>
        <v>-0.4597275314483944</v>
      </c>
      <c r="I554" s="210">
        <f>+I541+I529+I510+I489+I477</f>
        <v>593.83000000000004</v>
      </c>
      <c r="J554" s="210">
        <f>+J541+J529+J510+J489+J477</f>
        <v>320.83</v>
      </c>
      <c r="K554" s="210">
        <f>+K541+K529+K510+K489+K477</f>
        <v>100</v>
      </c>
      <c r="L554" s="43">
        <f t="shared" si="756"/>
        <v>-2.2082999999999999</v>
      </c>
      <c r="M554" s="41">
        <f t="shared" si="757"/>
        <v>0.20829999999999999</v>
      </c>
      <c r="N554" s="210">
        <f>+N541+N529+N510+N489+N477</f>
        <v>100</v>
      </c>
      <c r="O554" s="210">
        <f>+O541+O529+O510+O489+O477</f>
        <v>120.83</v>
      </c>
      <c r="P554" s="210">
        <f>+P541+P529+P510+P489+P477</f>
        <v>410</v>
      </c>
      <c r="Q554" s="43">
        <f t="shared" si="758"/>
        <v>0.70529268292682934</v>
      </c>
      <c r="R554" s="41">
        <f t="shared" si="759"/>
        <v>-0.68356041992405625</v>
      </c>
      <c r="S554" s="210">
        <f>+S541+S529+S510+S489+S477</f>
        <v>447.7</v>
      </c>
      <c r="T554" s="210">
        <f>+T541+T529+T510+T489+T477</f>
        <v>141.66999999999999</v>
      </c>
      <c r="U554" s="210">
        <f>+U541+U529+U510+U489+U477</f>
        <v>100</v>
      </c>
      <c r="V554" s="43">
        <f t="shared" si="760"/>
        <v>-0.41669999999999985</v>
      </c>
      <c r="W554" s="41">
        <f t="shared" si="761"/>
        <v>-0.90624384663709923</v>
      </c>
      <c r="X554" s="212">
        <f>+X541+X529+X510+X489+X477</f>
        <v>1066.49</v>
      </c>
      <c r="Y554" s="210">
        <f>+Y541+Y529+Y510+Y489+Y477</f>
        <v>99.99</v>
      </c>
      <c r="Z554" s="210">
        <f>+Z541+Z529+Z510+Z489+Z477</f>
        <v>100</v>
      </c>
      <c r="AA554" s="43">
        <f t="shared" si="762"/>
        <v>1.0000000000005117E-4</v>
      </c>
      <c r="AB554" s="41">
        <f t="shared" si="763"/>
        <v>-0.85479763775261408</v>
      </c>
      <c r="AC554" s="210">
        <f>+AC541+AC529+AC510+AC489+AC477</f>
        <v>738.28</v>
      </c>
      <c r="AD554" s="210">
        <f>+AD541+AD529+AD510+AD489+AD477</f>
        <v>107.2</v>
      </c>
      <c r="AE554" s="210">
        <f>+AE541+AE529+AE510+AE489+AE477</f>
        <v>100</v>
      </c>
      <c r="AF554" s="43">
        <f t="shared" si="764"/>
        <v>-7.2000000000000022E-2</v>
      </c>
      <c r="AG554" s="41">
        <f t="shared" si="765"/>
        <v>-0.81541798650323638</v>
      </c>
      <c r="AH554" s="212">
        <f>+AH541+AH529+AH510+AH489+AH477</f>
        <v>1742.64</v>
      </c>
      <c r="AI554" s="210">
        <f>+AI541+AI529+AI510+AI489+AI477</f>
        <v>321.66000000000003</v>
      </c>
      <c r="AJ554" s="210">
        <f>+AJ541+AJ529+AJ510+AJ489+AJ477</f>
        <v>1668</v>
      </c>
      <c r="AK554" s="43">
        <f t="shared" si="766"/>
        <v>0.80715827338129487</v>
      </c>
      <c r="AL554" s="41">
        <f t="shared" si="767"/>
        <v>-0.93038120694318482</v>
      </c>
      <c r="AM554" s="212">
        <f>+AM541+AM529+AM510+AM489+AM477</f>
        <v>2514.12</v>
      </c>
      <c r="AN554" s="210">
        <f>+AN541+AN529+AN510+AN489+AN477</f>
        <v>175.03</v>
      </c>
      <c r="AO554" s="210">
        <f>+AO541+AO529+AO510+AO489+AO477</f>
        <v>2700</v>
      </c>
      <c r="AP554" s="43">
        <f t="shared" si="768"/>
        <v>0.93517407407407405</v>
      </c>
      <c r="AQ554" s="41">
        <f t="shared" si="769"/>
        <v>-0.29413425566457252</v>
      </c>
      <c r="AR554" s="212">
        <f>+AR541+AR529+AR510+AR489+AR477</f>
        <v>141.66999999999999</v>
      </c>
      <c r="AS554" s="210">
        <f>+AS541+AS529+AS510+AS489+AS477</f>
        <v>100</v>
      </c>
      <c r="AT554" s="211">
        <f>+AT541+AT529+AT510+AT489+AT477</f>
        <v>100</v>
      </c>
      <c r="AU554" s="43">
        <f t="shared" si="770"/>
        <v>0</v>
      </c>
      <c r="AV554" s="41">
        <f t="shared" si="771"/>
        <v>-0.29413425566457252</v>
      </c>
      <c r="AW554" s="211">
        <f>+AW541+AW529+AW510+AW489+AW477</f>
        <v>141.66999999999999</v>
      </c>
      <c r="AX554" s="210">
        <f>+AX541+AX529+AX510+AX489+AX477</f>
        <v>100</v>
      </c>
      <c r="AY554" s="210">
        <f>+AY541+AY529+AY510+AY489+AY477</f>
        <v>100</v>
      </c>
      <c r="AZ554" s="43">
        <f t="shared" si="772"/>
        <v>0</v>
      </c>
      <c r="BA554" s="41">
        <f t="shared" si="773"/>
        <v>-0.38461538461538464</v>
      </c>
      <c r="BB554" s="210">
        <f>+BB541+BB529+BB510+BB489+BB477</f>
        <v>162.5</v>
      </c>
      <c r="BC554" s="210">
        <f>+BC541+BC529+BC510+BC489+BC477</f>
        <v>100</v>
      </c>
      <c r="BD554" s="210">
        <f>+BD541+BD529+BD510+BD489+BD477</f>
        <v>100</v>
      </c>
      <c r="BE554" s="43">
        <f t="shared" si="774"/>
        <v>0</v>
      </c>
      <c r="BF554" s="41">
        <f t="shared" si="775"/>
        <v>-1</v>
      </c>
      <c r="BG554" s="210">
        <f>+BG541+BG529+BG510+BG489+BG477</f>
        <v>633.55999999999995</v>
      </c>
      <c r="BH554" s="210">
        <f>+BH541+BH529+BH510+BH489+BH477</f>
        <v>0</v>
      </c>
      <c r="BI554" s="210">
        <f>+BI541+BI529+BI510+BI489+BI477</f>
        <v>0</v>
      </c>
      <c r="BJ554" s="43" t="e">
        <f t="shared" si="776"/>
        <v>#DIV/0!</v>
      </c>
      <c r="BK554" s="45">
        <f t="shared" si="777"/>
        <v>-0.80661786184143491</v>
      </c>
      <c r="BL554" s="213">
        <f t="shared" si="778"/>
        <v>8832.4600000000009</v>
      </c>
      <c r="BM554" s="214">
        <f t="shared" si="778"/>
        <v>1708.04</v>
      </c>
      <c r="BN554" s="215">
        <f t="shared" si="778"/>
        <v>6028</v>
      </c>
      <c r="BO554" s="49">
        <f t="shared" si="779"/>
        <v>0.71664897146648976</v>
      </c>
      <c r="BP554" s="464">
        <f>+BP555-BL555</f>
        <v>0</v>
      </c>
      <c r="BQ554" s="464">
        <f t="shared" ref="BQ554:BR554" si="793">+BQ555-BM555</f>
        <v>0</v>
      </c>
      <c r="BR554" s="464">
        <f t="shared" si="793"/>
        <v>0</v>
      </c>
    </row>
    <row r="555" spans="2:70" ht="15" x14ac:dyDescent="0.2">
      <c r="B555" s="367" t="s">
        <v>168</v>
      </c>
      <c r="C555" s="264">
        <f t="shared" si="753"/>
        <v>-1.13957591477112</v>
      </c>
      <c r="D555" s="689">
        <f>+D550-D551-D552-D553-D554</f>
        <v>-19231.04</v>
      </c>
      <c r="E555" s="268">
        <f>+E550-E551-E552-E553-E554</f>
        <v>2684.19</v>
      </c>
      <c r="F555" s="265">
        <f>+F550-F551-F552-F553-F554</f>
        <v>1245.5969543549218</v>
      </c>
      <c r="G555" s="266">
        <f t="shared" si="754"/>
        <v>-1.1549426486757159</v>
      </c>
      <c r="H555" s="264">
        <f t="shared" si="755"/>
        <v>6.5517857921268519E-2</v>
      </c>
      <c r="I555" s="265">
        <f>+I550-I551-I552-I553-I554</f>
        <v>-13534.890000000001</v>
      </c>
      <c r="J555" s="265">
        <f>+J550-J551-J552-J553-J554</f>
        <v>-14421.666999999999</v>
      </c>
      <c r="K555" s="265">
        <f>+K550-K551-K552-K553-K554</f>
        <v>-14366.74090505797</v>
      </c>
      <c r="L555" s="266">
        <f t="shared" si="756"/>
        <v>-3.8231423052038326E-3</v>
      </c>
      <c r="M555" s="264">
        <f t="shared" si="757"/>
        <v>-1.9957998338557486</v>
      </c>
      <c r="N555" s="265">
        <f>+N550-N551-N552-N553-N554</f>
        <v>11146.94</v>
      </c>
      <c r="O555" s="265">
        <f>+O550-O551-O552-O553-O554</f>
        <v>-11100.120999999997</v>
      </c>
      <c r="P555" s="265">
        <f>+P550-P551-P552-P553-P554</f>
        <v>-14643.262799344981</v>
      </c>
      <c r="Q555" s="266">
        <f t="shared" si="758"/>
        <v>0.24196395625047953</v>
      </c>
      <c r="R555" s="264">
        <f t="shared" si="759"/>
        <v>-1.5067679539425129</v>
      </c>
      <c r="S555" s="265">
        <f>+S550-S551-S552-S553-S554</f>
        <v>28982.91</v>
      </c>
      <c r="T555" s="265">
        <f>+T550-T551-T552-T553-T554</f>
        <v>-14687.609999999999</v>
      </c>
      <c r="U555" s="265">
        <f>+U550-U551-U552-U553-U554</f>
        <v>-13929.144783897391</v>
      </c>
      <c r="V555" s="266">
        <f t="shared" si="760"/>
        <v>-5.4451671503868773E-2</v>
      </c>
      <c r="W555" s="264">
        <f t="shared" si="761"/>
        <v>-3.1637069859580009</v>
      </c>
      <c r="X555" s="267">
        <f>+X550-X551-X552-X553-X554</f>
        <v>7077.3399999999992</v>
      </c>
      <c r="Y555" s="265">
        <f>+Y550-Y551-Y552-Y553-Y554</f>
        <v>-15313.289999999999</v>
      </c>
      <c r="Z555" s="265">
        <f>+Z550-Z551-Z552-Z553-Z554</f>
        <v>2034.7703814171582</v>
      </c>
      <c r="AA555" s="266">
        <f t="shared" si="762"/>
        <v>8.5258074030617337</v>
      </c>
      <c r="AB555" s="264">
        <f t="shared" si="763"/>
        <v>-1.3096695807710708</v>
      </c>
      <c r="AC555" s="265">
        <f>+AC550-AC551-AC552-AC553-AC554</f>
        <v>57696.399999999994</v>
      </c>
      <c r="AD555" s="265">
        <f>+AD550-AD551-AD552-AD553-AD554</f>
        <v>-17866.82</v>
      </c>
      <c r="AE555" s="265">
        <f>+AE550-AE551-AE552-AE553-AE554</f>
        <v>51644.798695289093</v>
      </c>
      <c r="AF555" s="266">
        <f t="shared" si="764"/>
        <v>1.3459558455328005</v>
      </c>
      <c r="AG555" s="264">
        <f t="shared" si="765"/>
        <v>-0.78988295215306925</v>
      </c>
      <c r="AH555" s="267">
        <f>+AH550-AH551-AH552-AH553-AH554</f>
        <v>192295.72</v>
      </c>
      <c r="AI555" s="265">
        <f>+AI550-AI551-AI552-AI553-AI554</f>
        <v>40404.608999999997</v>
      </c>
      <c r="AJ555" s="265">
        <f>+AJ550-AJ551-AJ552-AJ553-AJ554</f>
        <v>194243.24241055001</v>
      </c>
      <c r="AK555" s="266">
        <f t="shared" si="766"/>
        <v>0.79198962857816524</v>
      </c>
      <c r="AL555" s="264">
        <f t="shared" si="767"/>
        <v>-0.23546517578384804</v>
      </c>
      <c r="AM555" s="267">
        <f>+AM550-AM551-AM552-AM553-AM554</f>
        <v>191698.5</v>
      </c>
      <c r="AN555" s="265">
        <f>+AN550-AN551-AN552-AN553-AN554</f>
        <v>146560.179</v>
      </c>
      <c r="AO555" s="265">
        <f>+AO550-AO551-AO552-AO553-AO554</f>
        <v>200882.24241055001</v>
      </c>
      <c r="AP555" s="266">
        <f t="shared" si="768"/>
        <v>0.27041744834533515</v>
      </c>
      <c r="AQ555" s="264">
        <f t="shared" si="769"/>
        <v>1.9665883002156401</v>
      </c>
      <c r="AR555" s="267">
        <f>+AR550-AR551-AR552-AR553-AR554</f>
        <v>7543.1</v>
      </c>
      <c r="AS555" s="265">
        <f>+AS550-AS551-AS552-AS553-AS554</f>
        <v>22377.272207356596</v>
      </c>
      <c r="AT555" s="268">
        <f>+AT550-AT551-AT552-AT553-AT554</f>
        <v>22391.758827943999</v>
      </c>
      <c r="AU555" s="266">
        <f t="shared" si="770"/>
        <v>6.469621568683375E-4</v>
      </c>
      <c r="AV555" s="264">
        <f t="shared" si="771"/>
        <v>-0.51032524996973228</v>
      </c>
      <c r="AW555" s="268">
        <f>+AW550-AW551-AW552-AW553-AW554</f>
        <v>-31551.869999999995</v>
      </c>
      <c r="AX555" s="265">
        <f>+AX550-AX551-AX552-AX553-AX554</f>
        <v>-15450.154055237501</v>
      </c>
      <c r="AY555" s="265">
        <f>+AY550-AY551-AY552-AY553-AY554</f>
        <v>-14701.361985054402</v>
      </c>
      <c r="AZ555" s="266">
        <f t="shared" si="772"/>
        <v>-5.0933516972395544E-2</v>
      </c>
      <c r="BA555" s="264">
        <f t="shared" si="773"/>
        <v>6.7520942426368179E-3</v>
      </c>
      <c r="BB555" s="265">
        <f>+BB550-BB551-BB552-BB553-BB554</f>
        <v>-12694.440000000002</v>
      </c>
      <c r="BC555" s="265">
        <f>+BC550-BC551-BC552-BC553-BC554</f>
        <v>-12780.154055237501</v>
      </c>
      <c r="BD555" s="265">
        <f>+BD550-BD551-BD552-BD553-BD554</f>
        <v>-11737.89055343892</v>
      </c>
      <c r="BE555" s="266">
        <f t="shared" si="774"/>
        <v>-8.8794787875511677E-2</v>
      </c>
      <c r="BF555" s="264">
        <f t="shared" si="775"/>
        <v>2.3323161736947853</v>
      </c>
      <c r="BG555" s="265">
        <f>+BG550-BG551-BG552-BG553-BG554</f>
        <v>-4338.1699999999983</v>
      </c>
      <c r="BH555" s="265">
        <f>+BH550-BH551-BH552-BH553-BH554</f>
        <v>-14456.154055237501</v>
      </c>
      <c r="BI555" s="265">
        <f>+BI550-BI551-BI552-BI553-BI554</f>
        <v>-12225.757589450001</v>
      </c>
      <c r="BJ555" s="266">
        <f t="shared" si="776"/>
        <v>-0.18243421313311342</v>
      </c>
      <c r="BK555" s="269">
        <f t="shared" si="777"/>
        <v>-0.76884491444240688</v>
      </c>
      <c r="BL555" s="270">
        <f t="shared" si="778"/>
        <v>415090.5</v>
      </c>
      <c r="BM555" s="271">
        <f t="shared" si="778"/>
        <v>95950.280041644088</v>
      </c>
      <c r="BN555" s="272">
        <f t="shared" si="778"/>
        <v>390838.25106386153</v>
      </c>
      <c r="BO555" s="273">
        <f t="shared" si="779"/>
        <v>0.75450130640880853</v>
      </c>
      <c r="BP555" s="7">
        <f>+BP550-BP551</f>
        <v>415090.5</v>
      </c>
      <c r="BQ555" s="7">
        <f t="shared" ref="BQ555:BR555" si="794">+BQ550-BQ551</f>
        <v>95950.280041644059</v>
      </c>
      <c r="BR555" s="7">
        <f t="shared" si="794"/>
        <v>390838.25106386153</v>
      </c>
    </row>
    <row r="556" spans="2:70" ht="15.75" thickBot="1" x14ac:dyDescent="0.25">
      <c r="B556" s="175"/>
      <c r="C556" s="368"/>
      <c r="D556" s="658"/>
      <c r="E556" s="372"/>
      <c r="F556" s="369"/>
      <c r="G556" s="370"/>
      <c r="H556" s="368"/>
      <c r="I556" s="369"/>
      <c r="J556" s="369"/>
      <c r="K556" s="369"/>
      <c r="L556" s="370"/>
      <c r="M556" s="368"/>
      <c r="N556" s="369"/>
      <c r="O556" s="369"/>
      <c r="P556" s="369"/>
      <c r="Q556" s="370"/>
      <c r="R556" s="368"/>
      <c r="S556" s="369"/>
      <c r="T556" s="369"/>
      <c r="U556" s="369"/>
      <c r="V556" s="370"/>
      <c r="W556" s="368"/>
      <c r="X556" s="371"/>
      <c r="Y556" s="369"/>
      <c r="Z556" s="369"/>
      <c r="AA556" s="370"/>
      <c r="AB556" s="368"/>
      <c r="AC556" s="369"/>
      <c r="AD556" s="369"/>
      <c r="AE556" s="369"/>
      <c r="AF556" s="370"/>
      <c r="AG556" s="368"/>
      <c r="AH556" s="371"/>
      <c r="AI556" s="369"/>
      <c r="AJ556" s="369"/>
      <c r="AK556" s="370"/>
      <c r="AL556" s="368"/>
      <c r="AM556" s="371"/>
      <c r="AN556" s="369"/>
      <c r="AO556" s="369"/>
      <c r="AP556" s="370"/>
      <c r="AQ556" s="368"/>
      <c r="AR556" s="371"/>
      <c r="AS556" s="369"/>
      <c r="AT556" s="372"/>
      <c r="AU556" s="370"/>
      <c r="AV556" s="368"/>
      <c r="AW556" s="372"/>
      <c r="AX556" s="369"/>
      <c r="AY556" s="369"/>
      <c r="AZ556" s="370"/>
      <c r="BA556" s="368"/>
      <c r="BB556" s="369"/>
      <c r="BC556" s="369"/>
      <c r="BD556" s="369"/>
      <c r="BE556" s="370"/>
      <c r="BF556" s="368"/>
      <c r="BG556" s="369"/>
      <c r="BH556" s="369"/>
      <c r="BI556" s="369"/>
      <c r="BJ556" s="370"/>
      <c r="BK556" s="373"/>
      <c r="BL556" s="374"/>
      <c r="BM556" s="375"/>
      <c r="BN556" s="376"/>
      <c r="BO556" s="377"/>
      <c r="BP556" s="464">
        <f>+BP557-BL557</f>
        <v>0</v>
      </c>
      <c r="BQ556" s="464">
        <f t="shared" ref="BQ556:BR556" si="795">+BQ557-BM557</f>
        <v>0</v>
      </c>
      <c r="BR556" s="464">
        <f t="shared" si="795"/>
        <v>0</v>
      </c>
    </row>
    <row r="557" spans="2:70" ht="15.75" thickBot="1" x14ac:dyDescent="0.25">
      <c r="B557" s="378" t="s">
        <v>172</v>
      </c>
      <c r="C557" s="142">
        <f>+(E557-D557)/D557</f>
        <v>-0.25545859423931161</v>
      </c>
      <c r="D557" s="683">
        <f>+D555+D470+D223</f>
        <v>27653.639999999956</v>
      </c>
      <c r="E557" s="155">
        <f>+E555+E470+E223</f>
        <v>20589.27999999997</v>
      </c>
      <c r="F557" s="153">
        <f>+F555+F470+F223</f>
        <v>-51901.731922707571</v>
      </c>
      <c r="G557" s="144">
        <f>+(F557-E557)/F557</f>
        <v>1.3966973593609877</v>
      </c>
      <c r="H557" s="142">
        <f>+(J557-I557)/I557</f>
        <v>-2.5776573766930326</v>
      </c>
      <c r="I557" s="153">
        <f>+I555+I470+I223</f>
        <v>-9574.4799999999814</v>
      </c>
      <c r="J557" s="153">
        <f>+J555+J470+J223</f>
        <v>15105.24899999988</v>
      </c>
      <c r="K557" s="153">
        <f>+K555+K470+K223</f>
        <v>-76369.932558570013</v>
      </c>
      <c r="L557" s="144">
        <f>+(K557-J557)/K557</f>
        <v>1.1977905242801581</v>
      </c>
      <c r="M557" s="142">
        <f>+(O557-N557)/N557</f>
        <v>-0.86115761179767469</v>
      </c>
      <c r="N557" s="153">
        <f>+N555+N470+N223</f>
        <v>152828.09000000003</v>
      </c>
      <c r="O557" s="153">
        <f>+O555+O470+O223</f>
        <v>21219.016999999905</v>
      </c>
      <c r="P557" s="153">
        <f>+P555+P470+P223</f>
        <v>40920.827076339861</v>
      </c>
      <c r="Q557" s="144">
        <f>+(P557-O557)/P557</f>
        <v>0.48146167817149049</v>
      </c>
      <c r="R557" s="142">
        <f>+(T557-S557)/S557</f>
        <v>-1.271574671503207</v>
      </c>
      <c r="S557" s="153">
        <f>+S555+S470+S223</f>
        <v>732192.84</v>
      </c>
      <c r="T557" s="153">
        <f>+T555+T470+T223</f>
        <v>-198845.03000000012</v>
      </c>
      <c r="U557" s="153">
        <f>+U555+U470+U223</f>
        <v>-76481.095397451136</v>
      </c>
      <c r="V557" s="144">
        <f>+(U557-T557)/U557</f>
        <v>-1.5999239284774545</v>
      </c>
      <c r="W557" s="142">
        <f>+(Y557-X557)/X557</f>
        <v>3.1139156710104614</v>
      </c>
      <c r="X557" s="154">
        <f>+X555+X470+X223</f>
        <v>-57719.890000000007</v>
      </c>
      <c r="Y557" s="153">
        <f>+Y555+Y470+Y223</f>
        <v>-237454.76000000007</v>
      </c>
      <c r="Z557" s="153">
        <f>+Z555+Z470+Z223</f>
        <v>140227.54151814018</v>
      </c>
      <c r="AA557" s="144">
        <f>+(Z557-Y557)/Z557</f>
        <v>2.6933532273992147</v>
      </c>
      <c r="AB557" s="142">
        <f>+(AD557-AC557)/AC557</f>
        <v>-1.2829048562329448</v>
      </c>
      <c r="AC557" s="153">
        <f>+AC555+AC470+AC223</f>
        <v>858779.85000000009</v>
      </c>
      <c r="AD557" s="153">
        <f>+AD555+AD470+AD223</f>
        <v>-242952.99</v>
      </c>
      <c r="AE557" s="153">
        <f>+AE555+AE470+AE223</f>
        <v>830795.61715807323</v>
      </c>
      <c r="AF557" s="144">
        <f>+(AE557-AD557)/AE557</f>
        <v>1.2924341257734078</v>
      </c>
      <c r="AG557" s="142">
        <f>+(AI557-AH557)/AH557</f>
        <v>-0.5248393345833462</v>
      </c>
      <c r="AH557" s="154">
        <f>+AH555+AH470+AH223</f>
        <v>4666730.8099999996</v>
      </c>
      <c r="AI557" s="153">
        <f>+AI555+AI470+AI223</f>
        <v>2217446.9169999994</v>
      </c>
      <c r="AJ557" s="153">
        <f>+AJ555+AJ470+AJ223</f>
        <v>4830636.2301443145</v>
      </c>
      <c r="AK557" s="144">
        <f>+(AJ557-AI557)/AJ557</f>
        <v>0.54096172608431881</v>
      </c>
      <c r="AL557" s="142">
        <f>+(AN557-AM557)/AM557</f>
        <v>-1.8627140101099889E-2</v>
      </c>
      <c r="AM557" s="154">
        <f>+AM555+AM470+AM223</f>
        <v>6092585.9999999991</v>
      </c>
      <c r="AN557" s="153">
        <f>+AN555+AN470+AN223</f>
        <v>5979098.5469999993</v>
      </c>
      <c r="AO557" s="153">
        <f>+AO555+AO470+AO223</f>
        <v>6553473.3407417377</v>
      </c>
      <c r="AP557" s="144">
        <f>+(AO557-AN557)/AO557</f>
        <v>8.7644332078221185E-2</v>
      </c>
      <c r="AQ557" s="142">
        <f>+(AS557-AR557)/AR557</f>
        <v>-0.41075588816394787</v>
      </c>
      <c r="AR557" s="154">
        <f>+AR555+AR470+AR223</f>
        <v>1248650.4100000011</v>
      </c>
      <c r="AS557" s="153">
        <f>+AS555+AS470+AS223</f>
        <v>735759.90183417301</v>
      </c>
      <c r="AT557" s="155">
        <f>+AT555+AT470+AT223</f>
        <v>1242932.8591481105</v>
      </c>
      <c r="AU557" s="144">
        <f>+(AT557-AS557)/AT557</f>
        <v>0.40804533694728051</v>
      </c>
      <c r="AV557" s="142">
        <f>+(AX557-AW557)/AW557</f>
        <v>-0.96037959139553108</v>
      </c>
      <c r="AW557" s="155">
        <f>+AW555+AW470+AW223</f>
        <v>228941.54999999996</v>
      </c>
      <c r="AX557" s="153">
        <f>+AX555+AX470+AX223</f>
        <v>9070.757757540443</v>
      </c>
      <c r="AY557" s="153">
        <f>+AY555+AY470+AY223</f>
        <v>300042.40645062417</v>
      </c>
      <c r="AZ557" s="144">
        <f>+(AY557-AX557)/AY557</f>
        <v>0.96976841418903514</v>
      </c>
      <c r="BA557" s="142">
        <f>+(BC557-BB557)/BB557</f>
        <v>2.239286951016688</v>
      </c>
      <c r="BB557" s="153">
        <f>+BB555+BB470+BB223</f>
        <v>-20389.910000000025</v>
      </c>
      <c r="BC557" s="153">
        <f>+BC555+BC470+BC223</f>
        <v>-66048.769395404757</v>
      </c>
      <c r="BD557" s="153">
        <f>+BD555+BD470+BD223</f>
        <v>-57865.157649359193</v>
      </c>
      <c r="BE557" s="144">
        <f>+(BD557-BC557)/BD557</f>
        <v>-0.14142554999392093</v>
      </c>
      <c r="BF557" s="142">
        <f>+(BH557-BG557)/BG557</f>
        <v>-0.72278774404387625</v>
      </c>
      <c r="BG557" s="153">
        <f>+BG555+BG470+BG223</f>
        <v>138693.53000000003</v>
      </c>
      <c r="BH557" s="153">
        <f>+BH555+BH470+BH223</f>
        <v>38447.546337818334</v>
      </c>
      <c r="BI557" s="153">
        <f>+BI555+BI470+BI223</f>
        <v>128851.17152949609</v>
      </c>
      <c r="BJ557" s="144">
        <f>+(BI557-BH557)/BI557</f>
        <v>0.70161275305892679</v>
      </c>
      <c r="BK557" s="145">
        <f>+(BM557-BL557)/BL557</f>
        <v>-0.41025563538352877</v>
      </c>
      <c r="BL557" s="188">
        <f>+D557+I557+N557+S557+X557+AC557+AH557+AM557+AR557+AW557+BB557+BG557</f>
        <v>14059372.439999999</v>
      </c>
      <c r="BM557" s="157">
        <f>+E557+J557+O557+T557+Y557+AD557+AI557+AN557+AS557+AX557+BC557+BH557</f>
        <v>8291435.6665341267</v>
      </c>
      <c r="BN557" s="158">
        <f>+F557+K557+P557+U557+Z557+AE557+AJ557+AO557+AT557+AY557+BD557+BI557</f>
        <v>13805262.07623875</v>
      </c>
      <c r="BO557" s="147">
        <f>+(BN557-BM557)/BN557</f>
        <v>0.39940034309054329</v>
      </c>
      <c r="BP557" s="379">
        <f>+BL223+BL470++BL555</f>
        <v>14059372.440000001</v>
      </c>
      <c r="BQ557" s="379">
        <f t="shared" ref="BQ557:BR557" si="796">+BM223+BM470++BM555</f>
        <v>8291435.6665341258</v>
      </c>
      <c r="BR557" s="379">
        <f t="shared" si="796"/>
        <v>13805262.076238746</v>
      </c>
    </row>
    <row r="558" spans="2:70" ht="15.75" thickBot="1" x14ac:dyDescent="0.25">
      <c r="B558" s="187" t="s">
        <v>173</v>
      </c>
      <c r="C558" s="380">
        <f>+(E558-D558)/D558</f>
        <v>-0.2046115143957454</v>
      </c>
      <c r="D558" s="699">
        <f>IFERROR(D557/D171,0)</f>
        <v>8.1610508468063572E-2</v>
      </c>
      <c r="E558" s="384">
        <f>+E557/E171</f>
        <v>6.491205873980628E-2</v>
      </c>
      <c r="F558" s="381">
        <f>+F557/F171</f>
        <v>-0.22130632003624165</v>
      </c>
      <c r="G558" s="382">
        <f>+(F558-E558)/F558</f>
        <v>1.2933131721189712</v>
      </c>
      <c r="H558" s="380">
        <f>+(J558-I558)/I558</f>
        <v>-2.3883301876541716</v>
      </c>
      <c r="I558" s="381">
        <v>-3.6531366848298073E-2</v>
      </c>
      <c r="J558" s="381">
        <v>5.0717599391761056E-2</v>
      </c>
      <c r="K558" s="381">
        <v>-0.38349255058141973</v>
      </c>
      <c r="L558" s="382">
        <f>+(K558-J558)/K558</f>
        <v>1.1322518503028736</v>
      </c>
      <c r="M558" s="380">
        <f>+(O558-N558)/N558</f>
        <v>-0.73226340890187913</v>
      </c>
      <c r="N558" s="381">
        <v>0.36261650235818754</v>
      </c>
      <c r="O558" s="381">
        <v>9.7085706217304821E-2</v>
      </c>
      <c r="P558" s="381">
        <v>0.12542726992307221</v>
      </c>
      <c r="Q558" s="382">
        <f>+(P558-O558)/P558</f>
        <v>0.22596014186667704</v>
      </c>
      <c r="R558" s="380">
        <f>+(T558-S558)/S558</f>
        <v>-1</v>
      </c>
      <c r="S558" s="381">
        <v>0.65778764446932669</v>
      </c>
      <c r="T558" s="381">
        <v>0</v>
      </c>
      <c r="U558" s="381">
        <v>-0.399231275238561</v>
      </c>
      <c r="V558" s="382">
        <f>+(U558-T558)/U558</f>
        <v>1</v>
      </c>
      <c r="W558" s="380">
        <f>+(Y558-X558)/X558</f>
        <v>-1</v>
      </c>
      <c r="X558" s="383">
        <v>-0.29986665467613383</v>
      </c>
      <c r="Y558" s="381">
        <v>0</v>
      </c>
      <c r="Z558" s="381">
        <v>0.29808092832833477</v>
      </c>
      <c r="AA558" s="382">
        <f>+(Z558-Y558)/Z558</f>
        <v>1</v>
      </c>
      <c r="AB558" s="380">
        <f>+(AD558-AC558)/AC558</f>
        <v>-846.43280412268814</v>
      </c>
      <c r="AC558" s="381">
        <v>0.69321225792053154</v>
      </c>
      <c r="AD558" s="381">
        <v>-586.06438306597511</v>
      </c>
      <c r="AE558" s="381">
        <v>0.65533874757585242</v>
      </c>
      <c r="AF558" s="382">
        <f>+(AE558-AD558)/AE558</f>
        <v>895.29228049443361</v>
      </c>
      <c r="AG558" s="380">
        <f>+(AI558-AH558)/AH558</f>
        <v>-9.3903528023791968E-2</v>
      </c>
      <c r="AH558" s="383">
        <v>0.86011358183143927</v>
      </c>
      <c r="AI558" s="381">
        <v>0.77934588199628663</v>
      </c>
      <c r="AJ558" s="381">
        <v>0.85570343708612095</v>
      </c>
      <c r="AK558" s="382">
        <f>+(AJ558-AI558)/AJ558</f>
        <v>8.923366645557769E-2</v>
      </c>
      <c r="AL558" s="380">
        <f>+(AN558-AM558)/AM558</f>
        <v>-6.6356672272486882E-3</v>
      </c>
      <c r="AM558" s="383">
        <v>0.85663356150767256</v>
      </c>
      <c r="AN558" s="381">
        <v>0.85094922625781477</v>
      </c>
      <c r="AO558" s="381">
        <v>0.85486223933237349</v>
      </c>
      <c r="AP558" s="382">
        <f>+(AO558-AN558)/AO558</f>
        <v>4.5773609998432975E-3</v>
      </c>
      <c r="AQ558" s="380">
        <f>+(AS558-AR558)/AR558</f>
        <v>-7.5194246827539377E-2</v>
      </c>
      <c r="AR558" s="383">
        <v>0.72220695336797458</v>
      </c>
      <c r="AS558" s="381">
        <v>0.66790114545585788</v>
      </c>
      <c r="AT558" s="384">
        <v>0.74915633029040296</v>
      </c>
      <c r="AU558" s="382">
        <f>+(AT558-AS558)/AT558</f>
        <v>0.10846225487148634</v>
      </c>
      <c r="AV558" s="380">
        <f>+(AX558-AW558)/AW558</f>
        <v>-0.92375588328058889</v>
      </c>
      <c r="AW558" s="384">
        <v>0.43578731476904109</v>
      </c>
      <c r="AX558" s="381">
        <v>3.3226218892089536E-2</v>
      </c>
      <c r="AY558" s="381">
        <v>0.50403152515286653</v>
      </c>
      <c r="AZ558" s="382">
        <f>+(AY558-AX558)/AY558</f>
        <v>0.93407908586270982</v>
      </c>
      <c r="BA558" s="380">
        <f>+(BC558-BB558)/BB558</f>
        <v>2.7740061645640632</v>
      </c>
      <c r="BB558" s="381">
        <v>-8.5059806819523978E-2</v>
      </c>
      <c r="BC558" s="381">
        <v>-0.32101623529351181</v>
      </c>
      <c r="BD558" s="381">
        <v>-0.26447004439034538</v>
      </c>
      <c r="BE558" s="382">
        <f>+(BD558-BC558)/BD558</f>
        <v>-0.21380943552044368</v>
      </c>
      <c r="BF558" s="380">
        <f>+(BH558-BG558)/BG558</f>
        <v>-0.62015082339988981</v>
      </c>
      <c r="BG558" s="381">
        <v>0.318714369885855</v>
      </c>
      <c r="BH558" s="381">
        <v>0.12106339097176497</v>
      </c>
      <c r="BI558" s="381">
        <v>0.30451037291581495</v>
      </c>
      <c r="BJ558" s="382">
        <f>+(BI558-BH558)/BI558</f>
        <v>0.60243262056220925</v>
      </c>
      <c r="BK558" s="385">
        <f>+(BM558-BL558)/BL558</f>
        <v>-0.10936613221167718</v>
      </c>
      <c r="BL558" s="386">
        <v>0.73864663383691143</v>
      </c>
      <c r="BM558" s="387">
        <v>0.65786370842299347</v>
      </c>
      <c r="BN558" s="388">
        <v>0.73061520102948552</v>
      </c>
      <c r="BO558" s="389">
        <f>+(BN558-BM558)/BN558</f>
        <v>9.9575662406120688E-2</v>
      </c>
      <c r="BP558" s="464">
        <f>+BP559-BL559</f>
        <v>0</v>
      </c>
      <c r="BQ558" s="464">
        <f>+BQ559-BM559</f>
        <v>0</v>
      </c>
      <c r="BR558" s="464">
        <f>+BR559-BN559</f>
        <v>0</v>
      </c>
    </row>
    <row r="559" spans="2:70" ht="15" x14ac:dyDescent="0.2">
      <c r="B559" s="390" t="s">
        <v>174</v>
      </c>
      <c r="C559" s="165">
        <f>+(E559-D559)/D559</f>
        <v>-3.9483370070495877E-2</v>
      </c>
      <c r="D559" s="681">
        <f>+D561+D562+D564+D569</f>
        <v>260471.94</v>
      </c>
      <c r="E559" s="169">
        <f>+E561+E562+E564+E569</f>
        <v>250187.63</v>
      </c>
      <c r="F559" s="166">
        <f>+F561+F562+F564+F569</f>
        <v>257897.22967861671</v>
      </c>
      <c r="G559" s="167">
        <f>+(F559-E559)/F559</f>
        <v>2.9894077141596927E-2</v>
      </c>
      <c r="H559" s="165">
        <f>+(J559-I559)/I559</f>
        <v>-3.8467863572103501E-2</v>
      </c>
      <c r="I559" s="166">
        <f>+I561+I562+I564+I569</f>
        <v>273865.69</v>
      </c>
      <c r="J559" s="166">
        <f>+J561+J562+J564+J569</f>
        <v>263330.66200000001</v>
      </c>
      <c r="K559" s="166">
        <f>+K561+K562+K564+K569</f>
        <v>257840.56301195003</v>
      </c>
      <c r="L559" s="167">
        <f>+(K559-J559)/K559</f>
        <v>-2.129261169739044E-2</v>
      </c>
      <c r="M559" s="165">
        <f>+(O559-N559)/N559</f>
        <v>-0.17131633378654146</v>
      </c>
      <c r="N559" s="166">
        <f>+N561+N562+N564+N569</f>
        <v>276311.67999999999</v>
      </c>
      <c r="O559" s="166">
        <f>+O561+O562+O564+O569</f>
        <v>228974.97599999997</v>
      </c>
      <c r="P559" s="166">
        <f>+P561+P562+P564+P569</f>
        <v>261170.56301195003</v>
      </c>
      <c r="Q559" s="167">
        <f>+(P559-O559)/P559</f>
        <v>0.12327418006322914</v>
      </c>
      <c r="R559" s="165">
        <f>+(T559-S559)/S559</f>
        <v>-0.39901792305023631</v>
      </c>
      <c r="S559" s="166">
        <f>+S561+S562+S564+S569</f>
        <v>281008.53000000003</v>
      </c>
      <c r="T559" s="166">
        <f>+T561+T562+T564+T569</f>
        <v>168881.09</v>
      </c>
      <c r="U559" s="166">
        <f>+U561+U562+U564+U569</f>
        <v>244980.56301195003</v>
      </c>
      <c r="V559" s="167">
        <f>+(U559-T559)/U559</f>
        <v>0.31063473802302405</v>
      </c>
      <c r="W559" s="165">
        <f>+(Y559-X559)/X559</f>
        <v>-0.17155869994512252</v>
      </c>
      <c r="X559" s="168">
        <f>+X561+X562+X564+X569</f>
        <v>253692.06</v>
      </c>
      <c r="Y559" s="166">
        <f>+Y561+Y562+Y564+Y569</f>
        <v>210168.97999999998</v>
      </c>
      <c r="Z559" s="166">
        <f>+Z561+Z562+Z564+Z569</f>
        <v>269702.56301195</v>
      </c>
      <c r="AA559" s="167">
        <f>+(Z559-Y559)/Z559</f>
        <v>0.22073792086770863</v>
      </c>
      <c r="AB559" s="165">
        <f>+(AD559-AC559)/AC559</f>
        <v>-1.100883156221493E-3</v>
      </c>
      <c r="AC559" s="166">
        <f>+AC561+AC562+AC564+AC569</f>
        <v>270237.58</v>
      </c>
      <c r="AD559" s="166">
        <f>+AD561+AD562+AD564+AD569</f>
        <v>269940.07999999996</v>
      </c>
      <c r="AE559" s="166">
        <f>+AE561+AE562+AE564+AE569</f>
        <v>252940.56301195003</v>
      </c>
      <c r="AF559" s="167">
        <f>+(AE559-AD559)/AE559</f>
        <v>-6.7207555742045205E-2</v>
      </c>
      <c r="AG559" s="165">
        <f>+(AI559-AH559)/AH559</f>
        <v>-0.13765696109178491</v>
      </c>
      <c r="AH559" s="168">
        <f>+AH561+AH562+AH564+AH569</f>
        <v>355815.08999999997</v>
      </c>
      <c r="AI559" s="166">
        <f>+AI561+AI562+AI564+AI569</f>
        <v>306834.66600000003</v>
      </c>
      <c r="AJ559" s="166">
        <f>+AJ561+AJ562+AJ564+AJ569</f>
        <v>338609.31301195</v>
      </c>
      <c r="AK559" s="167">
        <f>+(AJ559-AI559)/AJ559</f>
        <v>9.3838668314561682E-2</v>
      </c>
      <c r="AL559" s="165">
        <f>+(AN559-AM559)/AM559</f>
        <v>-4.7274757178410141E-2</v>
      </c>
      <c r="AM559" s="168">
        <f>+AM561+AM562+AM564+AM569</f>
        <v>340275.55</v>
      </c>
      <c r="AN559" s="166">
        <f>+AN561+AN562+AN564+AN569</f>
        <v>324189.10600000003</v>
      </c>
      <c r="AO559" s="166">
        <f>+AO561+AO562+AO564+AO569</f>
        <v>327223.47967861674</v>
      </c>
      <c r="AP559" s="167">
        <f>+(AO559-AN559)/AO559</f>
        <v>9.273092754825938E-3</v>
      </c>
      <c r="AQ559" s="165">
        <f>+(AS559-AR559)/AR559</f>
        <v>-7.06750183864613E-2</v>
      </c>
      <c r="AR559" s="168">
        <f>+AR561+AR562+AR564+AR569</f>
        <v>292794.46000000002</v>
      </c>
      <c r="AS559" s="166">
        <f>+AS561+AS562+AS564+AS569</f>
        <v>272101.20615604601</v>
      </c>
      <c r="AT559" s="169">
        <f>+AT561+AT562+AT564+AT569</f>
        <v>272554.57967861672</v>
      </c>
      <c r="AU559" s="167">
        <f>+(AT559-AS559)/AT559</f>
        <v>1.6634228751734874E-3</v>
      </c>
      <c r="AV559" s="165">
        <f>+(AX559-AW559)/AW559</f>
        <v>-4.7887207229474378E-2</v>
      </c>
      <c r="AW559" s="169">
        <f>+AW561+AW562+AW564+AW569</f>
        <v>294577.71000000002</v>
      </c>
      <c r="AX559" s="166">
        <f>+AX561+AX562+AX564+AX569</f>
        <v>280471.20615604601</v>
      </c>
      <c r="AY559" s="166">
        <f>+AY561+AY562+AY564+AY569</f>
        <v>280196.87967861671</v>
      </c>
      <c r="AZ559" s="167">
        <f>+(AY559-AX559)/AY559</f>
        <v>-9.7904900919651796E-4</v>
      </c>
      <c r="BA559" s="165">
        <f>+(BC559-BB559)/BB559</f>
        <v>3.2597860216563267E-2</v>
      </c>
      <c r="BB559" s="166">
        <f>+BB561+BB562+BB564+BB569</f>
        <v>262904.31</v>
      </c>
      <c r="BC559" s="166">
        <f>+BC561+BC562+BC564+BC569</f>
        <v>271474.42794771201</v>
      </c>
      <c r="BD559" s="166">
        <f>+BD561+BD562+BD564+BD569</f>
        <v>274081.37967861671</v>
      </c>
      <c r="BE559" s="167">
        <f>+(BD559-BC559)/BD559</f>
        <v>9.5115973728735672E-3</v>
      </c>
      <c r="BF559" s="165">
        <f>+(BH559-BG559)/BG559</f>
        <v>3.9503236666819964E-2</v>
      </c>
      <c r="BG559" s="166">
        <f>+BG561+BG562+BG564+BG569</f>
        <v>247934.40000000002</v>
      </c>
      <c r="BH559" s="166">
        <f>+BH561+BH562+BH564+BH569</f>
        <v>257728.61128104603</v>
      </c>
      <c r="BI559" s="166">
        <f>+BI561+BI562+BI564+BI569</f>
        <v>263700.47967861668</v>
      </c>
      <c r="BJ559" s="167">
        <f>+(BI559-BH559)/BI559</f>
        <v>2.2646407032891367E-2</v>
      </c>
      <c r="BK559" s="170">
        <f>+(BM559-BL559)/BL559</f>
        <v>-8.9623550344057973E-2</v>
      </c>
      <c r="BL559" s="171">
        <f>+D559+I559+N559+S559+X559+AC559+AH559+AM559+AR559+AW559+BB559+BG559</f>
        <v>3409889</v>
      </c>
      <c r="BM559" s="172">
        <f>+E559+J559+O559+T559+Y559+AD559+AI559+AN559+AS559+AX559+BC559+BH559</f>
        <v>3104282.6415408505</v>
      </c>
      <c r="BN559" s="173">
        <f>+F559+K559+P559+U559+Z559+AE559+AJ559+AO559+AT559+AY559+BD559+BI559</f>
        <v>3300898.1561434008</v>
      </c>
      <c r="BO559" s="174">
        <f>+(BN559-BM559)/BN559</f>
        <v>5.9564247456899956E-2</v>
      </c>
      <c r="BP559" s="7">
        <f>+BL561+BL562+BL564+BL569</f>
        <v>3409888.9999999995</v>
      </c>
      <c r="BQ559" s="7">
        <f>+BM561+BM562+BM564+BM569</f>
        <v>3104282.6415408496</v>
      </c>
      <c r="BR559" s="7">
        <f>+BN561+BN562+BN564+BN569</f>
        <v>3300898.1561433999</v>
      </c>
    </row>
    <row r="560" spans="2:70" ht="15" x14ac:dyDescent="0.2">
      <c r="B560" s="391"/>
      <c r="C560" s="53"/>
      <c r="D560" s="561"/>
      <c r="E560" s="181"/>
      <c r="F560" s="181"/>
      <c r="G560" s="56"/>
      <c r="H560" s="53"/>
      <c r="I560" s="181"/>
      <c r="J560" s="181"/>
      <c r="K560" s="181"/>
      <c r="L560" s="56"/>
      <c r="M560" s="53"/>
      <c r="N560" s="181"/>
      <c r="O560" s="181"/>
      <c r="P560" s="181"/>
      <c r="Q560" s="56"/>
      <c r="R560" s="53"/>
      <c r="S560" s="181"/>
      <c r="T560" s="181"/>
      <c r="U560" s="176"/>
      <c r="V560" s="56"/>
      <c r="W560" s="53"/>
      <c r="X560" s="180"/>
      <c r="Y560" s="181"/>
      <c r="Z560" s="176"/>
      <c r="AA560" s="56"/>
      <c r="AB560" s="53"/>
      <c r="AC560" s="181"/>
      <c r="AD560" s="181"/>
      <c r="AE560" s="176"/>
      <c r="AF560" s="56"/>
      <c r="AG560" s="53"/>
      <c r="AH560" s="180"/>
      <c r="AI560" s="181"/>
      <c r="AJ560" s="176"/>
      <c r="AK560" s="56"/>
      <c r="AL560" s="53"/>
      <c r="AM560" s="180"/>
      <c r="AN560" s="181"/>
      <c r="AO560" s="176"/>
      <c r="AP560" s="56"/>
      <c r="AQ560" s="53"/>
      <c r="AR560" s="180"/>
      <c r="AS560" s="176"/>
      <c r="AT560" s="181"/>
      <c r="AU560" s="56"/>
      <c r="AV560" s="53"/>
      <c r="AW560" s="181"/>
      <c r="AX560" s="176"/>
      <c r="AY560" s="176"/>
      <c r="AZ560" s="56"/>
      <c r="BA560" s="53"/>
      <c r="BB560" s="181"/>
      <c r="BC560" s="176"/>
      <c r="BD560" s="176"/>
      <c r="BE560" s="56"/>
      <c r="BF560" s="53"/>
      <c r="BG560" s="181"/>
      <c r="BH560" s="176"/>
      <c r="BI560" s="176"/>
      <c r="BJ560" s="56"/>
      <c r="BK560" s="57"/>
      <c r="BL560" s="183"/>
      <c r="BM560" s="184"/>
      <c r="BN560" s="185"/>
      <c r="BO560" s="59"/>
    </row>
    <row r="561" spans="2:70" ht="15" x14ac:dyDescent="0.2">
      <c r="B561" s="216" t="s">
        <v>72</v>
      </c>
      <c r="C561" s="41">
        <f>+(E561-D561)/D561</f>
        <v>-5.2859313635058532E-2</v>
      </c>
      <c r="D561" s="565">
        <v>174598.37</v>
      </c>
      <c r="E561" s="211">
        <v>165369.22</v>
      </c>
      <c r="F561" s="211">
        <v>169992.62625895001</v>
      </c>
      <c r="G561" s="43">
        <f>+(F561-E561)/F561</f>
        <v>2.7197687103834543E-2</v>
      </c>
      <c r="H561" s="41">
        <f>+(J561-I561)/I561</f>
        <v>2.9777138698080945E-2</v>
      </c>
      <c r="I561" s="211">
        <v>174723.47</v>
      </c>
      <c r="J561" s="211">
        <v>179926.23499999999</v>
      </c>
      <c r="K561" s="211">
        <v>169992.62625895001</v>
      </c>
      <c r="L561" s="43">
        <f>+(K561-J561)/K561</f>
        <v>-5.8435527232328859E-2</v>
      </c>
      <c r="M561" s="41">
        <f>+(O561-N561)/N561</f>
        <v>-0.20927824420519883</v>
      </c>
      <c r="N561" s="211">
        <v>176006.9</v>
      </c>
      <c r="O561" s="211">
        <v>139172.48499999999</v>
      </c>
      <c r="P561" s="211">
        <v>169992.62625895001</v>
      </c>
      <c r="Q561" s="43">
        <f>+(P561-O561)/P561</f>
        <v>0.18130281258200964</v>
      </c>
      <c r="R561" s="41">
        <f>+(T561-S561)/S561</f>
        <v>-0.36984070917310841</v>
      </c>
      <c r="S561" s="211">
        <v>175159.49</v>
      </c>
      <c r="T561" s="211">
        <v>110378.38</v>
      </c>
      <c r="U561" s="210">
        <v>169992.62625895001</v>
      </c>
      <c r="V561" s="43">
        <f>+(U561-T561)/U561</f>
        <v>0.35068724785826616</v>
      </c>
      <c r="W561" s="41">
        <f>+(Y561-X561)/X561</f>
        <v>-0.18120234798802401</v>
      </c>
      <c r="X561" s="212">
        <v>166135.43</v>
      </c>
      <c r="Y561" s="211">
        <v>136031.29999999999</v>
      </c>
      <c r="Z561" s="210">
        <v>169992.62625895001</v>
      </c>
      <c r="AA561" s="43">
        <f>+(Z561-Y561)/Z561</f>
        <v>0.19978117290344516</v>
      </c>
      <c r="AB561" s="41">
        <f>+(AD561-AC561)/AC561</f>
        <v>9.8945916269828557E-2</v>
      </c>
      <c r="AC561" s="211">
        <v>167301.70000000001</v>
      </c>
      <c r="AD561" s="211">
        <v>183855.52</v>
      </c>
      <c r="AE561" s="210">
        <v>169992.62625895001</v>
      </c>
      <c r="AF561" s="43">
        <f>+(AE561-AD561)/AE561</f>
        <v>-8.1549970996580831E-2</v>
      </c>
      <c r="AG561" s="41">
        <f>+(AI561-AH561)/AH561</f>
        <v>9.6623444792846305E-2</v>
      </c>
      <c r="AH561" s="212">
        <v>170126.05</v>
      </c>
      <c r="AI561" s="211">
        <v>186564.215</v>
      </c>
      <c r="AJ561" s="210">
        <v>170207.62625895001</v>
      </c>
      <c r="AK561" s="43">
        <f>+(AJ561-AI561)/AJ561</f>
        <v>-9.6097860598592946E-2</v>
      </c>
      <c r="AL561" s="41">
        <f>+(AN561-AM561)/AM561</f>
        <v>-1.4137946723627649E-2</v>
      </c>
      <c r="AM561" s="212">
        <v>208798</v>
      </c>
      <c r="AN561" s="211">
        <v>205846.02499999999</v>
      </c>
      <c r="AO561" s="210">
        <v>195807.62625895001</v>
      </c>
      <c r="AP561" s="43">
        <f>+(AO561-AN561)/AO561</f>
        <v>-5.1266638245103316E-2</v>
      </c>
      <c r="AQ561" s="41">
        <f>+(AS561-AR561)/AR561</f>
        <v>-0.10576130597627045</v>
      </c>
      <c r="AR561" s="212">
        <v>188344.39</v>
      </c>
      <c r="AS561" s="211">
        <v>168424.841340296</v>
      </c>
      <c r="AT561" s="211">
        <v>170207.62625895001</v>
      </c>
      <c r="AU561" s="43">
        <f>+(AT561-AS561)/AT561</f>
        <v>1.0474177672519345E-2</v>
      </c>
      <c r="AV561" s="41">
        <f>+(AX561-AW561)/AW561</f>
        <v>-8.0503169337840477E-2</v>
      </c>
      <c r="AW561" s="211">
        <v>183170.66</v>
      </c>
      <c r="AX561" s="210">
        <v>168424.841340296</v>
      </c>
      <c r="AY561" s="210">
        <v>170520.12625895001</v>
      </c>
      <c r="AZ561" s="43">
        <f>+(AY561-AX561)/AY561</f>
        <v>1.228761064528028E-2</v>
      </c>
      <c r="BA561" s="41">
        <f>+(BC561-BB561)/BB561</f>
        <v>5.4636155304446585E-2</v>
      </c>
      <c r="BB561" s="211">
        <v>159844.76</v>
      </c>
      <c r="BC561" s="210">
        <v>168578.063131962</v>
      </c>
      <c r="BD561" s="210">
        <v>170520.12625895001</v>
      </c>
      <c r="BE561" s="43">
        <f>+(BD561-BC561)/BD561</f>
        <v>1.1389055178382958E-2</v>
      </c>
      <c r="BF561" s="41">
        <f>+(BH561-BG561)/BG561</f>
        <v>0.25130254428736704</v>
      </c>
      <c r="BG561" s="211">
        <v>134925.51999999999</v>
      </c>
      <c r="BH561" s="210">
        <v>168832.64646529601</v>
      </c>
      <c r="BI561" s="210">
        <v>170520.12625895001</v>
      </c>
      <c r="BJ561" s="43">
        <f>+(BI561-BH561)/BI561</f>
        <v>9.8960740334628275E-3</v>
      </c>
      <c r="BK561" s="45">
        <f>+(BM561-BL561)/BL561</f>
        <v>-4.7005596050090553E-2</v>
      </c>
      <c r="BL561" s="213">
        <f t="shared" ref="BL561:BN566" si="797">+D561+I561+N561+S561+X561+AC561+AH561+AM561+AR561+AW561+BB561+BG561</f>
        <v>2079134.7399999998</v>
      </c>
      <c r="BM561" s="214">
        <f t="shared" si="797"/>
        <v>1981403.7722778497</v>
      </c>
      <c r="BN561" s="215">
        <f t="shared" si="797"/>
        <v>2067739.0151074</v>
      </c>
      <c r="BO561" s="49">
        <f>+(BN561-BM561)/BN561</f>
        <v>4.1753452538625127E-2</v>
      </c>
    </row>
    <row r="562" spans="2:70" ht="15" x14ac:dyDescent="0.2">
      <c r="B562" s="216" t="s">
        <v>73</v>
      </c>
      <c r="C562" s="41"/>
      <c r="D562" s="565">
        <v>0</v>
      </c>
      <c r="E562" s="211">
        <v>0</v>
      </c>
      <c r="F562" s="211">
        <v>0</v>
      </c>
      <c r="G562" s="43"/>
      <c r="H562" s="41"/>
      <c r="I562" s="211">
        <v>0</v>
      </c>
      <c r="J562" s="211">
        <v>0</v>
      </c>
      <c r="K562" s="211">
        <v>0</v>
      </c>
      <c r="L562" s="43"/>
      <c r="M562" s="41"/>
      <c r="N562" s="211">
        <v>0</v>
      </c>
      <c r="O562" s="211">
        <v>0</v>
      </c>
      <c r="P562" s="211">
        <v>0</v>
      </c>
      <c r="Q562" s="43"/>
      <c r="R562" s="41"/>
      <c r="S562" s="211">
        <v>0</v>
      </c>
      <c r="T562" s="211">
        <v>0</v>
      </c>
      <c r="U562" s="210">
        <v>0</v>
      </c>
      <c r="V562" s="43"/>
      <c r="W562" s="41"/>
      <c r="X562" s="212">
        <v>0</v>
      </c>
      <c r="Y562" s="211">
        <v>0</v>
      </c>
      <c r="Z562" s="210">
        <v>0</v>
      </c>
      <c r="AA562" s="43"/>
      <c r="AB562" s="41"/>
      <c r="AC562" s="211">
        <v>0</v>
      </c>
      <c r="AD562" s="211">
        <v>0</v>
      </c>
      <c r="AE562" s="210">
        <v>0</v>
      </c>
      <c r="AF562" s="43"/>
      <c r="AG562" s="41"/>
      <c r="AH562" s="212">
        <v>7554.51</v>
      </c>
      <c r="AI562" s="211">
        <v>0</v>
      </c>
      <c r="AJ562" s="210">
        <v>0</v>
      </c>
      <c r="AK562" s="43"/>
      <c r="AL562" s="41"/>
      <c r="AM562" s="212">
        <v>9559.49</v>
      </c>
      <c r="AN562" s="211">
        <v>0</v>
      </c>
      <c r="AO562" s="210">
        <v>0</v>
      </c>
      <c r="AP562" s="43"/>
      <c r="AQ562" s="41"/>
      <c r="AR562" s="212">
        <v>1209.68</v>
      </c>
      <c r="AS562" s="210">
        <v>0</v>
      </c>
      <c r="AT562" s="211">
        <v>0</v>
      </c>
      <c r="AU562" s="43"/>
      <c r="AV562" s="41"/>
      <c r="AW562" s="211">
        <v>7.2799999999999701</v>
      </c>
      <c r="AX562" s="210">
        <v>0</v>
      </c>
      <c r="AY562" s="210">
        <v>0</v>
      </c>
      <c r="AZ562" s="43"/>
      <c r="BA562" s="41"/>
      <c r="BB562" s="211">
        <v>0</v>
      </c>
      <c r="BC562" s="210">
        <v>0</v>
      </c>
      <c r="BD562" s="210">
        <v>0</v>
      </c>
      <c r="BE562" s="43"/>
      <c r="BF562" s="41"/>
      <c r="BG562" s="211">
        <v>0</v>
      </c>
      <c r="BH562" s="210">
        <v>0</v>
      </c>
      <c r="BI562" s="210">
        <v>0</v>
      </c>
      <c r="BJ562" s="43"/>
      <c r="BK562" s="45"/>
      <c r="BL562" s="213">
        <f t="shared" si="797"/>
        <v>18330.96</v>
      </c>
      <c r="BM562" s="214">
        <f t="shared" si="797"/>
        <v>0</v>
      </c>
      <c r="BN562" s="215">
        <f t="shared" si="797"/>
        <v>0</v>
      </c>
      <c r="BO562" s="49"/>
    </row>
    <row r="563" spans="2:70" ht="14.25" customHeight="1" x14ac:dyDescent="0.2">
      <c r="B563" s="216"/>
      <c r="C563" s="41"/>
      <c r="D563" s="565"/>
      <c r="E563" s="211"/>
      <c r="F563" s="211"/>
      <c r="G563" s="43"/>
      <c r="H563" s="41"/>
      <c r="I563" s="211"/>
      <c r="J563" s="211"/>
      <c r="K563" s="211"/>
      <c r="L563" s="43"/>
      <c r="M563" s="41"/>
      <c r="N563" s="211"/>
      <c r="O563" s="211"/>
      <c r="P563" s="211"/>
      <c r="Q563" s="43"/>
      <c r="R563" s="41"/>
      <c r="S563" s="211"/>
      <c r="T563" s="211"/>
      <c r="U563" s="210"/>
      <c r="V563" s="43"/>
      <c r="W563" s="41"/>
      <c r="X563" s="212"/>
      <c r="Y563" s="211"/>
      <c r="Z563" s="210"/>
      <c r="AA563" s="43"/>
      <c r="AB563" s="41"/>
      <c r="AC563" s="211"/>
      <c r="AD563" s="211"/>
      <c r="AE563" s="210"/>
      <c r="AF563" s="43"/>
      <c r="AG563" s="41"/>
      <c r="AH563" s="212"/>
      <c r="AI563" s="211"/>
      <c r="AJ563" s="210"/>
      <c r="AK563" s="43"/>
      <c r="AL563" s="41"/>
      <c r="AM563" s="212"/>
      <c r="AN563" s="211"/>
      <c r="AO563" s="210"/>
      <c r="AP563" s="43"/>
      <c r="AQ563" s="41"/>
      <c r="AR563" s="212"/>
      <c r="AS563" s="210"/>
      <c r="AT563" s="211"/>
      <c r="AU563" s="43"/>
      <c r="AV563" s="41"/>
      <c r="AW563" s="211"/>
      <c r="AX563" s="210"/>
      <c r="AY563" s="210"/>
      <c r="AZ563" s="43"/>
      <c r="BA563" s="41"/>
      <c r="BB563" s="211"/>
      <c r="BC563" s="210"/>
      <c r="BD563" s="210"/>
      <c r="BE563" s="43"/>
      <c r="BF563" s="41"/>
      <c r="BG563" s="211"/>
      <c r="BH563" s="210"/>
      <c r="BI563" s="210"/>
      <c r="BJ563" s="43"/>
      <c r="BK563" s="45"/>
      <c r="BL563" s="213">
        <f t="shared" si="797"/>
        <v>0</v>
      </c>
      <c r="BM563" s="214">
        <f t="shared" si="797"/>
        <v>0</v>
      </c>
      <c r="BN563" s="215">
        <f t="shared" si="797"/>
        <v>0</v>
      </c>
      <c r="BO563" s="49"/>
      <c r="BP563" s="464">
        <f>+BP564-BL564</f>
        <v>-15000</v>
      </c>
      <c r="BQ563" s="464">
        <f t="shared" ref="BQ563:BR563" si="798">+BQ564-BM564</f>
        <v>0</v>
      </c>
      <c r="BR563" s="464">
        <f t="shared" si="798"/>
        <v>0</v>
      </c>
    </row>
    <row r="564" spans="2:70" s="262" customFormat="1" ht="15" x14ac:dyDescent="0.2">
      <c r="B564" s="216" t="s">
        <v>175</v>
      </c>
      <c r="C564" s="41">
        <f>+(E564-D564)/D564</f>
        <v>0.1729863084585043</v>
      </c>
      <c r="D564" s="696">
        <f>+SUM(D565:D566)</f>
        <v>39654.410000000003</v>
      </c>
      <c r="E564" s="211">
        <v>46514.080000000002</v>
      </c>
      <c r="F564" s="211">
        <v>42345.003419666697</v>
      </c>
      <c r="G564" s="43">
        <f>+(F564-E564)/F564</f>
        <v>-9.845498272877741E-2</v>
      </c>
      <c r="H564" s="41">
        <f>+(J564-I564)/I564</f>
        <v>-9.6451356260999946E-2</v>
      </c>
      <c r="I564" s="211">
        <v>51244.93</v>
      </c>
      <c r="J564" s="211">
        <v>46302.286999999997</v>
      </c>
      <c r="K564" s="211">
        <v>41928.336753000003</v>
      </c>
      <c r="L564" s="43">
        <f>+(K564-J564)/K564</f>
        <v>-0.10431966983968269</v>
      </c>
      <c r="M564" s="41">
        <f>+(O564-N564)/N564</f>
        <v>-0.12010529481096717</v>
      </c>
      <c r="N564" s="211">
        <v>51711.95</v>
      </c>
      <c r="O564" s="211">
        <v>45501.071000000004</v>
      </c>
      <c r="P564" s="211">
        <v>43928.336753000003</v>
      </c>
      <c r="Q564" s="43">
        <f>+(P564-O564)/P564</f>
        <v>-3.5802271682699061E-2</v>
      </c>
      <c r="R564" s="41">
        <f>+(T564-S564)/S564</f>
        <v>-0.53264927828497266</v>
      </c>
      <c r="S564" s="211">
        <v>59267.16</v>
      </c>
      <c r="T564" s="211">
        <v>27698.55</v>
      </c>
      <c r="U564" s="210">
        <v>28928.336753</v>
      </c>
      <c r="V564" s="43">
        <f>+(U564-T564)/U564</f>
        <v>4.2511491880792833E-2</v>
      </c>
      <c r="W564" s="41">
        <f>+(Y564-X564)/X564</f>
        <v>-3.4881058669569316E-2</v>
      </c>
      <c r="X564" s="212">
        <v>40881.5</v>
      </c>
      <c r="Y564" s="211">
        <v>39455.51</v>
      </c>
      <c r="Z564" s="210">
        <v>51690.336753000003</v>
      </c>
      <c r="AA564" s="43">
        <f>+(Z564-Y564)/Z564</f>
        <v>0.23669466135350561</v>
      </c>
      <c r="AB564" s="41">
        <f>+(AD564-AC564)/AC564</f>
        <v>0.16020031214404545</v>
      </c>
      <c r="AC564" s="211">
        <v>43114.71</v>
      </c>
      <c r="AD564" s="211">
        <v>50021.7</v>
      </c>
      <c r="AE564" s="210">
        <v>33978.336753000003</v>
      </c>
      <c r="AF564" s="43">
        <f>+(AE564-AD564)/AE564</f>
        <v>-0.47216446654303934</v>
      </c>
      <c r="AG564" s="41">
        <f>+(AI564-AH564)/AH564</f>
        <v>-0.45744420462725943</v>
      </c>
      <c r="AH564" s="212">
        <v>123645.11</v>
      </c>
      <c r="AI564" s="211">
        <v>67084.370999999999</v>
      </c>
      <c r="AJ564" s="210">
        <v>96190.086752999996</v>
      </c>
      <c r="AK564" s="43">
        <f>+(AJ564-AI564)/AJ564</f>
        <v>0.30258539871929413</v>
      </c>
      <c r="AL564" s="41">
        <f>+(AN564-AM564)/AM564</f>
        <v>4.3838689769328865E-2</v>
      </c>
      <c r="AM564" s="212">
        <v>68200.509999999995</v>
      </c>
      <c r="AN564" s="211">
        <v>71190.331000000006</v>
      </c>
      <c r="AO564" s="210">
        <v>65506.253419666697</v>
      </c>
      <c r="AP564" s="43">
        <f>+(AO564-AN564)/AO564</f>
        <v>-8.6771526130767843E-2</v>
      </c>
      <c r="AQ564" s="41">
        <f>+(AS564-AR564)/AR564</f>
        <v>-7.6310472301870588E-2</v>
      </c>
      <c r="AR564" s="212">
        <v>59009.4</v>
      </c>
      <c r="AS564" s="210">
        <v>54506.364815749999</v>
      </c>
      <c r="AT564" s="211">
        <v>53197.353419666702</v>
      </c>
      <c r="AU564" s="43">
        <f>+(AT564-AS564)/AT564</f>
        <v>-2.4606701498036634E-2</v>
      </c>
      <c r="AV564" s="41">
        <f>+(AX564-AW564)/AW564</f>
        <v>-6.5369944374130415E-3</v>
      </c>
      <c r="AW564" s="211">
        <v>64085.29</v>
      </c>
      <c r="AX564" s="210">
        <v>63666.364815749999</v>
      </c>
      <c r="AY564" s="210">
        <v>62467.153419666698</v>
      </c>
      <c r="AZ564" s="43">
        <f>+(AY564-AX564)/AY564</f>
        <v>-1.9197471477958371E-2</v>
      </c>
      <c r="BA564" s="41">
        <f>+(BC564-BB564)/BB564</f>
        <v>-0.10477985468003392</v>
      </c>
      <c r="BB564" s="211">
        <v>60885.99</v>
      </c>
      <c r="BC564" s="210">
        <v>54506.364815749999</v>
      </c>
      <c r="BD564" s="210">
        <v>56351.653419666698</v>
      </c>
      <c r="BE564" s="43">
        <f>+(BD564-BC564)/BD564</f>
        <v>3.2745953169720024E-2</v>
      </c>
      <c r="BF564" s="41">
        <f>+(BH564-BG564)/BG564</f>
        <v>-0.41495481727216899</v>
      </c>
      <c r="BG564" s="211">
        <v>71253.240000000005</v>
      </c>
      <c r="BH564" s="210">
        <v>41686.364815749999</v>
      </c>
      <c r="BI564" s="210">
        <v>45970.753419666697</v>
      </c>
      <c r="BJ564" s="43">
        <f>+(BI564-BH564)/BI564</f>
        <v>9.3198137624688093E-2</v>
      </c>
      <c r="BK564" s="45">
        <f>+(BM564-BL564)/BL564</f>
        <v>-0.17029828158021335</v>
      </c>
      <c r="BL564" s="213">
        <f t="shared" si="797"/>
        <v>732954.2</v>
      </c>
      <c r="BM564" s="214">
        <f t="shared" si="797"/>
        <v>608133.35926299996</v>
      </c>
      <c r="BN564" s="215">
        <f t="shared" si="797"/>
        <v>622481.94103600027</v>
      </c>
      <c r="BO564" s="49">
        <f>+(BN564-BM564)/BN564</f>
        <v>2.3050599265771271E-2</v>
      </c>
      <c r="BP564" s="7">
        <f>+SUM(BL565:BL566)</f>
        <v>717954.2</v>
      </c>
      <c r="BQ564" s="7">
        <f>+SUM(BM565:BM566)</f>
        <v>608133.35926299996</v>
      </c>
      <c r="BR564" s="7">
        <f>+SUM(BN565:BN566)</f>
        <v>622481.94103600015</v>
      </c>
    </row>
    <row r="565" spans="2:70" s="217" customFormat="1" ht="15" outlineLevel="1" x14ac:dyDescent="0.2">
      <c r="B565" s="218" t="s">
        <v>176</v>
      </c>
      <c r="C565" s="41">
        <f>+(E565-D565)/D565</f>
        <v>0.47968692917598099</v>
      </c>
      <c r="D565" s="570">
        <v>26469.41</v>
      </c>
      <c r="E565" s="246">
        <v>39166.44</v>
      </c>
      <c r="F565" s="246">
        <v>26928.336753</v>
      </c>
      <c r="G565" s="43">
        <f>+(F565-E565)/F565</f>
        <v>-0.45446933315094534</v>
      </c>
      <c r="H565" s="41">
        <f>+(J565-I565)/I565</f>
        <v>-6.5319015023934772E-3</v>
      </c>
      <c r="I565" s="246">
        <v>35764.93</v>
      </c>
      <c r="J565" s="246">
        <v>35531.317000000003</v>
      </c>
      <c r="K565" s="246">
        <v>26928.336753</v>
      </c>
      <c r="L565" s="43">
        <f>+(K565-J565)/K565</f>
        <v>-0.31947685168641443</v>
      </c>
      <c r="M565" s="41">
        <f>+(O565-N565)/N565</f>
        <v>-9.8684985680803902E-2</v>
      </c>
      <c r="N565" s="246">
        <v>33762.370000000003</v>
      </c>
      <c r="O565" s="246">
        <v>30430.530999999999</v>
      </c>
      <c r="P565" s="246">
        <v>26928.336753</v>
      </c>
      <c r="Q565" s="43">
        <f>+(P565-O565)/P565</f>
        <v>-0.13005609217991643</v>
      </c>
      <c r="R565" s="41">
        <f>+(T565-S565)/S565</f>
        <v>-0.26347853344280248</v>
      </c>
      <c r="S565" s="246">
        <v>35187.99</v>
      </c>
      <c r="T565" s="246">
        <v>25916.71</v>
      </c>
      <c r="U565" s="244">
        <v>26928.336753</v>
      </c>
      <c r="V565" s="43">
        <f>+(U565-T565)/U565</f>
        <v>3.7567368615415819E-2</v>
      </c>
      <c r="W565" s="41">
        <f>+(Y565-X565)/X565</f>
        <v>1.6511143211802557E-2</v>
      </c>
      <c r="X565" s="212">
        <v>38676.910000000003</v>
      </c>
      <c r="Y565" s="246">
        <v>39315.51</v>
      </c>
      <c r="Z565" s="244">
        <v>27128.336753</v>
      </c>
      <c r="AA565" s="43">
        <f>+(Z565-Y565)/Z565</f>
        <v>-0.44924144660849058</v>
      </c>
      <c r="AB565" s="41">
        <f>+(AD565-AC565)/AC565</f>
        <v>7.1337154027556929E-2</v>
      </c>
      <c r="AC565" s="246">
        <v>38223.42</v>
      </c>
      <c r="AD565" s="246">
        <v>40950.17</v>
      </c>
      <c r="AE565" s="244">
        <v>27128.336753</v>
      </c>
      <c r="AF565" s="43">
        <f>+(AE565-AD565)/AE565</f>
        <v>-0.50949799734668599</v>
      </c>
      <c r="AG565" s="41">
        <f>+(AI565-AH565)/AH565</f>
        <v>-0.27139400467321967</v>
      </c>
      <c r="AH565" s="212">
        <v>40571.599999999999</v>
      </c>
      <c r="AI565" s="246">
        <v>29560.710999999999</v>
      </c>
      <c r="AJ565" s="244">
        <v>27830.086753</v>
      </c>
      <c r="AK565" s="43">
        <f>+(AJ565-AI565)/AJ565</f>
        <v>-6.2185370184426166E-2</v>
      </c>
      <c r="AL565" s="41">
        <f>+(AN565-AM565)/AM565</f>
        <v>0.179940786825976</v>
      </c>
      <c r="AM565" s="212">
        <v>30314.2</v>
      </c>
      <c r="AN565" s="246">
        <v>35768.961000000003</v>
      </c>
      <c r="AO565" s="244">
        <v>27830.086753</v>
      </c>
      <c r="AP565" s="43">
        <f>+(AO565-AN565)/AO565</f>
        <v>-0.28526228888396177</v>
      </c>
      <c r="AQ565" s="41">
        <f>+(AS565-AR565)/AR565</f>
        <v>-0.24011710132913969</v>
      </c>
      <c r="AR565" s="212">
        <v>38356.39</v>
      </c>
      <c r="AS565" s="246">
        <v>29146.364815749999</v>
      </c>
      <c r="AT565" s="246">
        <v>27830.086753</v>
      </c>
      <c r="AU565" s="43">
        <f>+(AT565-AS565)/AT565</f>
        <v>-4.7296944290269191E-2</v>
      </c>
      <c r="AV565" s="41">
        <f>+(AX565-AW565)/AW565</f>
        <v>-0.1529750755951419</v>
      </c>
      <c r="AW565" s="246">
        <v>34410.28</v>
      </c>
      <c r="AX565" s="244">
        <v>29146.364815749999</v>
      </c>
      <c r="AY565" s="244">
        <v>27830.086753</v>
      </c>
      <c r="AZ565" s="43">
        <f>+(AY565-AX565)/AY565</f>
        <v>-4.7296944290269191E-2</v>
      </c>
      <c r="BA565" s="41">
        <f>+(BC565-BB565)/BB565</f>
        <v>-0.34426559462842671</v>
      </c>
      <c r="BB565" s="246">
        <v>44448.43</v>
      </c>
      <c r="BC565" s="244">
        <v>29146.364815749999</v>
      </c>
      <c r="BD565" s="244">
        <v>27830.086753</v>
      </c>
      <c r="BE565" s="43">
        <f>+(BD565-BC565)/BD565</f>
        <v>-4.7296944290269191E-2</v>
      </c>
      <c r="BF565" s="41">
        <f>+(BH565-BG565)/BG565</f>
        <v>-0.20894460548960503</v>
      </c>
      <c r="BG565" s="246">
        <v>36844.910000000003</v>
      </c>
      <c r="BH565" s="244">
        <v>29146.364815749999</v>
      </c>
      <c r="BI565" s="244">
        <v>27830.086753</v>
      </c>
      <c r="BJ565" s="43">
        <f>+(BI565-BH565)/BI565</f>
        <v>-4.7296944290269191E-2</v>
      </c>
      <c r="BK565" s="45">
        <f>+(BM565-BL565)/BL565</f>
        <v>-9.1921930403386504E-2</v>
      </c>
      <c r="BL565" s="247">
        <f t="shared" si="797"/>
        <v>433030.83999999997</v>
      </c>
      <c r="BM565" s="248">
        <f t="shared" si="797"/>
        <v>393225.80926299997</v>
      </c>
      <c r="BN565" s="249">
        <f t="shared" si="797"/>
        <v>328950.54103600001</v>
      </c>
      <c r="BO565" s="49">
        <f>+(BN565-BM565)/BN565</f>
        <v>-0.19539493087492976</v>
      </c>
    </row>
    <row r="566" spans="2:70" s="217" customFormat="1" ht="15" outlineLevel="1" x14ac:dyDescent="0.2">
      <c r="B566" s="218" t="s">
        <v>177</v>
      </c>
      <c r="C566" s="41">
        <f>+(E566-D566)/D566</f>
        <v>-0.44272734167614713</v>
      </c>
      <c r="D566" s="570">
        <v>13185</v>
      </c>
      <c r="E566" s="246">
        <v>7347.64</v>
      </c>
      <c r="F566" s="246">
        <v>15416.666666666701</v>
      </c>
      <c r="G566" s="43">
        <f>+(F566-E566)/F566</f>
        <v>0.52339632432432537</v>
      </c>
      <c r="H566" s="41">
        <f>+(J566-I566)/I566</f>
        <v>-0.30420090439276493</v>
      </c>
      <c r="I566" s="246">
        <v>15480</v>
      </c>
      <c r="J566" s="246">
        <v>10770.97</v>
      </c>
      <c r="K566" s="246">
        <v>15000</v>
      </c>
      <c r="L566" s="43">
        <f>+(K566-J566)/K566</f>
        <v>0.28193533333333337</v>
      </c>
      <c r="M566" s="41">
        <f>+(O566-N566)/N566</f>
        <v>-0.16039595355434505</v>
      </c>
      <c r="N566" s="246">
        <v>17949.580000000002</v>
      </c>
      <c r="O566" s="246">
        <v>15070.54</v>
      </c>
      <c r="P566" s="246">
        <v>17000</v>
      </c>
      <c r="Q566" s="43">
        <f>+(P566-O566)/P566</f>
        <v>0.11349764705882348</v>
      </c>
      <c r="R566" s="41">
        <f>+(T566-S566)/S566</f>
        <v>-0.92600077162128092</v>
      </c>
      <c r="S566" s="246">
        <v>24079.17</v>
      </c>
      <c r="T566" s="246">
        <v>1781.84</v>
      </c>
      <c r="U566" s="244">
        <v>2000</v>
      </c>
      <c r="V566" s="43">
        <f>+(U566-T566)/U566</f>
        <v>0.10908000000000004</v>
      </c>
      <c r="W566" s="41">
        <f>+(Y566-X566)/X566</f>
        <v>-0.93649612853183584</v>
      </c>
      <c r="X566" s="245">
        <v>2204.59</v>
      </c>
      <c r="Y566" s="246">
        <v>140</v>
      </c>
      <c r="Z566" s="244">
        <v>24562</v>
      </c>
      <c r="AA566" s="43">
        <f>+(Z566-Y566)/Z566</f>
        <v>0.9943001384252097</v>
      </c>
      <c r="AB566" s="41">
        <f>+(AD566-AC566)/AC566</f>
        <v>0.85462935135720852</v>
      </c>
      <c r="AC566" s="246">
        <v>4891.29</v>
      </c>
      <c r="AD566" s="246">
        <v>9071.5300000000007</v>
      </c>
      <c r="AE566" s="244">
        <v>6850</v>
      </c>
      <c r="AF566" s="43">
        <f>+(AE566-AD566)/AE566</f>
        <v>-0.32431094890510959</v>
      </c>
      <c r="AG566" s="41">
        <f>+(AI566-AH566)/AH566</f>
        <v>-0.44877735847615313</v>
      </c>
      <c r="AH566" s="245">
        <v>68073.509999999995</v>
      </c>
      <c r="AI566" s="246">
        <v>37523.660000000003</v>
      </c>
      <c r="AJ566" s="245">
        <v>68360</v>
      </c>
      <c r="AK566" s="43">
        <f>+(AJ566-AI566)/AJ566</f>
        <v>0.45108747805734345</v>
      </c>
      <c r="AL566" s="41">
        <f>+(AN566-AM566)/AM566</f>
        <v>-6.5061495827912388E-2</v>
      </c>
      <c r="AM566" s="245">
        <v>37886.31</v>
      </c>
      <c r="AN566" s="246">
        <v>35421.370000000003</v>
      </c>
      <c r="AO566" s="245">
        <v>37676.166666666701</v>
      </c>
      <c r="AP566" s="43">
        <f>+(AO566-AN566)/AO566</f>
        <v>5.984676431165669E-2</v>
      </c>
      <c r="AQ566" s="41">
        <f>+(AS566-AR566)/AR566</f>
        <v>0.22790818384342049</v>
      </c>
      <c r="AR566" s="245">
        <v>20653.009999999998</v>
      </c>
      <c r="AS566" s="245">
        <v>25360</v>
      </c>
      <c r="AT566" s="245">
        <v>25367.266666666699</v>
      </c>
      <c r="AU566" s="43">
        <f>+(AT566-AS566)/AT566</f>
        <v>2.8645840177364361E-4</v>
      </c>
      <c r="AV566" s="41">
        <f>+(AX566-AW566)/AW566</f>
        <v>0.16326835273181042</v>
      </c>
      <c r="AW566" s="246">
        <v>29675.01</v>
      </c>
      <c r="AX566" s="245">
        <v>34520</v>
      </c>
      <c r="AY566" s="245">
        <v>34637.066666666702</v>
      </c>
      <c r="AZ566" s="43">
        <f>+(AY566-AX566)/AY566</f>
        <v>3.3798089137658488E-3</v>
      </c>
      <c r="BA566" s="41">
        <f>+(BC566-BB566)/BB566</f>
        <v>0.54280805667021126</v>
      </c>
      <c r="BB566" s="246">
        <v>16437.560000000001</v>
      </c>
      <c r="BC566" s="245">
        <v>25360</v>
      </c>
      <c r="BD566" s="245">
        <v>28521.566666666698</v>
      </c>
      <c r="BE566" s="43">
        <f>+(BD566-BC566)/BD566</f>
        <v>0.11084828206024312</v>
      </c>
      <c r="BF566" s="41">
        <f>+(BH566-BG566)/BG566</f>
        <v>-0.63555336745491575</v>
      </c>
      <c r="BG566" s="246">
        <v>34408.33</v>
      </c>
      <c r="BH566" s="245">
        <v>12540</v>
      </c>
      <c r="BI566" s="245">
        <v>18140.666666666701</v>
      </c>
      <c r="BJ566" s="43">
        <f>+(BI566-BH566)/BI566</f>
        <v>0.30873543787439034</v>
      </c>
      <c r="BK566" s="45">
        <f>+(BM566-BL566)/BL566</f>
        <v>-0.2457355900899105</v>
      </c>
      <c r="BL566" s="247">
        <f t="shared" si="797"/>
        <v>284923.36</v>
      </c>
      <c r="BM566" s="248">
        <f t="shared" si="797"/>
        <v>214907.55</v>
      </c>
      <c r="BN566" s="249">
        <f t="shared" si="797"/>
        <v>293531.40000000014</v>
      </c>
      <c r="BO566" s="49">
        <f>+(BN566-BM566)/BN566</f>
        <v>0.2678549892788305</v>
      </c>
    </row>
    <row r="567" spans="2:70" s="392" customFormat="1" ht="14.25" outlineLevel="1" x14ac:dyDescent="0.2">
      <c r="B567" s="393" t="s">
        <v>178</v>
      </c>
      <c r="C567" s="351">
        <f>+(E567-D567)/D567</f>
        <v>-0.80205395819030445</v>
      </c>
      <c r="D567" s="700">
        <f>IFERROR(D564/D171,0)</f>
        <v>0.11702678428955719</v>
      </c>
      <c r="E567" s="554">
        <v>2.3164988735834901E-2</v>
      </c>
      <c r="F567" s="394">
        <v>6.5735875101553098E-2</v>
      </c>
      <c r="G567" s="352">
        <f>+(F567-E567)/F567</f>
        <v>0.64760507561437175</v>
      </c>
      <c r="H567" s="351">
        <f>+(J567-I567)/I567</f>
        <v>-0.38770045813188531</v>
      </c>
      <c r="I567" s="394">
        <v>5.9063840418660397E-2</v>
      </c>
      <c r="J567" s="394">
        <v>3.6164762429317196E-2</v>
      </c>
      <c r="K567" s="394">
        <v>7.5204933443633895E-2</v>
      </c>
      <c r="L567" s="352">
        <f>+(K567-J567)/K567</f>
        <v>0.51911715397736924</v>
      </c>
      <c r="M567" s="351">
        <f>+(O567-N567)/N567</f>
        <v>0.61904968776519043</v>
      </c>
      <c r="N567" s="394">
        <v>4.2589120353453802E-2</v>
      </c>
      <c r="O567" s="394">
        <v>6.8953902010453497E-2</v>
      </c>
      <c r="P567" s="394">
        <v>5.2826922359283102E-2</v>
      </c>
      <c r="Q567" s="352">
        <f>+(P567-O567)/P567</f>
        <v>-0.30527956070369966</v>
      </c>
      <c r="R567" s="351" t="e">
        <f>+(T567-S567)/S567</f>
        <v>#N/A</v>
      </c>
      <c r="S567" s="394">
        <v>2.16322526659459E-2</v>
      </c>
      <c r="T567" s="394" t="e">
        <f>#N/A</f>
        <v>#N/A</v>
      </c>
      <c r="U567" s="394">
        <v>1.04400480242209E-2</v>
      </c>
      <c r="V567" s="352" t="e">
        <f>+(U567-T567)/U567</f>
        <v>#N/A</v>
      </c>
      <c r="W567" s="351" t="e">
        <f>+(Y567-X567)/X567</f>
        <v>#N/A</v>
      </c>
      <c r="X567" s="394">
        <v>1.1453296744544299E-2</v>
      </c>
      <c r="Y567" s="394" t="e">
        <f>#N/A</f>
        <v>#N/A</v>
      </c>
      <c r="Z567" s="394">
        <v>5.5767593401977601E-2</v>
      </c>
      <c r="AA567" s="352" t="e">
        <f>+(Z567-Y567)/Z567</f>
        <v>#N/A</v>
      </c>
      <c r="AB567" s="351">
        <f>+(AD567-AC567)/AC567</f>
        <v>5541.3739062121294</v>
      </c>
      <c r="AC567" s="394">
        <v>3.94827869452703E-3</v>
      </c>
      <c r="AD567" s="394">
        <v>21.882836810999901</v>
      </c>
      <c r="AE567" s="394">
        <v>5.4033374482837506E-3</v>
      </c>
      <c r="AF567" s="352">
        <f>+(AE567-AD567)/AE567</f>
        <v>-4048.8741787726949</v>
      </c>
      <c r="AG567" s="351">
        <f>+(AI567-AH567)/AH567</f>
        <v>5.1141071031630396E-2</v>
      </c>
      <c r="AH567" s="394">
        <v>1.25464598018968E-2</v>
      </c>
      <c r="AI567" s="394">
        <v>1.31880991938211E-2</v>
      </c>
      <c r="AJ567" s="394">
        <v>1.21380573049582E-2</v>
      </c>
      <c r="AK567" s="352">
        <f>+(AJ567-AI567)/AJ567</f>
        <v>-8.6508232947126937E-2</v>
      </c>
      <c r="AL567" s="351">
        <f>+(AN567-AM567)/AM567</f>
        <v>-5.363740803252208E-2</v>
      </c>
      <c r="AM567" s="394">
        <v>5.3269144937279104E-3</v>
      </c>
      <c r="AN567" s="394">
        <v>5.0411926074734707E-3</v>
      </c>
      <c r="AO567" s="394">
        <v>4.9146356077401704E-3</v>
      </c>
      <c r="AP567" s="352">
        <f>+(AO567-AN567)/AO567</f>
        <v>-2.5751044397672718E-2</v>
      </c>
      <c r="AQ567" s="351">
        <f>+(AS567-AR567)/AR567</f>
        <v>0.92717505355725671</v>
      </c>
      <c r="AR567" s="394">
        <v>1.1945495160633699E-2</v>
      </c>
      <c r="AS567" s="394">
        <v>2.30210602759622E-2</v>
      </c>
      <c r="AT567" s="394">
        <v>1.5289683424647399E-2</v>
      </c>
      <c r="AU567" s="352">
        <f>+(AT567-AS567)/AT567</f>
        <v>-0.50565970769882684</v>
      </c>
      <c r="AV567" s="351">
        <f>+(AX567-AW567)/AW567</f>
        <v>1.2385525840255238</v>
      </c>
      <c r="AW567" s="399">
        <v>5.6486002316505898E-2</v>
      </c>
      <c r="AX567" s="394">
        <v>0.12644688644688601</v>
      </c>
      <c r="AY567" s="394">
        <v>5.8185686967866898E-2</v>
      </c>
      <c r="AZ567" s="352">
        <f>+(AY567-AX567)/AY567</f>
        <v>-1.1731613569625194</v>
      </c>
      <c r="BA567" s="351">
        <f>+(BC567-BB567)/BB567</f>
        <v>0.79748420089335148</v>
      </c>
      <c r="BB567" s="394">
        <v>6.8571939659583192E-2</v>
      </c>
      <c r="BC567" s="394">
        <v>0.12325697816271301</v>
      </c>
      <c r="BD567" s="394">
        <v>0.13080227408572601</v>
      </c>
      <c r="BE567" s="352">
        <f>+(BD567-BC567)/BD567</f>
        <v>5.7684745741254546E-2</v>
      </c>
      <c r="BF567" s="351">
        <f>+(BH567-BG567)/BG567</f>
        <v>-0.50127472478156965</v>
      </c>
      <c r="BG567" s="394">
        <v>7.9069508251571399E-2</v>
      </c>
      <c r="BH567" s="394">
        <v>3.9433962264150899E-2</v>
      </c>
      <c r="BI567" s="394">
        <v>4.2794684280883899E-2</v>
      </c>
      <c r="BJ567" s="352">
        <f>+(BI567-BH567)/BI567</f>
        <v>7.8531295958975275E-2</v>
      </c>
      <c r="BK567" s="354">
        <f>+(BM567-BL567)/BL567</f>
        <v>0.13909257813794759</v>
      </c>
      <c r="BL567" s="395">
        <v>1.4969208736994099E-2</v>
      </c>
      <c r="BM567" s="396">
        <v>1.7051314572907698E-2</v>
      </c>
      <c r="BN567" s="397">
        <v>1.55726991153171E-2</v>
      </c>
      <c r="BO567" s="357">
        <f>+(BN567-BM567)/BN567</f>
        <v>-9.4949208652997844E-2</v>
      </c>
    </row>
    <row r="568" spans="2:70" s="392" customFormat="1" ht="14.25" x14ac:dyDescent="0.2">
      <c r="B568" s="393"/>
      <c r="C568" s="351"/>
      <c r="D568" s="659"/>
      <c r="E568" s="399"/>
      <c r="F568" s="398"/>
      <c r="G568" s="352"/>
      <c r="H568" s="351"/>
      <c r="I568" s="398"/>
      <c r="J568" s="398"/>
      <c r="K568" s="398"/>
      <c r="L568" s="352"/>
      <c r="M568" s="351"/>
      <c r="N568" s="398"/>
      <c r="O568" s="398"/>
      <c r="P568" s="398"/>
      <c r="Q568" s="352"/>
      <c r="R568" s="351"/>
      <c r="S568" s="398"/>
      <c r="T568" s="398"/>
      <c r="U568" s="398"/>
      <c r="V568" s="352"/>
      <c r="W568" s="351"/>
      <c r="X568" s="394"/>
      <c r="Y568" s="398"/>
      <c r="Z568" s="398"/>
      <c r="AA568" s="352"/>
      <c r="AB568" s="351"/>
      <c r="AC568" s="398"/>
      <c r="AD568" s="398"/>
      <c r="AE568" s="398"/>
      <c r="AF568" s="352"/>
      <c r="AG568" s="351"/>
      <c r="AH568" s="394"/>
      <c r="AI568" s="398"/>
      <c r="AJ568" s="398"/>
      <c r="AK568" s="352"/>
      <c r="AL568" s="351"/>
      <c r="AM568" s="394"/>
      <c r="AN568" s="398"/>
      <c r="AO568" s="398"/>
      <c r="AP568" s="352"/>
      <c r="AQ568" s="351"/>
      <c r="AR568" s="394"/>
      <c r="AS568" s="398"/>
      <c r="AT568" s="399"/>
      <c r="AU568" s="352"/>
      <c r="AV568" s="351"/>
      <c r="AW568" s="399"/>
      <c r="AX568" s="398"/>
      <c r="AY568" s="398"/>
      <c r="AZ568" s="352"/>
      <c r="BA568" s="351"/>
      <c r="BB568" s="398"/>
      <c r="BC568" s="398"/>
      <c r="BD568" s="398"/>
      <c r="BE568" s="352"/>
      <c r="BF568" s="351"/>
      <c r="BG568" s="398"/>
      <c r="BH568" s="398"/>
      <c r="BI568" s="398"/>
      <c r="BJ568" s="352"/>
      <c r="BK568" s="354"/>
      <c r="BL568" s="395"/>
      <c r="BM568" s="396"/>
      <c r="BN568" s="397"/>
      <c r="BO568" s="357"/>
      <c r="BP568" s="464">
        <f>+BP569-BL569</f>
        <v>0</v>
      </c>
      <c r="BQ568" s="464">
        <f t="shared" ref="BQ568:BR568" si="799">+BQ569-BM569</f>
        <v>0</v>
      </c>
      <c r="BR568" s="464">
        <f t="shared" si="799"/>
        <v>0</v>
      </c>
    </row>
    <row r="569" spans="2:70" ht="15" x14ac:dyDescent="0.2">
      <c r="B569" s="216" t="s">
        <v>179</v>
      </c>
      <c r="C569" s="41">
        <f t="shared" ref="C569:C577" si="800">+(E569-D569)/D569</f>
        <v>-0.17124564790878938</v>
      </c>
      <c r="D569" s="696">
        <f>+SUM(D570:D577)</f>
        <v>46219.16</v>
      </c>
      <c r="E569" s="211">
        <f>+SUM(E570:E577)</f>
        <v>38304.33</v>
      </c>
      <c r="F569" s="210">
        <f>++SUM(F570:F577)</f>
        <v>45559.6</v>
      </c>
      <c r="G569" s="43"/>
      <c r="H569" s="41">
        <f t="shared" ref="H569:H577" si="801">+(J569-I569)/I569</f>
        <v>-0.22538122720513001</v>
      </c>
      <c r="I569" s="210">
        <f>+SUM(I570:I577)</f>
        <v>47897.29</v>
      </c>
      <c r="J569" s="210">
        <f>+SUM(J570:J577)</f>
        <v>37102.14</v>
      </c>
      <c r="K569" s="210">
        <f>+SUM(K570:K577)</f>
        <v>45919.6</v>
      </c>
      <c r="L569" s="43"/>
      <c r="M569" s="41">
        <f t="shared" ref="M569:M577" si="802">+(O569-N569)/N569</f>
        <v>-8.8313646272505708E-2</v>
      </c>
      <c r="N569" s="210">
        <f>+SUM(N570:N577)</f>
        <v>48592.83</v>
      </c>
      <c r="O569" s="210">
        <f>+SUM(O570:O577)</f>
        <v>44301.42</v>
      </c>
      <c r="P569" s="210">
        <f>+SUM(P570:P577)</f>
        <v>47249.599999999999</v>
      </c>
      <c r="Q569" s="43"/>
      <c r="R569" s="41">
        <f t="shared" ref="R569:R577" si="803">+(T569-S569)/S569</f>
        <v>-0.33870938656833954</v>
      </c>
      <c r="S569" s="210">
        <f>+SUM(S570:S577)</f>
        <v>46581.880000000005</v>
      </c>
      <c r="T569" s="210">
        <f>+SUM(T570:T577)</f>
        <v>30804.16</v>
      </c>
      <c r="U569" s="210">
        <f>+SUM(U570:U577)</f>
        <v>46059.6</v>
      </c>
      <c r="V569" s="43"/>
      <c r="W569" s="41">
        <f t="shared" ref="W569:W577" si="804">+(Y569-X569)/X569</f>
        <v>-0.25694540111618341</v>
      </c>
      <c r="X569" s="212">
        <f>+SUM(X570:X577)</f>
        <v>46675.130000000005</v>
      </c>
      <c r="Y569" s="210">
        <f>+SUM(Y570:Y577)</f>
        <v>34682.17</v>
      </c>
      <c r="Z569" s="210">
        <f>+SUM(Z570:Z577)</f>
        <v>48019.6</v>
      </c>
      <c r="AA569" s="43"/>
      <c r="AB569" s="41">
        <f t="shared" ref="AB569:AB577" si="805">+(AD569-AC569)/AC569</f>
        <v>-0.39715555546640091</v>
      </c>
      <c r="AC569" s="210">
        <f>+SUM(AC570:AC577)</f>
        <v>59821.17</v>
      </c>
      <c r="AD569" s="210">
        <f>+SUM(AD570:AD577)</f>
        <v>36062.86</v>
      </c>
      <c r="AE569" s="210">
        <f>+SUM(AE570:AE577)</f>
        <v>48969.599999999999</v>
      </c>
      <c r="AF569" s="43"/>
      <c r="AG569" s="41">
        <f t="shared" ref="AG569:AG577" si="806">+(AI569-AH569)/AH569</f>
        <v>-2.3919138797953741E-2</v>
      </c>
      <c r="AH569" s="212">
        <f>+SUM(AH570:AH577)</f>
        <v>54489.42</v>
      </c>
      <c r="AI569" s="210">
        <f>+SUM(AI570:AI577)</f>
        <v>53186.080000000002</v>
      </c>
      <c r="AJ569" s="210">
        <f>+SUM(AJ570:AJ577)</f>
        <v>72211.600000000006</v>
      </c>
      <c r="AK569" s="43"/>
      <c r="AL569" s="41">
        <f t="shared" ref="AL569:AL577" si="807">+(AN569-AM569)/AM569</f>
        <v>-0.1222095944435292</v>
      </c>
      <c r="AM569" s="212">
        <f>+SUM(AM570:AM577)</f>
        <v>53717.55</v>
      </c>
      <c r="AN569" s="210">
        <f>+SUM(AN570:AN577)</f>
        <v>47152.75</v>
      </c>
      <c r="AO569" s="210">
        <f>+SUM(AO570:AO577)</f>
        <v>65909.600000000006</v>
      </c>
      <c r="AP569" s="43"/>
      <c r="AQ569" s="41">
        <f t="shared" ref="AQ569:AQ577" si="808">+(AS569-AR569)/AR569</f>
        <v>0.11166401656395215</v>
      </c>
      <c r="AR569" s="212">
        <f>+SUM(AR570:AR577)</f>
        <v>44230.99</v>
      </c>
      <c r="AS569" s="210">
        <f>+SUM(AS570:AS577)</f>
        <v>49170</v>
      </c>
      <c r="AT569" s="211">
        <f>+SUM(AT570:AT577)</f>
        <v>49149.599999999999</v>
      </c>
      <c r="AU569" s="43"/>
      <c r="AV569" s="41">
        <f t="shared" ref="AV569:AV577" si="809">+(AX569-AW569)/AW569</f>
        <v>2.2519955835930229E-2</v>
      </c>
      <c r="AW569" s="211">
        <f>+SUM(AW570:AW577)</f>
        <v>47314.479999999996</v>
      </c>
      <c r="AX569" s="210">
        <f>+SUM(AX570:AX577)</f>
        <v>48380</v>
      </c>
      <c r="AY569" s="210">
        <f>+SUM(AY570:AY577)</f>
        <v>47209.599999999999</v>
      </c>
      <c r="AZ569" s="43"/>
      <c r="BA569" s="41">
        <f t="shared" ref="BA569:BA577" si="810">+(BC569-BB569)/BB569</f>
        <v>0.1474013576278598</v>
      </c>
      <c r="BB569" s="210">
        <f>+SUM(BB570:BB577)</f>
        <v>42173.56</v>
      </c>
      <c r="BC569" s="210">
        <f>+SUM(BC570:BC577)</f>
        <v>48390</v>
      </c>
      <c r="BD569" s="210">
        <f>+SUM(BD570:BD577)</f>
        <v>47209.599999999999</v>
      </c>
      <c r="BE569" s="43"/>
      <c r="BF569" s="41">
        <f t="shared" ref="BF569:BF577" si="811">+(BH569-BG569)/BG569</f>
        <v>0.13061612754588361</v>
      </c>
      <c r="BG569" s="210">
        <f>+SUM(BG570:BG577)</f>
        <v>41755.64</v>
      </c>
      <c r="BH569" s="210">
        <f>+SUM(BH570:BH577)</f>
        <v>47209.599999999999</v>
      </c>
      <c r="BI569" s="210">
        <f>+SUM(BI570:BI577)</f>
        <v>47209.599999999999</v>
      </c>
      <c r="BJ569" s="43"/>
      <c r="BK569" s="45">
        <f t="shared" ref="BK569:BK577" si="812">+(BM569-BL569)/BL569</f>
        <v>-0.11169463565874355</v>
      </c>
      <c r="BL569" s="213">
        <f>+D569+I569+N569+S569+X569+AC569+AH569+AM569+AR569+AW569+BB569+BG569</f>
        <v>579469.1</v>
      </c>
      <c r="BM569" s="214">
        <f>+E569+J569+O569+T569+Y569+AD569+AI569+AN569+AS569+AX569+BC569+BH569</f>
        <v>514745.50999999995</v>
      </c>
      <c r="BN569" s="215">
        <f>+F569+K569+P569+U569+Z569+AE569+AJ569+AO569+AT569+AY569+BD569+BI569</f>
        <v>610677.19999999984</v>
      </c>
      <c r="BO569" s="49"/>
      <c r="BP569" s="7">
        <f>+SUM(BL570:BL577)</f>
        <v>579469.10000000009</v>
      </c>
      <c r="BQ569" s="7">
        <f>+SUM(BM570:BM577)</f>
        <v>514745.51</v>
      </c>
      <c r="BR569" s="7">
        <f>+SUM(BN570:BN577)</f>
        <v>610677.20000000007</v>
      </c>
    </row>
    <row r="570" spans="2:70" s="217" customFormat="1" ht="15" outlineLevel="1" x14ac:dyDescent="0.2">
      <c r="B570" s="218" t="s">
        <v>180</v>
      </c>
      <c r="C570" s="41">
        <f t="shared" si="800"/>
        <v>-0.1136549097465611</v>
      </c>
      <c r="D570" s="578">
        <v>12340.25</v>
      </c>
      <c r="E570" s="500">
        <v>10937.72</v>
      </c>
      <c r="F570" s="499">
        <v>12500</v>
      </c>
      <c r="G570" s="43">
        <f t="shared" ref="G570:G577" si="813">+(F570-E570)/F570</f>
        <v>0.12498240000000005</v>
      </c>
      <c r="H570" s="41">
        <f t="shared" si="801"/>
        <v>-0.20127036249703931</v>
      </c>
      <c r="I570" s="499">
        <v>13679.56</v>
      </c>
      <c r="J570" s="499">
        <v>10926.27</v>
      </c>
      <c r="K570" s="499">
        <v>12500</v>
      </c>
      <c r="L570" s="43">
        <f t="shared" ref="L570:L577" si="814">+(K570-J570)/K570</f>
        <v>0.12589839999999997</v>
      </c>
      <c r="M570" s="41">
        <f t="shared" si="802"/>
        <v>-6.1422668067350292E-2</v>
      </c>
      <c r="N570" s="499">
        <v>11908.47</v>
      </c>
      <c r="O570" s="499">
        <v>11177.02</v>
      </c>
      <c r="P570" s="499">
        <v>12500</v>
      </c>
      <c r="Q570" s="43">
        <f t="shared" ref="Q570:Q577" si="815">+(P570-O570)/P570</f>
        <v>0.10583839999999997</v>
      </c>
      <c r="R570" s="41">
        <f t="shared" si="803"/>
        <v>-8.6188513864333169E-2</v>
      </c>
      <c r="S570" s="499">
        <v>11883.37</v>
      </c>
      <c r="T570" s="499">
        <v>10859.16</v>
      </c>
      <c r="U570" s="499">
        <v>12500</v>
      </c>
      <c r="V570" s="43">
        <f t="shared" ref="V570:V577" si="816">+(U570-T570)/U570</f>
        <v>0.1312672</v>
      </c>
      <c r="W570" s="41">
        <f t="shared" si="804"/>
        <v>6.3897358758328035E-3</v>
      </c>
      <c r="X570" s="245">
        <v>11048.97</v>
      </c>
      <c r="Y570" s="499">
        <v>11119.57</v>
      </c>
      <c r="Z570" s="499">
        <v>12500</v>
      </c>
      <c r="AA570" s="43">
        <f t="shared" ref="AA570:AA577" si="817">+(Z570-Y570)/Z570</f>
        <v>0.11043440000000003</v>
      </c>
      <c r="AB570" s="41">
        <f t="shared" si="805"/>
        <v>-0.15286269650283807</v>
      </c>
      <c r="AC570" s="499">
        <v>12233.92</v>
      </c>
      <c r="AD570" s="499">
        <v>10363.81</v>
      </c>
      <c r="AE570" s="499">
        <v>12500</v>
      </c>
      <c r="AF570" s="43">
        <f t="shared" ref="AF570:AF577" si="818">+(AE570-AD570)/AE570</f>
        <v>0.17089520000000005</v>
      </c>
      <c r="AG570" s="41">
        <f t="shared" si="806"/>
        <v>-2.6336719234733616E-2</v>
      </c>
      <c r="AH570" s="245">
        <v>11894.42</v>
      </c>
      <c r="AI570" s="499">
        <v>11581.16</v>
      </c>
      <c r="AJ570" s="499">
        <v>12500</v>
      </c>
      <c r="AK570" s="43">
        <f t="shared" ref="AK570:AK577" si="819">+(AJ570-AI570)/AJ570</f>
        <v>7.3507200000000009E-2</v>
      </c>
      <c r="AL570" s="41">
        <f t="shared" si="807"/>
        <v>0.15234602771214692</v>
      </c>
      <c r="AM570" s="245">
        <v>11867.72</v>
      </c>
      <c r="AN570" s="499">
        <v>13675.72</v>
      </c>
      <c r="AO570" s="499">
        <v>12500</v>
      </c>
      <c r="AP570" s="43">
        <f t="shared" ref="AP570:AP577" si="820">+(AO570-AN570)/AO570</f>
        <v>-9.405759999999995E-2</v>
      </c>
      <c r="AQ570" s="41">
        <f t="shared" si="808"/>
        <v>-4.136817893643939E-2</v>
      </c>
      <c r="AR570" s="245">
        <v>13060.28</v>
      </c>
      <c r="AS570" s="499">
        <v>12520</v>
      </c>
      <c r="AT570" s="499">
        <v>12500</v>
      </c>
      <c r="AU570" s="43">
        <f t="shared" ref="AU570:AU577" si="821">+(AT570-AS570)/AT570</f>
        <v>-1.6000000000000001E-3</v>
      </c>
      <c r="AV570" s="41">
        <f t="shared" si="809"/>
        <v>-2.964850763821883E-2</v>
      </c>
      <c r="AW570" s="246">
        <v>12881.93</v>
      </c>
      <c r="AX570" s="499">
        <v>12500</v>
      </c>
      <c r="AY570" s="499">
        <v>12500</v>
      </c>
      <c r="AZ570" s="43">
        <f t="shared" ref="AZ570:AZ577" si="822">+(AY570-AX570)/AY570</f>
        <v>0</v>
      </c>
      <c r="BA570" s="41">
        <f t="shared" si="810"/>
        <v>0.10271285004516709</v>
      </c>
      <c r="BB570" s="499">
        <v>11335.68</v>
      </c>
      <c r="BC570" s="499">
        <v>12500</v>
      </c>
      <c r="BD570" s="499">
        <v>12500</v>
      </c>
      <c r="BE570" s="43">
        <f t="shared" ref="BE570:BE577" si="823">+(BD570-BC570)/BD570</f>
        <v>0</v>
      </c>
      <c r="BF570" s="41">
        <f t="shared" si="811"/>
        <v>0.20866603880494844</v>
      </c>
      <c r="BG570" s="499">
        <v>10341.98</v>
      </c>
      <c r="BH570" s="499">
        <v>12500</v>
      </c>
      <c r="BI570" s="499">
        <v>12500</v>
      </c>
      <c r="BJ570" s="43">
        <f t="shared" ref="BJ570:BJ577" si="824">+(BI570-BH570)/BI570</f>
        <v>0</v>
      </c>
      <c r="BK570" s="45">
        <f t="shared" si="812"/>
        <v>-2.6413421416832172E-2</v>
      </c>
      <c r="BL570" s="247">
        <f t="shared" ref="BL570:BL577" si="825">+D570+I570+N570+S570+X570+AC570+AH570+AM570+AR570+AW570+BB570+BG570</f>
        <v>144476.55000000002</v>
      </c>
      <c r="BM570" s="248">
        <f t="shared" ref="BM570:BM577" si="826">+E570+J570+O570+T570+Y570+AD570+AI570+AN570+AS570+AX570+BC570+BH570</f>
        <v>140660.43</v>
      </c>
      <c r="BN570" s="249">
        <f t="shared" ref="BN570:BN577" si="827">+F570+K570+P570+U570+Z570+AE570+AJ570+AO570+AT570+AY570+BD570+BI570</f>
        <v>150000</v>
      </c>
      <c r="BO570" s="49">
        <f t="shared" ref="BO570:BO577" si="828">+(BN570-BM570)/BN570</f>
        <v>6.226380000000005E-2</v>
      </c>
    </row>
    <row r="571" spans="2:70" s="217" customFormat="1" ht="15" outlineLevel="1" x14ac:dyDescent="0.2">
      <c r="B571" s="218" t="s">
        <v>181</v>
      </c>
      <c r="C571" s="41">
        <f t="shared" si="800"/>
        <v>-0.21786876692588639</v>
      </c>
      <c r="D571" s="578">
        <v>16099.6</v>
      </c>
      <c r="E571" s="500">
        <v>12592</v>
      </c>
      <c r="F571" s="499">
        <v>16099.6</v>
      </c>
      <c r="G571" s="43">
        <f t="shared" si="813"/>
        <v>0.21786876692588639</v>
      </c>
      <c r="H571" s="41">
        <f t="shared" si="801"/>
        <v>-0.21786876692588639</v>
      </c>
      <c r="I571" s="499">
        <v>16099.6</v>
      </c>
      <c r="J571" s="499">
        <v>12592</v>
      </c>
      <c r="K571" s="499">
        <v>16099.6</v>
      </c>
      <c r="L571" s="43">
        <f t="shared" si="814"/>
        <v>0.21786876692588639</v>
      </c>
      <c r="M571" s="41">
        <f t="shared" si="802"/>
        <v>7.3417973117344409E-2</v>
      </c>
      <c r="N571" s="499">
        <v>16099.6</v>
      </c>
      <c r="O571" s="499">
        <v>17281.599999999999</v>
      </c>
      <c r="P571" s="499">
        <v>16099.6</v>
      </c>
      <c r="Q571" s="43">
        <f t="shared" si="815"/>
        <v>-7.3417973117344409E-2</v>
      </c>
      <c r="R571" s="41">
        <f t="shared" si="803"/>
        <v>-0.21786876692588639</v>
      </c>
      <c r="S571" s="499">
        <v>16099.6</v>
      </c>
      <c r="T571" s="499">
        <v>12592</v>
      </c>
      <c r="U571" s="499">
        <v>16099.6</v>
      </c>
      <c r="V571" s="43">
        <f t="shared" si="816"/>
        <v>0.21786876692588639</v>
      </c>
      <c r="W571" s="41">
        <f t="shared" si="804"/>
        <v>-5.9580831327834663E-2</v>
      </c>
      <c r="X571" s="245">
        <v>17119.599999999999</v>
      </c>
      <c r="Y571" s="499">
        <v>16099.6</v>
      </c>
      <c r="Z571" s="499">
        <v>16099.6</v>
      </c>
      <c r="AA571" s="43">
        <f t="shared" si="817"/>
        <v>0</v>
      </c>
      <c r="AB571" s="41">
        <f t="shared" si="805"/>
        <v>-1.2236328852890754E-2</v>
      </c>
      <c r="AC571" s="499">
        <v>16099.6</v>
      </c>
      <c r="AD571" s="499">
        <v>15902.6</v>
      </c>
      <c r="AE571" s="499">
        <v>16099.6</v>
      </c>
      <c r="AF571" s="43">
        <f t="shared" si="818"/>
        <v>1.2236328852890754E-2</v>
      </c>
      <c r="AG571" s="41">
        <f t="shared" si="806"/>
        <v>-0.21786876692588639</v>
      </c>
      <c r="AH571" s="245">
        <v>16099.6</v>
      </c>
      <c r="AI571" s="499">
        <v>12592</v>
      </c>
      <c r="AJ571" s="499">
        <v>16099.6</v>
      </c>
      <c r="AK571" s="43">
        <f t="shared" si="819"/>
        <v>0.21786876692588639</v>
      </c>
      <c r="AL571" s="41">
        <f t="shared" si="807"/>
        <v>-0.21786876692588639</v>
      </c>
      <c r="AM571" s="245">
        <v>16099.6</v>
      </c>
      <c r="AN571" s="499">
        <v>12592</v>
      </c>
      <c r="AO571" s="499">
        <v>16099.6</v>
      </c>
      <c r="AP571" s="43">
        <f t="shared" si="820"/>
        <v>0.21786876692588639</v>
      </c>
      <c r="AQ571" s="41">
        <f t="shared" si="808"/>
        <v>0.27858958068614992</v>
      </c>
      <c r="AR571" s="245">
        <v>12592</v>
      </c>
      <c r="AS571" s="499">
        <v>16100</v>
      </c>
      <c r="AT571" s="499">
        <v>16099.6</v>
      </c>
      <c r="AU571" s="43">
        <f t="shared" si="821"/>
        <v>-2.4845337772344416E-5</v>
      </c>
      <c r="AV571" s="41">
        <f t="shared" si="809"/>
        <v>2.4845337772344416E-5</v>
      </c>
      <c r="AW571" s="246">
        <v>16099.6</v>
      </c>
      <c r="AX571" s="499">
        <v>16100</v>
      </c>
      <c r="AY571" s="499">
        <v>16099.6</v>
      </c>
      <c r="AZ571" s="43">
        <f t="shared" si="822"/>
        <v>-2.4845337772344416E-5</v>
      </c>
      <c r="BA571" s="41">
        <f t="shared" si="810"/>
        <v>0.27858958068614992</v>
      </c>
      <c r="BB571" s="499">
        <v>12592</v>
      </c>
      <c r="BC571" s="499">
        <v>16100</v>
      </c>
      <c r="BD571" s="499">
        <v>16099.6</v>
      </c>
      <c r="BE571" s="43">
        <f t="shared" si="823"/>
        <v>-2.4845337772344416E-5</v>
      </c>
      <c r="BF571" s="41">
        <f t="shared" si="811"/>
        <v>0.18275051425213051</v>
      </c>
      <c r="BG571" s="499">
        <v>13612</v>
      </c>
      <c r="BH571" s="499">
        <v>16099.6</v>
      </c>
      <c r="BI571" s="499">
        <v>16099.6</v>
      </c>
      <c r="BJ571" s="43">
        <f t="shared" si="824"/>
        <v>0</v>
      </c>
      <c r="BK571" s="45">
        <f t="shared" si="812"/>
        <v>-4.3684127324424497E-2</v>
      </c>
      <c r="BL571" s="247">
        <f t="shared" si="825"/>
        <v>184712.40000000002</v>
      </c>
      <c r="BM571" s="248">
        <f t="shared" si="826"/>
        <v>176643.4</v>
      </c>
      <c r="BN571" s="249">
        <f t="shared" si="827"/>
        <v>193195.20000000004</v>
      </c>
      <c r="BO571" s="49">
        <f t="shared" si="828"/>
        <v>8.5673971195971962E-2</v>
      </c>
    </row>
    <row r="572" spans="2:70" s="217" customFormat="1" ht="15" outlineLevel="1" x14ac:dyDescent="0.2">
      <c r="B572" s="218" t="s">
        <v>182</v>
      </c>
      <c r="C572" s="41">
        <f t="shared" si="800"/>
        <v>-0.53299185508425206</v>
      </c>
      <c r="D572" s="578">
        <v>2729.31</v>
      </c>
      <c r="E572" s="500">
        <v>1274.6099999999999</v>
      </c>
      <c r="F572" s="499">
        <v>1560</v>
      </c>
      <c r="G572" s="43">
        <f t="shared" si="813"/>
        <v>0.18294230769230777</v>
      </c>
      <c r="H572" s="41">
        <f t="shared" si="801"/>
        <v>-0.52051052012280619</v>
      </c>
      <c r="I572" s="499">
        <v>2218.13</v>
      </c>
      <c r="J572" s="499">
        <v>1063.57</v>
      </c>
      <c r="K572" s="499">
        <v>2220</v>
      </c>
      <c r="L572" s="43">
        <f t="shared" si="814"/>
        <v>0.52091441441441444</v>
      </c>
      <c r="M572" s="41">
        <f t="shared" si="802"/>
        <v>0.36052011067344514</v>
      </c>
      <c r="N572" s="499">
        <v>2934.76</v>
      </c>
      <c r="O572" s="499">
        <v>3992.8</v>
      </c>
      <c r="P572" s="499">
        <v>2950</v>
      </c>
      <c r="Q572" s="43">
        <f t="shared" si="815"/>
        <v>-0.35349152542372886</v>
      </c>
      <c r="R572" s="41">
        <f t="shared" si="803"/>
        <v>-0.93997434197362795</v>
      </c>
      <c r="S572" s="499">
        <v>2548.91</v>
      </c>
      <c r="T572" s="499">
        <v>153</v>
      </c>
      <c r="U572" s="499">
        <v>1560</v>
      </c>
      <c r="V572" s="43">
        <f t="shared" si="816"/>
        <v>0.90192307692307694</v>
      </c>
      <c r="W572" s="41">
        <f t="shared" si="804"/>
        <v>-0.92391279190871844</v>
      </c>
      <c r="X572" s="245">
        <v>3456.56</v>
      </c>
      <c r="Y572" s="499">
        <v>263</v>
      </c>
      <c r="Z572" s="499">
        <v>3520</v>
      </c>
      <c r="AA572" s="43">
        <f t="shared" si="817"/>
        <v>0.92528409090909092</v>
      </c>
      <c r="AB572" s="41">
        <f t="shared" si="805"/>
        <v>-0.69221107955094385</v>
      </c>
      <c r="AC572" s="499">
        <v>2587.65</v>
      </c>
      <c r="AD572" s="499">
        <v>796.45</v>
      </c>
      <c r="AE572" s="499">
        <v>3650</v>
      </c>
      <c r="AF572" s="43">
        <f t="shared" si="818"/>
        <v>0.78179452054794529</v>
      </c>
      <c r="AG572" s="41">
        <f t="shared" si="806"/>
        <v>0.12483703704658905</v>
      </c>
      <c r="AH572" s="245">
        <v>7754.83</v>
      </c>
      <c r="AI572" s="499">
        <v>8722.92</v>
      </c>
      <c r="AJ572" s="499">
        <v>7760</v>
      </c>
      <c r="AK572" s="43">
        <f t="shared" si="819"/>
        <v>-0.12408762886597939</v>
      </c>
      <c r="AL572" s="41">
        <f t="shared" si="807"/>
        <v>0.14819623689011757</v>
      </c>
      <c r="AM572" s="245">
        <v>2680.23</v>
      </c>
      <c r="AN572" s="499">
        <v>3077.43</v>
      </c>
      <c r="AO572" s="499">
        <v>2690</v>
      </c>
      <c r="AP572" s="43">
        <f t="shared" si="820"/>
        <v>-0.14402602230483266</v>
      </c>
      <c r="AQ572" s="41">
        <f t="shared" si="808"/>
        <v>2.2446162546004023</v>
      </c>
      <c r="AR572" s="245">
        <v>1078.71</v>
      </c>
      <c r="AS572" s="499">
        <v>3500</v>
      </c>
      <c r="AT572" s="499">
        <v>3500</v>
      </c>
      <c r="AU572" s="43">
        <f t="shared" si="821"/>
        <v>0</v>
      </c>
      <c r="AV572" s="41">
        <f t="shared" si="809"/>
        <v>0.27991748517311715</v>
      </c>
      <c r="AW572" s="246">
        <v>2132.9499999999998</v>
      </c>
      <c r="AX572" s="499">
        <v>2730</v>
      </c>
      <c r="AY572" s="499">
        <v>1560</v>
      </c>
      <c r="AZ572" s="43">
        <f t="shared" si="822"/>
        <v>-0.75</v>
      </c>
      <c r="BA572" s="41">
        <f t="shared" si="810"/>
        <v>-6.9887436012329121E-2</v>
      </c>
      <c r="BB572" s="499">
        <v>2945.88</v>
      </c>
      <c r="BC572" s="499">
        <v>2740</v>
      </c>
      <c r="BD572" s="499">
        <v>1560</v>
      </c>
      <c r="BE572" s="43">
        <f t="shared" si="823"/>
        <v>-0.75641025641025639</v>
      </c>
      <c r="BF572" s="41">
        <f t="shared" si="811"/>
        <v>-0.64478124444970697</v>
      </c>
      <c r="BG572" s="499">
        <v>4391.66</v>
      </c>
      <c r="BH572" s="499">
        <v>1560</v>
      </c>
      <c r="BI572" s="499">
        <v>1560</v>
      </c>
      <c r="BJ572" s="43">
        <f t="shared" si="824"/>
        <v>0</v>
      </c>
      <c r="BK572" s="45">
        <f t="shared" si="812"/>
        <v>-0.20250627476335833</v>
      </c>
      <c r="BL572" s="247">
        <f t="shared" si="825"/>
        <v>37459.58</v>
      </c>
      <c r="BM572" s="248">
        <f t="shared" si="826"/>
        <v>29873.78</v>
      </c>
      <c r="BN572" s="249">
        <f t="shared" si="827"/>
        <v>34090</v>
      </c>
      <c r="BO572" s="49">
        <f t="shared" si="828"/>
        <v>0.12367908477559406</v>
      </c>
    </row>
    <row r="573" spans="2:70" s="217" customFormat="1" ht="15" outlineLevel="1" x14ac:dyDescent="0.2">
      <c r="B573" s="218" t="s">
        <v>183</v>
      </c>
      <c r="C573" s="41">
        <f t="shared" si="800"/>
        <v>-0.19745222929936307</v>
      </c>
      <c r="D573" s="578">
        <v>7850</v>
      </c>
      <c r="E573" s="500">
        <v>6300</v>
      </c>
      <c r="F573" s="499">
        <v>8200</v>
      </c>
      <c r="G573" s="43">
        <f t="shared" si="813"/>
        <v>0.23170731707317074</v>
      </c>
      <c r="H573" s="41">
        <f t="shared" si="801"/>
        <v>-0.40229885057471265</v>
      </c>
      <c r="I573" s="499">
        <v>8700</v>
      </c>
      <c r="J573" s="499">
        <v>5200</v>
      </c>
      <c r="K573" s="499">
        <v>7900</v>
      </c>
      <c r="L573" s="43">
        <f t="shared" si="814"/>
        <v>0.34177215189873417</v>
      </c>
      <c r="M573" s="41">
        <f t="shared" si="802"/>
        <v>-0.55502392344497609</v>
      </c>
      <c r="N573" s="499">
        <v>10450</v>
      </c>
      <c r="O573" s="499">
        <v>4650</v>
      </c>
      <c r="P573" s="499">
        <v>8500</v>
      </c>
      <c r="Q573" s="43">
        <f t="shared" si="815"/>
        <v>0.45294117647058824</v>
      </c>
      <c r="R573" s="41">
        <f t="shared" si="803"/>
        <v>-1</v>
      </c>
      <c r="S573" s="499">
        <v>8850</v>
      </c>
      <c r="T573" s="499">
        <v>0</v>
      </c>
      <c r="U573" s="499">
        <v>8700</v>
      </c>
      <c r="V573" s="43">
        <f t="shared" si="816"/>
        <v>1</v>
      </c>
      <c r="W573" s="41">
        <f t="shared" si="804"/>
        <v>-1</v>
      </c>
      <c r="X573" s="245">
        <v>7850</v>
      </c>
      <c r="Y573" s="499">
        <v>0</v>
      </c>
      <c r="Z573" s="499">
        <v>8700</v>
      </c>
      <c r="AA573" s="43">
        <f t="shared" si="817"/>
        <v>1</v>
      </c>
      <c r="AB573" s="41">
        <f t="shared" si="805"/>
        <v>-0.89534883720930236</v>
      </c>
      <c r="AC573" s="499">
        <v>17200</v>
      </c>
      <c r="AD573" s="499">
        <v>1800</v>
      </c>
      <c r="AE573" s="499">
        <v>9520</v>
      </c>
      <c r="AF573" s="43">
        <f t="shared" si="818"/>
        <v>0.81092436974789917</v>
      </c>
      <c r="AG573" s="41">
        <f t="shared" si="806"/>
        <v>0.14210526315789473</v>
      </c>
      <c r="AH573" s="245">
        <v>11400</v>
      </c>
      <c r="AI573" s="499">
        <v>13020</v>
      </c>
      <c r="AJ573" s="499">
        <v>14652</v>
      </c>
      <c r="AK573" s="43">
        <f t="shared" si="819"/>
        <v>0.11138411138411139</v>
      </c>
      <c r="AL573" s="41">
        <f t="shared" si="807"/>
        <v>-0.1803921568627451</v>
      </c>
      <c r="AM573" s="245">
        <v>12750</v>
      </c>
      <c r="AN573" s="499">
        <v>10450</v>
      </c>
      <c r="AO573" s="499">
        <v>12780</v>
      </c>
      <c r="AP573" s="43">
        <f t="shared" si="820"/>
        <v>0.18231611893583724</v>
      </c>
      <c r="AQ573" s="41">
        <f t="shared" si="808"/>
        <v>-4.3689320388349516E-2</v>
      </c>
      <c r="AR573" s="245">
        <v>10300</v>
      </c>
      <c r="AS573" s="499">
        <v>9850</v>
      </c>
      <c r="AT573" s="499">
        <v>9850</v>
      </c>
      <c r="AU573" s="43">
        <f t="shared" si="821"/>
        <v>0</v>
      </c>
      <c r="AV573" s="41">
        <f t="shared" si="809"/>
        <v>9.4444444444444442E-2</v>
      </c>
      <c r="AW573" s="246">
        <v>9000</v>
      </c>
      <c r="AX573" s="499">
        <v>9850</v>
      </c>
      <c r="AY573" s="499">
        <v>9850</v>
      </c>
      <c r="AZ573" s="43">
        <f t="shared" si="822"/>
        <v>0</v>
      </c>
      <c r="BA573" s="41">
        <f t="shared" si="810"/>
        <v>0.21604938271604937</v>
      </c>
      <c r="BB573" s="499">
        <v>8100</v>
      </c>
      <c r="BC573" s="499">
        <v>9850</v>
      </c>
      <c r="BD573" s="499">
        <v>9850</v>
      </c>
      <c r="BE573" s="43">
        <f t="shared" si="823"/>
        <v>0</v>
      </c>
      <c r="BF573" s="41">
        <f t="shared" si="811"/>
        <v>0.68376068376068377</v>
      </c>
      <c r="BG573" s="499">
        <v>5850</v>
      </c>
      <c r="BH573" s="499">
        <v>9850</v>
      </c>
      <c r="BI573" s="499">
        <v>9850</v>
      </c>
      <c r="BJ573" s="43">
        <f t="shared" si="824"/>
        <v>0</v>
      </c>
      <c r="BK573" s="45">
        <f t="shared" si="812"/>
        <v>-0.31682163989856299</v>
      </c>
      <c r="BL573" s="247">
        <f t="shared" si="825"/>
        <v>118300</v>
      </c>
      <c r="BM573" s="248">
        <f t="shared" si="826"/>
        <v>80820</v>
      </c>
      <c r="BN573" s="249">
        <f t="shared" si="827"/>
        <v>118352</v>
      </c>
      <c r="BO573" s="49">
        <f t="shared" si="828"/>
        <v>0.31712180613762336</v>
      </c>
    </row>
    <row r="574" spans="2:70" s="217" customFormat="1" ht="15" outlineLevel="1" x14ac:dyDescent="0.2">
      <c r="B574" s="218" t="s">
        <v>184</v>
      </c>
      <c r="C574" s="41" t="e">
        <f t="shared" si="800"/>
        <v>#DIV/0!</v>
      </c>
      <c r="D574" s="578"/>
      <c r="E574" s="500">
        <v>0</v>
      </c>
      <c r="F574" s="499"/>
      <c r="G574" s="43" t="e">
        <f t="shared" si="813"/>
        <v>#DIV/0!</v>
      </c>
      <c r="H574" s="41" t="e">
        <f t="shared" si="801"/>
        <v>#DIV/0!</v>
      </c>
      <c r="I574" s="499"/>
      <c r="J574" s="499">
        <v>120.3</v>
      </c>
      <c r="K574" s="499"/>
      <c r="L574" s="43" t="e">
        <f t="shared" si="814"/>
        <v>#DIV/0!</v>
      </c>
      <c r="M574" s="41" t="e">
        <f t="shared" si="802"/>
        <v>#DIV/0!</v>
      </c>
      <c r="N574" s="499"/>
      <c r="O574" s="499">
        <v>0</v>
      </c>
      <c r="P574" s="499"/>
      <c r="Q574" s="43" t="e">
        <f t="shared" si="815"/>
        <v>#DIV/0!</v>
      </c>
      <c r="R574" s="41" t="e">
        <f t="shared" si="803"/>
        <v>#DIV/0!</v>
      </c>
      <c r="S574" s="499"/>
      <c r="T574" s="499">
        <v>0</v>
      </c>
      <c r="U574" s="499"/>
      <c r="V574" s="43" t="e">
        <f t="shared" si="816"/>
        <v>#DIV/0!</v>
      </c>
      <c r="W574" s="41" t="e">
        <f t="shared" si="804"/>
        <v>#DIV/0!</v>
      </c>
      <c r="X574" s="245"/>
      <c r="Y574" s="499">
        <v>0</v>
      </c>
      <c r="Z574" s="499"/>
      <c r="AA574" s="43" t="e">
        <f t="shared" si="817"/>
        <v>#DIV/0!</v>
      </c>
      <c r="AB574" s="41" t="e">
        <f t="shared" si="805"/>
        <v>#DIV/0!</v>
      </c>
      <c r="AC574" s="499"/>
      <c r="AD574" s="499">
        <v>0</v>
      </c>
      <c r="AE574" s="499"/>
      <c r="AF574" s="43" t="e">
        <f t="shared" si="818"/>
        <v>#DIV/0!</v>
      </c>
      <c r="AG574" s="41">
        <f t="shared" si="806"/>
        <v>-0.50202745962865469</v>
      </c>
      <c r="AH574" s="245">
        <v>140.57</v>
      </c>
      <c r="AI574" s="499">
        <v>70</v>
      </c>
      <c r="AJ574" s="499"/>
      <c r="AK574" s="43" t="e">
        <f t="shared" si="819"/>
        <v>#DIV/0!</v>
      </c>
      <c r="AL574" s="41">
        <f t="shared" si="807"/>
        <v>-0.74580645161290315</v>
      </c>
      <c r="AM574" s="245">
        <v>620</v>
      </c>
      <c r="AN574" s="499">
        <v>157.6</v>
      </c>
      <c r="AO574" s="499">
        <v>640</v>
      </c>
      <c r="AP574" s="43">
        <f t="shared" si="820"/>
        <v>0.75374999999999992</v>
      </c>
      <c r="AQ574" s="41" t="e">
        <f t="shared" si="808"/>
        <v>#DIV/0!</v>
      </c>
      <c r="AR574" s="245">
        <v>0</v>
      </c>
      <c r="AS574" s="499"/>
      <c r="AT574" s="499"/>
      <c r="AU574" s="43" t="e">
        <f t="shared" si="821"/>
        <v>#DIV/0!</v>
      </c>
      <c r="AV574" s="41" t="e">
        <f t="shared" si="809"/>
        <v>#DIV/0!</v>
      </c>
      <c r="AW574" s="246">
        <v>0</v>
      </c>
      <c r="AX574" s="499"/>
      <c r="AY574" s="499"/>
      <c r="AZ574" s="43" t="e">
        <f t="shared" si="822"/>
        <v>#DIV/0!</v>
      </c>
      <c r="BA574" s="41" t="e">
        <f t="shared" si="810"/>
        <v>#DIV/0!</v>
      </c>
      <c r="BB574" s="499">
        <v>0</v>
      </c>
      <c r="BC574" s="499"/>
      <c r="BD574" s="499"/>
      <c r="BE574" s="43" t="e">
        <f t="shared" si="823"/>
        <v>#DIV/0!</v>
      </c>
      <c r="BF574" s="41">
        <f t="shared" si="811"/>
        <v>-1</v>
      </c>
      <c r="BG574" s="499">
        <v>360</v>
      </c>
      <c r="BH574" s="499"/>
      <c r="BI574" s="499"/>
      <c r="BJ574" s="43" t="e">
        <f t="shared" si="824"/>
        <v>#DIV/0!</v>
      </c>
      <c r="BK574" s="45">
        <f t="shared" si="812"/>
        <v>-0.68953300552397445</v>
      </c>
      <c r="BL574" s="247">
        <f t="shared" si="825"/>
        <v>1120.57</v>
      </c>
      <c r="BM574" s="248">
        <f t="shared" si="826"/>
        <v>347.9</v>
      </c>
      <c r="BN574" s="249">
        <f t="shared" si="827"/>
        <v>640</v>
      </c>
      <c r="BO574" s="49">
        <f t="shared" si="828"/>
        <v>0.45640625000000001</v>
      </c>
    </row>
    <row r="575" spans="2:70" s="217" customFormat="1" ht="15" outlineLevel="1" x14ac:dyDescent="0.2">
      <c r="B575" s="218" t="s">
        <v>185</v>
      </c>
      <c r="C575" s="41" t="e">
        <f t="shared" si="800"/>
        <v>#DIV/0!</v>
      </c>
      <c r="D575" s="578"/>
      <c r="E575" s="500"/>
      <c r="F575" s="499"/>
      <c r="G575" s="43" t="e">
        <f t="shared" si="813"/>
        <v>#DIV/0!</v>
      </c>
      <c r="H575" s="41" t="e">
        <f t="shared" si="801"/>
        <v>#DIV/0!</v>
      </c>
      <c r="I575" s="499"/>
      <c r="J575" s="499"/>
      <c r="K575" s="499"/>
      <c r="L575" s="43" t="e">
        <f t="shared" si="814"/>
        <v>#DIV/0!</v>
      </c>
      <c r="M575" s="41" t="e">
        <f t="shared" si="802"/>
        <v>#DIV/0!</v>
      </c>
      <c r="N575" s="499"/>
      <c r="O575" s="499"/>
      <c r="P575" s="499"/>
      <c r="Q575" s="43" t="e">
        <f t="shared" si="815"/>
        <v>#DIV/0!</v>
      </c>
      <c r="R575" s="41" t="e">
        <f t="shared" si="803"/>
        <v>#DIV/0!</v>
      </c>
      <c r="S575" s="499"/>
      <c r="T575" s="499"/>
      <c r="U575" s="499"/>
      <c r="V575" s="43" t="e">
        <f t="shared" si="816"/>
        <v>#DIV/0!</v>
      </c>
      <c r="W575" s="41" t="e">
        <f t="shared" si="804"/>
        <v>#DIV/0!</v>
      </c>
      <c r="X575" s="245"/>
      <c r="Y575" s="499"/>
      <c r="Z575" s="499"/>
      <c r="AA575" s="43" t="e">
        <f t="shared" si="817"/>
        <v>#DIV/0!</v>
      </c>
      <c r="AB575" s="41" t="e">
        <f t="shared" si="805"/>
        <v>#DIV/0!</v>
      </c>
      <c r="AC575" s="499"/>
      <c r="AD575" s="499"/>
      <c r="AE575" s="499"/>
      <c r="AF575" s="43" t="e">
        <f t="shared" si="818"/>
        <v>#DIV/0!</v>
      </c>
      <c r="AG575" s="41" t="e">
        <f t="shared" si="806"/>
        <v>#DIV/0!</v>
      </c>
      <c r="AH575" s="245"/>
      <c r="AI575" s="499"/>
      <c r="AJ575" s="499"/>
      <c r="AK575" s="43" t="e">
        <f t="shared" si="819"/>
        <v>#DIV/0!</v>
      </c>
      <c r="AL575" s="41" t="e">
        <f t="shared" si="807"/>
        <v>#DIV/0!</v>
      </c>
      <c r="AM575" s="245"/>
      <c r="AN575" s="499"/>
      <c r="AO575" s="499"/>
      <c r="AP575" s="43" t="e">
        <f t="shared" si="820"/>
        <v>#DIV/0!</v>
      </c>
      <c r="AQ575" s="41" t="e">
        <f t="shared" si="808"/>
        <v>#DIV/0!</v>
      </c>
      <c r="AR575" s="245"/>
      <c r="AS575" s="499"/>
      <c r="AT575" s="499"/>
      <c r="AU575" s="43" t="e">
        <f t="shared" si="821"/>
        <v>#DIV/0!</v>
      </c>
      <c r="AV575" s="41" t="e">
        <f t="shared" si="809"/>
        <v>#DIV/0!</v>
      </c>
      <c r="AW575" s="246"/>
      <c r="AX575" s="499"/>
      <c r="AY575" s="499"/>
      <c r="AZ575" s="43" t="e">
        <f t="shared" si="822"/>
        <v>#DIV/0!</v>
      </c>
      <c r="BA575" s="41" t="e">
        <f t="shared" si="810"/>
        <v>#DIV/0!</v>
      </c>
      <c r="BB575" s="499"/>
      <c r="BC575" s="499"/>
      <c r="BD575" s="499"/>
      <c r="BE575" s="43" t="e">
        <f t="shared" si="823"/>
        <v>#DIV/0!</v>
      </c>
      <c r="BF575" s="41" t="e">
        <f t="shared" si="811"/>
        <v>#DIV/0!</v>
      </c>
      <c r="BG575" s="499"/>
      <c r="BH575" s="499"/>
      <c r="BI575" s="499"/>
      <c r="BJ575" s="43" t="e">
        <f t="shared" si="824"/>
        <v>#DIV/0!</v>
      </c>
      <c r="BK575" s="45" t="e">
        <f t="shared" si="812"/>
        <v>#DIV/0!</v>
      </c>
      <c r="BL575" s="247">
        <f t="shared" si="825"/>
        <v>0</v>
      </c>
      <c r="BM575" s="248">
        <f t="shared" si="826"/>
        <v>0</v>
      </c>
      <c r="BN575" s="249">
        <f t="shared" si="827"/>
        <v>0</v>
      </c>
      <c r="BO575" s="49" t="e">
        <f t="shared" si="828"/>
        <v>#DIV/0!</v>
      </c>
    </row>
    <row r="576" spans="2:70" s="217" customFormat="1" ht="15" outlineLevel="1" x14ac:dyDescent="0.2">
      <c r="B576" s="523" t="s">
        <v>186</v>
      </c>
      <c r="C576" s="41">
        <f t="shared" si="800"/>
        <v>0</v>
      </c>
      <c r="D576" s="578">
        <v>7200</v>
      </c>
      <c r="E576" s="500">
        <v>7200</v>
      </c>
      <c r="F576" s="499">
        <v>7200</v>
      </c>
      <c r="G576" s="43">
        <f t="shared" si="813"/>
        <v>0</v>
      </c>
      <c r="H576" s="41">
        <f t="shared" si="801"/>
        <v>0</v>
      </c>
      <c r="I576" s="499">
        <v>7200</v>
      </c>
      <c r="J576" s="499">
        <v>7200</v>
      </c>
      <c r="K576" s="499">
        <v>7200</v>
      </c>
      <c r="L576" s="43">
        <f t="shared" si="814"/>
        <v>0</v>
      </c>
      <c r="M576" s="41">
        <f t="shared" si="802"/>
        <v>0</v>
      </c>
      <c r="N576" s="499">
        <v>7200</v>
      </c>
      <c r="O576" s="499">
        <v>7200</v>
      </c>
      <c r="P576" s="499">
        <v>7200</v>
      </c>
      <c r="Q576" s="43">
        <f t="shared" si="815"/>
        <v>0</v>
      </c>
      <c r="R576" s="41">
        <f t="shared" si="803"/>
        <v>0</v>
      </c>
      <c r="S576" s="499">
        <v>7200</v>
      </c>
      <c r="T576" s="499">
        <v>7200</v>
      </c>
      <c r="U576" s="499">
        <v>7200</v>
      </c>
      <c r="V576" s="43">
        <f t="shared" si="816"/>
        <v>0</v>
      </c>
      <c r="W576" s="41">
        <f t="shared" si="804"/>
        <v>0</v>
      </c>
      <c r="X576" s="245">
        <v>7200</v>
      </c>
      <c r="Y576" s="499">
        <v>7200</v>
      </c>
      <c r="Z576" s="499">
        <v>7200</v>
      </c>
      <c r="AA576" s="43">
        <f t="shared" si="817"/>
        <v>0</v>
      </c>
      <c r="AB576" s="41">
        <f t="shared" si="805"/>
        <v>-0.38461538461538464</v>
      </c>
      <c r="AC576" s="499">
        <v>11700</v>
      </c>
      <c r="AD576" s="499">
        <v>7200</v>
      </c>
      <c r="AE576" s="499">
        <v>7200</v>
      </c>
      <c r="AF576" s="43">
        <f t="shared" si="818"/>
        <v>0</v>
      </c>
      <c r="AG576" s="41">
        <f t="shared" si="806"/>
        <v>0</v>
      </c>
      <c r="AH576" s="245">
        <v>7200</v>
      </c>
      <c r="AI576" s="499">
        <v>7200</v>
      </c>
      <c r="AJ576" s="499">
        <v>7200</v>
      </c>
      <c r="AK576" s="43">
        <f t="shared" si="819"/>
        <v>0</v>
      </c>
      <c r="AL576" s="41">
        <f t="shared" si="807"/>
        <v>-0.25773195876288657</v>
      </c>
      <c r="AM576" s="245">
        <v>9700</v>
      </c>
      <c r="AN576" s="499">
        <v>7200</v>
      </c>
      <c r="AO576" s="499">
        <v>7200</v>
      </c>
      <c r="AP576" s="43">
        <f t="shared" si="820"/>
        <v>0</v>
      </c>
      <c r="AQ576" s="41">
        <f t="shared" si="808"/>
        <v>0</v>
      </c>
      <c r="AR576" s="245">
        <v>7200</v>
      </c>
      <c r="AS576" s="499">
        <v>7200</v>
      </c>
      <c r="AT576" s="499">
        <v>7200</v>
      </c>
      <c r="AU576" s="43">
        <f t="shared" si="821"/>
        <v>0</v>
      </c>
      <c r="AV576" s="41">
        <f t="shared" si="809"/>
        <v>0</v>
      </c>
      <c r="AW576" s="246">
        <v>7200</v>
      </c>
      <c r="AX576" s="499">
        <v>7200</v>
      </c>
      <c r="AY576" s="499">
        <v>7200</v>
      </c>
      <c r="AZ576" s="43">
        <f t="shared" si="822"/>
        <v>0</v>
      </c>
      <c r="BA576" s="41">
        <f t="shared" si="810"/>
        <v>0</v>
      </c>
      <c r="BB576" s="499">
        <v>7200</v>
      </c>
      <c r="BC576" s="499">
        <v>7200</v>
      </c>
      <c r="BD576" s="499">
        <v>7200</v>
      </c>
      <c r="BE576" s="43">
        <f t="shared" si="823"/>
        <v>0</v>
      </c>
      <c r="BF576" s="41">
        <f t="shared" si="811"/>
        <v>0</v>
      </c>
      <c r="BG576" s="499">
        <v>7200</v>
      </c>
      <c r="BH576" s="499">
        <v>7200</v>
      </c>
      <c r="BI576" s="499">
        <v>7200</v>
      </c>
      <c r="BJ576" s="43">
        <f t="shared" si="824"/>
        <v>0</v>
      </c>
      <c r="BK576" s="45">
        <f t="shared" si="812"/>
        <v>-7.4946466809421838E-2</v>
      </c>
      <c r="BL576" s="247">
        <f t="shared" si="825"/>
        <v>93400</v>
      </c>
      <c r="BM576" s="248">
        <f t="shared" si="826"/>
        <v>86400</v>
      </c>
      <c r="BN576" s="249">
        <f t="shared" si="827"/>
        <v>86400</v>
      </c>
      <c r="BO576" s="49">
        <f t="shared" si="828"/>
        <v>0</v>
      </c>
    </row>
    <row r="577" spans="2:70" s="217" customFormat="1" ht="15" outlineLevel="1" x14ac:dyDescent="0.2">
      <c r="B577" s="523" t="s">
        <v>186</v>
      </c>
      <c r="C577" s="41" t="e">
        <f t="shared" si="800"/>
        <v>#DIV/0!</v>
      </c>
      <c r="D577" s="578"/>
      <c r="E577" s="500"/>
      <c r="F577" s="499"/>
      <c r="G577" s="43" t="e">
        <f t="shared" si="813"/>
        <v>#DIV/0!</v>
      </c>
      <c r="H577" s="41" t="e">
        <f t="shared" si="801"/>
        <v>#DIV/0!</v>
      </c>
      <c r="I577" s="499"/>
      <c r="J577" s="499"/>
      <c r="K577" s="499"/>
      <c r="L577" s="43" t="e">
        <f t="shared" si="814"/>
        <v>#DIV/0!</v>
      </c>
      <c r="M577" s="41" t="e">
        <f t="shared" si="802"/>
        <v>#DIV/0!</v>
      </c>
      <c r="N577" s="499"/>
      <c r="O577" s="499"/>
      <c r="P577" s="499"/>
      <c r="Q577" s="43" t="e">
        <f t="shared" si="815"/>
        <v>#DIV/0!</v>
      </c>
      <c r="R577" s="41" t="e">
        <f t="shared" si="803"/>
        <v>#DIV/0!</v>
      </c>
      <c r="S577" s="499"/>
      <c r="T577" s="499"/>
      <c r="U577" s="499"/>
      <c r="V577" s="43" t="e">
        <f t="shared" si="816"/>
        <v>#DIV/0!</v>
      </c>
      <c r="W577" s="41" t="e">
        <f t="shared" si="804"/>
        <v>#DIV/0!</v>
      </c>
      <c r="X577" s="245"/>
      <c r="Y577" s="499"/>
      <c r="Z577" s="499"/>
      <c r="AA577" s="43" t="e">
        <f t="shared" si="817"/>
        <v>#DIV/0!</v>
      </c>
      <c r="AB577" s="41" t="e">
        <f t="shared" si="805"/>
        <v>#DIV/0!</v>
      </c>
      <c r="AC577" s="499"/>
      <c r="AD577" s="499"/>
      <c r="AE577" s="499"/>
      <c r="AF577" s="43" t="e">
        <f t="shared" si="818"/>
        <v>#DIV/0!</v>
      </c>
      <c r="AG577" s="41" t="e">
        <f t="shared" si="806"/>
        <v>#DIV/0!</v>
      </c>
      <c r="AH577" s="245">
        <v>0</v>
      </c>
      <c r="AI577" s="499"/>
      <c r="AJ577" s="499">
        <v>14000</v>
      </c>
      <c r="AK577" s="43">
        <f t="shared" si="819"/>
        <v>1</v>
      </c>
      <c r="AL577" s="41" t="e">
        <f t="shared" si="807"/>
        <v>#DIV/0!</v>
      </c>
      <c r="AM577" s="245"/>
      <c r="AN577" s="499"/>
      <c r="AO577" s="499">
        <v>14000</v>
      </c>
      <c r="AP577" s="43">
        <f t="shared" si="820"/>
        <v>1</v>
      </c>
      <c r="AQ577" s="41" t="e">
        <f t="shared" si="808"/>
        <v>#DIV/0!</v>
      </c>
      <c r="AR577" s="245"/>
      <c r="AS577" s="499"/>
      <c r="AT577" s="499"/>
      <c r="AU577" s="43" t="e">
        <f t="shared" si="821"/>
        <v>#DIV/0!</v>
      </c>
      <c r="AV577" s="41" t="e">
        <f t="shared" si="809"/>
        <v>#DIV/0!</v>
      </c>
      <c r="AW577" s="246"/>
      <c r="AX577" s="499"/>
      <c r="AY577" s="499"/>
      <c r="AZ577" s="43" t="e">
        <f t="shared" si="822"/>
        <v>#DIV/0!</v>
      </c>
      <c r="BA577" s="41" t="e">
        <f t="shared" si="810"/>
        <v>#DIV/0!</v>
      </c>
      <c r="BB577" s="499"/>
      <c r="BC577" s="499"/>
      <c r="BD577" s="499"/>
      <c r="BE577" s="43" t="e">
        <f t="shared" si="823"/>
        <v>#DIV/0!</v>
      </c>
      <c r="BF577" s="41" t="e">
        <f t="shared" si="811"/>
        <v>#DIV/0!</v>
      </c>
      <c r="BG577" s="499"/>
      <c r="BH577" s="499"/>
      <c r="BI577" s="499"/>
      <c r="BJ577" s="43" t="e">
        <f t="shared" si="824"/>
        <v>#DIV/0!</v>
      </c>
      <c r="BK577" s="45" t="e">
        <f t="shared" si="812"/>
        <v>#DIV/0!</v>
      </c>
      <c r="BL577" s="247">
        <f t="shared" si="825"/>
        <v>0</v>
      </c>
      <c r="BM577" s="248">
        <f t="shared" si="826"/>
        <v>0</v>
      </c>
      <c r="BN577" s="249">
        <f t="shared" si="827"/>
        <v>28000</v>
      </c>
      <c r="BO577" s="49">
        <f t="shared" si="828"/>
        <v>1</v>
      </c>
    </row>
    <row r="578" spans="2:70" s="400" customFormat="1" ht="15" x14ac:dyDescent="0.2">
      <c r="B578" s="218"/>
      <c r="C578" s="41"/>
      <c r="D578" s="587"/>
      <c r="E578" s="359"/>
      <c r="F578" s="358"/>
      <c r="G578" s="43"/>
      <c r="H578" s="41"/>
      <c r="I578" s="358"/>
      <c r="J578" s="358"/>
      <c r="K578" s="358"/>
      <c r="L578" s="43"/>
      <c r="M578" s="41"/>
      <c r="N578" s="358"/>
      <c r="O578" s="358"/>
      <c r="P578" s="358"/>
      <c r="Q578" s="43"/>
      <c r="R578" s="41"/>
      <c r="S578" s="358"/>
      <c r="T578" s="358"/>
      <c r="U578" s="358"/>
      <c r="V578" s="43"/>
      <c r="W578" s="41"/>
      <c r="X578" s="360"/>
      <c r="Y578" s="358"/>
      <c r="Z578" s="358"/>
      <c r="AA578" s="43"/>
      <c r="AB578" s="41"/>
      <c r="AC578" s="358"/>
      <c r="AD578" s="358"/>
      <c r="AE578" s="358"/>
      <c r="AF578" s="43"/>
      <c r="AG578" s="41"/>
      <c r="AH578" s="360"/>
      <c r="AI578" s="358"/>
      <c r="AJ578" s="358"/>
      <c r="AK578" s="43"/>
      <c r="AL578" s="41"/>
      <c r="AM578" s="360"/>
      <c r="AN578" s="358"/>
      <c r="AO578" s="358"/>
      <c r="AP578" s="43"/>
      <c r="AQ578" s="41"/>
      <c r="AR578" s="360"/>
      <c r="AS578" s="358"/>
      <c r="AT578" s="359"/>
      <c r="AU578" s="43"/>
      <c r="AV578" s="41"/>
      <c r="AW578" s="359"/>
      <c r="AX578" s="358"/>
      <c r="AY578" s="358"/>
      <c r="AZ578" s="43"/>
      <c r="BA578" s="41"/>
      <c r="BB578" s="358"/>
      <c r="BC578" s="358"/>
      <c r="BD578" s="358"/>
      <c r="BE578" s="43"/>
      <c r="BF578" s="41"/>
      <c r="BG578" s="358"/>
      <c r="BH578" s="358"/>
      <c r="BI578" s="358"/>
      <c r="BJ578" s="43"/>
      <c r="BK578" s="45"/>
      <c r="BL578" s="361"/>
      <c r="BM578" s="362"/>
      <c r="BN578" s="363"/>
      <c r="BO578" s="49"/>
      <c r="BP578" s="464">
        <f>+BP579-BL579</f>
        <v>0</v>
      </c>
      <c r="BQ578" s="464">
        <f>+BQ579-BM579</f>
        <v>0</v>
      </c>
      <c r="BR578" s="464">
        <f>+BR579-BN579</f>
        <v>0</v>
      </c>
    </row>
    <row r="579" spans="2:70" ht="15" x14ac:dyDescent="0.2">
      <c r="B579" s="175" t="s">
        <v>187</v>
      </c>
      <c r="C579" s="53">
        <f t="shared" ref="C579:C585" si="829">+(E579-D579)/D579</f>
        <v>0.31307421970612004</v>
      </c>
      <c r="D579" s="682">
        <f>+D581+D583+D585</f>
        <v>92414.54</v>
      </c>
      <c r="E579" s="181">
        <f>+E581+E583+E585</f>
        <v>121347.15000000001</v>
      </c>
      <c r="F579" s="176">
        <f>+F581+F583+F585</f>
        <v>89081</v>
      </c>
      <c r="G579" s="56">
        <f t="shared" ref="G579:G585" si="830">+(F579-E579)/F579</f>
        <v>-0.36221135820208583</v>
      </c>
      <c r="H579" s="53">
        <f t="shared" ref="H579:H585" si="831">+(J579-I579)/I579</f>
        <v>-5.3052594893564051E-2</v>
      </c>
      <c r="I579" s="176">
        <f>+I581+I583+I585</f>
        <v>80226.990000000005</v>
      </c>
      <c r="J579" s="176">
        <f>+J581+J583+J585</f>
        <v>75970.739999999991</v>
      </c>
      <c r="K579" s="176">
        <f>+K581+K583+K585</f>
        <v>80080</v>
      </c>
      <c r="L579" s="56">
        <f t="shared" ref="L579:L585" si="832">+(K579-J579)/K579</f>
        <v>5.1314435564435677E-2</v>
      </c>
      <c r="M579" s="53">
        <f t="shared" ref="M579:M585" si="833">+(O579-N579)/N579</f>
        <v>-0.23855450536228773</v>
      </c>
      <c r="N579" s="176">
        <f>+N581+N583+N585</f>
        <v>94466.209999999992</v>
      </c>
      <c r="O579" s="176">
        <f>+O581+O583+O585</f>
        <v>71930.87</v>
      </c>
      <c r="P579" s="176">
        <f>+P581+P583+P585</f>
        <v>94325</v>
      </c>
      <c r="Q579" s="56">
        <f t="shared" ref="Q579:Q585" si="834">+(P579-O579)/P579</f>
        <v>0.23741457725947526</v>
      </c>
      <c r="R579" s="53">
        <f t="shared" ref="R579:R585" si="835">+(T579-S579)/S579</f>
        <v>-0.6247412668801603</v>
      </c>
      <c r="S579" s="176">
        <f>+S581+S583+S585</f>
        <v>128984.25999999998</v>
      </c>
      <c r="T579" s="176">
        <f>+T581+T583+T585</f>
        <v>48402.47</v>
      </c>
      <c r="U579" s="176">
        <f>+U581+U583+U585</f>
        <v>128470</v>
      </c>
      <c r="V579" s="56">
        <f t="shared" ref="V579:V585" si="836">+(U579-T579)/U579</f>
        <v>0.62323912197400166</v>
      </c>
      <c r="W579" s="53">
        <f t="shared" ref="W579:W585" si="837">+(Y579-X579)/X579</f>
        <v>-0.41859823578729727</v>
      </c>
      <c r="X579" s="180">
        <f>+X581+X583+X585</f>
        <v>101645.34000000001</v>
      </c>
      <c r="Y579" s="176">
        <f>+Y581+Y583+Y585</f>
        <v>59096.780000000006</v>
      </c>
      <c r="Z579" s="176">
        <f>+Z581+Z583+Z585</f>
        <v>104882</v>
      </c>
      <c r="AA579" s="56">
        <f t="shared" ref="AA579:AA585" si="838">+(Z579-Y579)/Z579</f>
        <v>0.43654030243511749</v>
      </c>
      <c r="AB579" s="53">
        <f t="shared" ref="AB579:AB585" si="839">+(AD579-AC579)/AC579</f>
        <v>-0.20318577389498949</v>
      </c>
      <c r="AC579" s="176">
        <f>+AC581+AC583+AC585</f>
        <v>143896.59</v>
      </c>
      <c r="AD579" s="176">
        <f>+AD581+AD583+AD585</f>
        <v>114658.84999999999</v>
      </c>
      <c r="AE579" s="176">
        <f>+AE581+AE583+AE585</f>
        <v>145737.5</v>
      </c>
      <c r="AF579" s="56">
        <f t="shared" ref="AF579:AF585" si="840">+(AE579-AD579)/AE579</f>
        <v>0.21325087914915522</v>
      </c>
      <c r="AG579" s="53">
        <f t="shared" ref="AG579:AG585" si="841">+(AI579-AH579)/AH579</f>
        <v>-0.42206578622962099</v>
      </c>
      <c r="AH579" s="180">
        <f>+AH581+AH583+AH585</f>
        <v>304726.69</v>
      </c>
      <c r="AI579" s="176">
        <f>+AI581+AI583+AI585</f>
        <v>176111.98</v>
      </c>
      <c r="AJ579" s="176">
        <f>+AJ581+AJ583+AJ585</f>
        <v>302956.5</v>
      </c>
      <c r="AK579" s="56">
        <f t="shared" ref="AK579:AK585" si="842">+(AJ579-AI579)/AJ579</f>
        <v>0.41868888767859408</v>
      </c>
      <c r="AL579" s="53">
        <f t="shared" ref="AL579:AL585" si="843">+(AN579-AM579)/AM579</f>
        <v>-4.5775967952918191E-3</v>
      </c>
      <c r="AM579" s="180">
        <f>+AM581+AM583+AM585</f>
        <v>340678.76</v>
      </c>
      <c r="AN579" s="176">
        <f>+AN581+AN583+AN585</f>
        <v>339119.27</v>
      </c>
      <c r="AO579" s="176">
        <f>+AO581+AO583+AO585</f>
        <v>340171.65</v>
      </c>
      <c r="AP579" s="56">
        <f t="shared" ref="AP579:AP585" si="844">+(AO579-AN579)/AO579</f>
        <v>3.0936734439804274E-3</v>
      </c>
      <c r="AQ579" s="53">
        <f t="shared" ref="AQ579:AQ585" si="845">+(AS579-AR579)/AR579</f>
        <v>-0.30170177599889558</v>
      </c>
      <c r="AR579" s="180">
        <f>+AR581+AR583+AR585</f>
        <v>154561.47000000003</v>
      </c>
      <c r="AS579" s="176">
        <f>+AS581+AS583+AS585</f>
        <v>107930</v>
      </c>
      <c r="AT579" s="181">
        <f>+AT581+AT583+AT585</f>
        <v>154370</v>
      </c>
      <c r="AU579" s="56">
        <f t="shared" ref="AU579:AU585" si="846">+(AT579-AS579)/AT579</f>
        <v>0.30083565459610029</v>
      </c>
      <c r="AV579" s="53">
        <f t="shared" ref="AV579:AV585" si="847">+(AX579-AW579)/AW579</f>
        <v>-0.40436590830716107</v>
      </c>
      <c r="AW579" s="181">
        <f>+AW581+AW583+AW585</f>
        <v>113411.91</v>
      </c>
      <c r="AX579" s="176">
        <f>+AX581+AX583+AX585</f>
        <v>67552</v>
      </c>
      <c r="AY579" s="176">
        <f>+AY581+AY583+AY585</f>
        <v>114297</v>
      </c>
      <c r="AZ579" s="56">
        <f t="shared" ref="AZ579:AZ585" si="848">+(AY579-AX579)/AY579</f>
        <v>0.40897836338661558</v>
      </c>
      <c r="BA579" s="53">
        <f t="shared" ref="BA579:BA585" si="849">+(BC579-BB579)/BB579</f>
        <v>2.988984359667925E-2</v>
      </c>
      <c r="BB579" s="176">
        <f>+BB581+BB583+BB585</f>
        <v>101961.38999999998</v>
      </c>
      <c r="BC579" s="176">
        <f>+BC581+BC583+BC585</f>
        <v>105009</v>
      </c>
      <c r="BD579" s="176">
        <f>+BD581+BD583+BD585</f>
        <v>102051</v>
      </c>
      <c r="BE579" s="56">
        <f t="shared" ref="BE579:BE585" si="850">+(BD579-BC579)/BD579</f>
        <v>-2.8985507246376812E-2</v>
      </c>
      <c r="BF579" s="53">
        <f t="shared" ref="BF579:BF585" si="851">+(BH579-BG579)/BG579</f>
        <v>0.14788013607671244</v>
      </c>
      <c r="BG579" s="176">
        <f>+BG581+BG583+BG585</f>
        <v>78614.48000000001</v>
      </c>
      <c r="BH579" s="176">
        <f>+BH581+BH583+BH585</f>
        <v>90240</v>
      </c>
      <c r="BI579" s="176">
        <f>+BI581+BI583+BI585</f>
        <v>78692</v>
      </c>
      <c r="BJ579" s="56">
        <f t="shared" ref="BJ579:BJ585" si="852">+(BI579-BH579)/BI579</f>
        <v>-0.14674935190362426</v>
      </c>
      <c r="BK579" s="57">
        <f t="shared" ref="BK579:BK585" si="853">+(BM579-BL579)/BL579</f>
        <v>-0.20639655838261631</v>
      </c>
      <c r="BL579" s="183">
        <f>+D579+I579+N579+S579+X579+AC579+AH579+AM579+AR579+AW579+BB579+BG579</f>
        <v>1735588.63</v>
      </c>
      <c r="BM579" s="184">
        <f>+E579+J579+O579+T579+Y579+AD579+AI579+AN579+AS579+AX579+BC579+BH579</f>
        <v>1377369.1099999999</v>
      </c>
      <c r="BN579" s="185">
        <f>+F579+K579+P579+U579+Z579+AE579+AJ579+AO579+AT579+AY579+BD579+BI579</f>
        <v>1735113.65</v>
      </c>
      <c r="BO579" s="59">
        <f t="shared" ref="BO579:BO585" si="854">+(BN579-BM579)/BN579</f>
        <v>0.20617931280755014</v>
      </c>
      <c r="BP579" s="7">
        <f>+BL581+BL583+BL585</f>
        <v>1735588.6299999997</v>
      </c>
      <c r="BQ579" s="7">
        <f>+BM581+BM583+BM585</f>
        <v>1377369.1099999999</v>
      </c>
      <c r="BR579" s="7">
        <f>+BN581+BN583+BN585</f>
        <v>1735113.65</v>
      </c>
    </row>
    <row r="580" spans="2:70" s="400" customFormat="1" ht="15" x14ac:dyDescent="0.2">
      <c r="B580" s="218" t="s">
        <v>188</v>
      </c>
      <c r="C580" s="41">
        <f t="shared" si="829"/>
        <v>0.24703069635928285</v>
      </c>
      <c r="D580" s="570">
        <v>99.710150068212798</v>
      </c>
      <c r="E580" s="555">
        <v>124.341617873652</v>
      </c>
      <c r="F580" s="499">
        <v>153</v>
      </c>
      <c r="G580" s="43">
        <f t="shared" si="830"/>
        <v>0.18730968710031373</v>
      </c>
      <c r="H580" s="41">
        <f t="shared" si="831"/>
        <v>-0.18189798936970664</v>
      </c>
      <c r="I580" s="245">
        <v>110.59889267461701</v>
      </c>
      <c r="J580" s="245">
        <v>90.481176470588196</v>
      </c>
      <c r="K580" s="499">
        <v>156</v>
      </c>
      <c r="L580" s="43">
        <f t="shared" si="832"/>
        <v>0.41999245852187056</v>
      </c>
      <c r="M580" s="41">
        <f t="shared" si="833"/>
        <v>0.41625908365749614</v>
      </c>
      <c r="N580" s="245">
        <v>79.669686746988006</v>
      </c>
      <c r="O580" s="245">
        <v>112.832917547569</v>
      </c>
      <c r="P580" s="499">
        <v>86</v>
      </c>
      <c r="Q580" s="43">
        <f t="shared" si="834"/>
        <v>-0.31201066915777903</v>
      </c>
      <c r="R580" s="41" t="e">
        <f t="shared" si="835"/>
        <v>#N/A</v>
      </c>
      <c r="S580" s="245">
        <v>42.057248986942803</v>
      </c>
      <c r="T580" s="245" t="e">
        <f>#N/A</f>
        <v>#N/A</v>
      </c>
      <c r="U580" s="499">
        <v>210</v>
      </c>
      <c r="V580" s="43" t="e">
        <f t="shared" si="836"/>
        <v>#N/A</v>
      </c>
      <c r="W580" s="41" t="e">
        <f t="shared" si="837"/>
        <v>#N/A</v>
      </c>
      <c r="X580" s="245">
        <v>261.28921501706498</v>
      </c>
      <c r="Y580" s="245" t="e">
        <f>#N/A</f>
        <v>#N/A</v>
      </c>
      <c r="Z580" s="499">
        <v>86</v>
      </c>
      <c r="AA580" s="43" t="e">
        <f t="shared" si="838"/>
        <v>#N/A</v>
      </c>
      <c r="AB580" s="41" t="e">
        <f t="shared" si="839"/>
        <v>#N/A</v>
      </c>
      <c r="AC580" s="245">
        <v>47.8825125858124</v>
      </c>
      <c r="AD580" s="245" t="e">
        <f>#N/A</f>
        <v>#N/A</v>
      </c>
      <c r="AE580" s="499">
        <v>48</v>
      </c>
      <c r="AF580" s="43" t="e">
        <f t="shared" si="840"/>
        <v>#N/A</v>
      </c>
      <c r="AG580" s="41">
        <f t="shared" si="841"/>
        <v>1.9370186345248241E-2</v>
      </c>
      <c r="AH580" s="245">
        <v>22.9740097205346</v>
      </c>
      <c r="AI580" s="245">
        <v>23.419020569918899</v>
      </c>
      <c r="AJ580" s="499">
        <v>22</v>
      </c>
      <c r="AK580" s="43">
        <f t="shared" si="842"/>
        <v>-6.4500934996313611E-2</v>
      </c>
      <c r="AL580" s="41">
        <f t="shared" si="843"/>
        <v>5.8915892196655814E-2</v>
      </c>
      <c r="AM580" s="245">
        <v>19.669176231176198</v>
      </c>
      <c r="AN580" s="245">
        <v>20.8280032976092</v>
      </c>
      <c r="AO580" s="499">
        <v>20</v>
      </c>
      <c r="AP580" s="43">
        <f t="shared" si="844"/>
        <v>-4.1400164880460014E-2</v>
      </c>
      <c r="AQ580" s="41">
        <f t="shared" si="845"/>
        <v>-9.4048914265247672E-3</v>
      </c>
      <c r="AR580" s="245">
        <v>34.3228022284123</v>
      </c>
      <c r="AS580" s="499">
        <v>34</v>
      </c>
      <c r="AT580" s="500">
        <v>34</v>
      </c>
      <c r="AU580" s="43">
        <f t="shared" si="846"/>
        <v>0</v>
      </c>
      <c r="AV580" s="41">
        <f t="shared" si="847"/>
        <v>0.42081048047151443</v>
      </c>
      <c r="AW580" s="246">
        <v>56.305890968266901</v>
      </c>
      <c r="AX580" s="499">
        <v>80</v>
      </c>
      <c r="AY580" s="499">
        <v>57</v>
      </c>
      <c r="AZ580" s="43">
        <f t="shared" si="848"/>
        <v>-0.40350877192982454</v>
      </c>
      <c r="BA580" s="41">
        <f t="shared" si="849"/>
        <v>4.3398756810487112E-2</v>
      </c>
      <c r="BB580" s="245">
        <v>143.76095334685601</v>
      </c>
      <c r="BC580" s="499">
        <v>150</v>
      </c>
      <c r="BD580" s="499">
        <v>144</v>
      </c>
      <c r="BE580" s="43">
        <f t="shared" si="850"/>
        <v>-4.1666666666666664E-2</v>
      </c>
      <c r="BF580" s="41">
        <f t="shared" si="851"/>
        <v>0.37626634992699309</v>
      </c>
      <c r="BG580" s="245">
        <v>87.192424639580594</v>
      </c>
      <c r="BH580" s="499">
        <v>120</v>
      </c>
      <c r="BI580" s="499">
        <v>87</v>
      </c>
      <c r="BJ580" s="43">
        <f t="shared" si="852"/>
        <v>-0.37931034482758619</v>
      </c>
      <c r="BK580" s="45">
        <f t="shared" si="853"/>
        <v>0.2218628562174296</v>
      </c>
      <c r="BL580" s="247">
        <f>+BL581/BL24</f>
        <v>36.399402308678916</v>
      </c>
      <c r="BM580" s="248">
        <f>+BM581/BM24</f>
        <v>44.475077669489721</v>
      </c>
      <c r="BN580" s="249">
        <f>+BN581/BN24</f>
        <v>37.992810691486191</v>
      </c>
      <c r="BO580" s="49">
        <f t="shared" si="854"/>
        <v>-0.17061825277002055</v>
      </c>
    </row>
    <row r="581" spans="2:70" ht="15" x14ac:dyDescent="0.2">
      <c r="B581" s="216" t="s">
        <v>189</v>
      </c>
      <c r="C581" s="41">
        <f t="shared" si="829"/>
        <v>0.10412404084198228</v>
      </c>
      <c r="D581" s="565">
        <v>73087.539999999994</v>
      </c>
      <c r="E581" s="556">
        <v>80697.710000000006</v>
      </c>
      <c r="F581" s="210">
        <f>+F580*F24</f>
        <v>70074</v>
      </c>
      <c r="G581" s="43">
        <f t="shared" si="830"/>
        <v>-0.15160701544081981</v>
      </c>
      <c r="H581" s="41">
        <f t="shared" si="831"/>
        <v>-7.5976775046190451E-2</v>
      </c>
      <c r="I581" s="212">
        <v>64921.55</v>
      </c>
      <c r="J581" s="212">
        <v>59989.02</v>
      </c>
      <c r="K581" s="210">
        <f>+K580*K24</f>
        <v>64896</v>
      </c>
      <c r="L581" s="43">
        <f t="shared" si="832"/>
        <v>7.5612980769230814E-2</v>
      </c>
      <c r="M581" s="41">
        <f t="shared" si="833"/>
        <v>-0.1929029559397657</v>
      </c>
      <c r="N581" s="212">
        <v>66125.84</v>
      </c>
      <c r="O581" s="212">
        <v>53369.97</v>
      </c>
      <c r="P581" s="210">
        <f>+P580*P24</f>
        <v>66220</v>
      </c>
      <c r="Q581" s="43">
        <f t="shared" si="834"/>
        <v>0.19405058894593777</v>
      </c>
      <c r="R581" s="41">
        <f t="shared" si="835"/>
        <v>-0.60444035728833845</v>
      </c>
      <c r="S581" s="212">
        <v>93409.15</v>
      </c>
      <c r="T581" s="212">
        <v>36948.89</v>
      </c>
      <c r="U581" s="210">
        <f>+U580*U24</f>
        <v>93030</v>
      </c>
      <c r="V581" s="43">
        <f t="shared" si="836"/>
        <v>0.60282822745350961</v>
      </c>
      <c r="W581" s="41">
        <f t="shared" si="837"/>
        <v>-0.31721495435993802</v>
      </c>
      <c r="X581" s="212">
        <v>76557.740000000005</v>
      </c>
      <c r="Y581" s="212">
        <v>52272.480000000003</v>
      </c>
      <c r="Z581" s="210">
        <f>+Z580*Z24</f>
        <v>78776</v>
      </c>
      <c r="AA581" s="43">
        <f t="shared" si="838"/>
        <v>0.33644155580379809</v>
      </c>
      <c r="AB581" s="41">
        <f t="shared" si="839"/>
        <v>-6.5965522590620107E-2</v>
      </c>
      <c r="AC581" s="212">
        <v>104623.29</v>
      </c>
      <c r="AD581" s="212">
        <v>97721.76</v>
      </c>
      <c r="AE581" s="210">
        <f>+AE580*AE24</f>
        <v>106800</v>
      </c>
      <c r="AF581" s="43">
        <f t="shared" si="840"/>
        <v>8.5002247191011279E-2</v>
      </c>
      <c r="AG581" s="41">
        <f t="shared" si="841"/>
        <v>-0.45305360293201169</v>
      </c>
      <c r="AH581" s="212">
        <v>226891.32</v>
      </c>
      <c r="AI581" s="212">
        <v>124097.39</v>
      </c>
      <c r="AJ581" s="210">
        <f>+AJ580*AJ24</f>
        <v>218526</v>
      </c>
      <c r="AK581" s="43">
        <f t="shared" si="842"/>
        <v>0.43211613263410303</v>
      </c>
      <c r="AL581" s="41">
        <f t="shared" si="843"/>
        <v>4.5555537024455382E-2</v>
      </c>
      <c r="AM581" s="212">
        <v>241635.83</v>
      </c>
      <c r="AN581" s="212">
        <v>252643.68</v>
      </c>
      <c r="AO581" s="210">
        <f>+AO580*AO24</f>
        <v>245700</v>
      </c>
      <c r="AP581" s="43">
        <f t="shared" si="844"/>
        <v>-2.8260805860805833E-2</v>
      </c>
      <c r="AQ581" s="41">
        <f t="shared" si="845"/>
        <v>-0.30741121935392035</v>
      </c>
      <c r="AR581" s="212">
        <v>123218.86</v>
      </c>
      <c r="AS581" s="210">
        <v>85340</v>
      </c>
      <c r="AT581" s="211">
        <f>+AT580*AT24</f>
        <v>122060</v>
      </c>
      <c r="AU581" s="43">
        <f t="shared" si="846"/>
        <v>0.30083565459610029</v>
      </c>
      <c r="AV581" s="41">
        <f t="shared" si="847"/>
        <v>-0.2601149654176001</v>
      </c>
      <c r="AW581" s="211">
        <v>69199.94</v>
      </c>
      <c r="AX581" s="210">
        <v>51200</v>
      </c>
      <c r="AY581" s="210">
        <f>+AY580*AY24</f>
        <v>70053</v>
      </c>
      <c r="AZ581" s="43">
        <f t="shared" si="848"/>
        <v>0.26912480550440382</v>
      </c>
      <c r="BA581" s="41">
        <f t="shared" si="849"/>
        <v>4.339875681048741E-2</v>
      </c>
      <c r="BB581" s="212">
        <v>70874.149999999994</v>
      </c>
      <c r="BC581" s="210">
        <v>73950</v>
      </c>
      <c r="BD581" s="210">
        <f>+BD580*BD24</f>
        <v>70992</v>
      </c>
      <c r="BE581" s="43">
        <f t="shared" si="850"/>
        <v>-4.1666666666666664E-2</v>
      </c>
      <c r="BF581" s="41">
        <f t="shared" si="851"/>
        <v>0.15440427778935176</v>
      </c>
      <c r="BG581" s="212">
        <v>66527.820000000007</v>
      </c>
      <c r="BH581" s="210">
        <v>76800</v>
      </c>
      <c r="BI581" s="210">
        <f>+BI580*BI24</f>
        <v>66468</v>
      </c>
      <c r="BJ581" s="43">
        <f t="shared" si="852"/>
        <v>-0.15544322079797798</v>
      </c>
      <c r="BK581" s="45">
        <f t="shared" si="853"/>
        <v>-0.18169840294881162</v>
      </c>
      <c r="BL581" s="213">
        <f>+D581+I581+N581+S581+X581+AC581+AH581+AM581+AR581+AW581+BB581+BG581</f>
        <v>1277073.0299999998</v>
      </c>
      <c r="BM581" s="214">
        <f>+E581+J581+O581+T581+Y581+AD581+AI581+AN581+AS581+AX581+BC581+BH581</f>
        <v>1045030.9</v>
      </c>
      <c r="BN581" s="215">
        <f>+F581+K581+P581+U581+Z581+AE581+AJ581+AO581+AT581+AY581+BD581+BI581</f>
        <v>1273595</v>
      </c>
      <c r="BO581" s="49">
        <f t="shared" si="854"/>
        <v>0.1794637227690121</v>
      </c>
      <c r="BP581" s="7"/>
    </row>
    <row r="582" spans="2:70" s="400" customFormat="1" ht="15" x14ac:dyDescent="0.2">
      <c r="B582" s="218" t="s">
        <v>190</v>
      </c>
      <c r="C582" s="41">
        <f t="shared" si="829"/>
        <v>5.1001436135566652E-3</v>
      </c>
      <c r="D582" s="570">
        <v>11.263724420191</v>
      </c>
      <c r="E582" s="555">
        <v>11.321171032357499</v>
      </c>
      <c r="F582" s="499">
        <v>18</v>
      </c>
      <c r="G582" s="43">
        <f t="shared" si="830"/>
        <v>0.37104605375791672</v>
      </c>
      <c r="H582" s="41">
        <f t="shared" si="831"/>
        <v>0.48279613201732069</v>
      </c>
      <c r="I582" s="245">
        <v>7.2142248722316902</v>
      </c>
      <c r="J582" s="245">
        <v>10.6972247360483</v>
      </c>
      <c r="K582" s="499">
        <v>10</v>
      </c>
      <c r="L582" s="43">
        <f t="shared" si="832"/>
        <v>-6.9722473604829999E-2</v>
      </c>
      <c r="M582" s="41">
        <f t="shared" si="833"/>
        <v>-6.2238730792922144E-2</v>
      </c>
      <c r="N582" s="245">
        <v>7.8904578313252998</v>
      </c>
      <c r="O582" s="245">
        <v>7.3993657505285402</v>
      </c>
      <c r="P582" s="499">
        <v>8.5</v>
      </c>
      <c r="Q582" s="43">
        <f t="shared" si="834"/>
        <v>0.12948638229075998</v>
      </c>
      <c r="R582" s="41" t="e">
        <f t="shared" si="835"/>
        <v>#N/A</v>
      </c>
      <c r="S582" s="245">
        <v>3.0354119765871199</v>
      </c>
      <c r="T582" s="245" t="e">
        <f>#N/A</f>
        <v>#N/A</v>
      </c>
      <c r="U582" s="499">
        <v>15</v>
      </c>
      <c r="V582" s="43" t="e">
        <f t="shared" si="836"/>
        <v>#N/A</v>
      </c>
      <c r="W582" s="41" t="e">
        <f t="shared" si="837"/>
        <v>#N/A</v>
      </c>
      <c r="X582" s="245">
        <v>18.965733788395902</v>
      </c>
      <c r="Y582" s="245" t="e">
        <f>#N/A</f>
        <v>#N/A</v>
      </c>
      <c r="Z582" s="499">
        <v>6.5</v>
      </c>
      <c r="AA582" s="43" t="e">
        <f t="shared" si="838"/>
        <v>#N/A</v>
      </c>
      <c r="AB582" s="41" t="e">
        <f t="shared" si="839"/>
        <v>#N/A</v>
      </c>
      <c r="AC582" s="245">
        <v>1.9698581235697898</v>
      </c>
      <c r="AD582" s="245" t="e">
        <f>#N/A</f>
        <v>#N/A</v>
      </c>
      <c r="AE582" s="499">
        <v>2</v>
      </c>
      <c r="AF582" s="43" t="e">
        <f t="shared" si="840"/>
        <v>#N/A</v>
      </c>
      <c r="AG582" s="41">
        <f t="shared" si="841"/>
        <v>0.28369665425673624</v>
      </c>
      <c r="AH582" s="245">
        <v>1.32976913730255</v>
      </c>
      <c r="AI582" s="245">
        <v>1.7070201924891499</v>
      </c>
      <c r="AJ582" s="499">
        <v>2</v>
      </c>
      <c r="AK582" s="43">
        <f t="shared" si="842"/>
        <v>0.14648990375542503</v>
      </c>
      <c r="AL582" s="41">
        <f t="shared" si="843"/>
        <v>-0.12623933609321727</v>
      </c>
      <c r="AM582" s="245">
        <v>1.34362962962963</v>
      </c>
      <c r="AN582" s="245">
        <v>1.17401071723001</v>
      </c>
      <c r="AO582" s="499">
        <v>1</v>
      </c>
      <c r="AP582" s="43">
        <f t="shared" si="844"/>
        <v>-0.17401071723001005</v>
      </c>
      <c r="AQ582" s="41">
        <f t="shared" si="845"/>
        <v>2.5833477794564234E-2</v>
      </c>
      <c r="AR582" s="245">
        <v>2.9244512534818901</v>
      </c>
      <c r="AS582" s="499">
        <v>3</v>
      </c>
      <c r="AT582" s="500">
        <v>3</v>
      </c>
      <c r="AU582" s="43">
        <f t="shared" si="846"/>
        <v>0</v>
      </c>
      <c r="AV582" s="41">
        <f t="shared" si="847"/>
        <v>0.46125534772819116</v>
      </c>
      <c r="AW582" s="246">
        <v>3.7981041497152201</v>
      </c>
      <c r="AX582" s="499">
        <v>5.55</v>
      </c>
      <c r="AY582" s="499">
        <v>4</v>
      </c>
      <c r="AZ582" s="43">
        <f t="shared" si="848"/>
        <v>-0.38749999999999996</v>
      </c>
      <c r="BA582" s="41">
        <f t="shared" si="849"/>
        <v>9.4167870993952744E-3</v>
      </c>
      <c r="BB582" s="245">
        <v>11.8880527383367</v>
      </c>
      <c r="BC582" s="499">
        <v>12</v>
      </c>
      <c r="BD582" s="499">
        <v>12</v>
      </c>
      <c r="BE582" s="43">
        <f t="shared" si="850"/>
        <v>0</v>
      </c>
      <c r="BF582" s="41">
        <f t="shared" si="851"/>
        <v>0.31997405031355824</v>
      </c>
      <c r="BG582" s="245">
        <v>9.0910878112713007</v>
      </c>
      <c r="BH582" s="499">
        <v>12</v>
      </c>
      <c r="BI582" s="499">
        <v>9</v>
      </c>
      <c r="BJ582" s="43">
        <f t="shared" si="852"/>
        <v>-0.33333333333333331</v>
      </c>
      <c r="BK582" s="45">
        <f t="shared" si="853"/>
        <v>5.5331708728115582E-2</v>
      </c>
      <c r="BL582" s="247">
        <f>+BL583/BL24</f>
        <v>2.6577209633746617</v>
      </c>
      <c r="BM582" s="248">
        <f>+BM583/BM24</f>
        <v>2.8047772056007152</v>
      </c>
      <c r="BN582" s="249">
        <f>+BN583/BN24</f>
        <v>2.8824950778593164</v>
      </c>
      <c r="BO582" s="49">
        <f t="shared" si="854"/>
        <v>2.6962013866236437E-2</v>
      </c>
      <c r="BP582" s="7"/>
    </row>
    <row r="583" spans="2:70" ht="15" x14ac:dyDescent="0.2">
      <c r="B583" s="216" t="s">
        <v>191</v>
      </c>
      <c r="C583" s="41">
        <f t="shared" si="829"/>
        <v>-0.11008186465866712</v>
      </c>
      <c r="D583" s="565">
        <v>8256.31</v>
      </c>
      <c r="E583" s="556">
        <v>7347.44</v>
      </c>
      <c r="F583" s="210">
        <f>+F582*F24</f>
        <v>8244</v>
      </c>
      <c r="G583" s="43">
        <f t="shared" si="830"/>
        <v>0.10875303250849107</v>
      </c>
      <c r="H583" s="41">
        <f t="shared" si="831"/>
        <v>0.67477655115414137</v>
      </c>
      <c r="I583" s="212">
        <v>4234.75</v>
      </c>
      <c r="J583" s="212">
        <v>7092.26</v>
      </c>
      <c r="K583" s="210">
        <f>+K582*K24</f>
        <v>4160</v>
      </c>
      <c r="L583" s="43">
        <f t="shared" si="832"/>
        <v>-0.70487019230769232</v>
      </c>
      <c r="M583" s="41">
        <f t="shared" si="833"/>
        <v>-0.46558905983741228</v>
      </c>
      <c r="N583" s="212">
        <v>6549.08</v>
      </c>
      <c r="O583" s="212">
        <v>3499.9</v>
      </c>
      <c r="P583" s="210">
        <f>+P582*P24</f>
        <v>6545</v>
      </c>
      <c r="Q583" s="43">
        <f t="shared" si="834"/>
        <v>0.46525592055003817</v>
      </c>
      <c r="R583" s="41">
        <f t="shared" si="835"/>
        <v>-1</v>
      </c>
      <c r="S583" s="212">
        <v>6741.65</v>
      </c>
      <c r="T583" s="212">
        <v>0</v>
      </c>
      <c r="U583" s="210">
        <f>+U582*U24</f>
        <v>6645</v>
      </c>
      <c r="V583" s="43">
        <f t="shared" si="836"/>
        <v>1</v>
      </c>
      <c r="W583" s="41">
        <f t="shared" si="837"/>
        <v>-1</v>
      </c>
      <c r="X583" s="212">
        <v>5556.96</v>
      </c>
      <c r="Y583" s="212">
        <v>0</v>
      </c>
      <c r="Z583" s="210">
        <f>+Z582*Z24</f>
        <v>5954</v>
      </c>
      <c r="AA583" s="43">
        <f t="shared" si="838"/>
        <v>1</v>
      </c>
      <c r="AB583" s="41">
        <f t="shared" si="839"/>
        <v>-1</v>
      </c>
      <c r="AC583" s="212">
        <v>4304.1400000000003</v>
      </c>
      <c r="AD583" s="212">
        <v>0</v>
      </c>
      <c r="AE583" s="210">
        <f>+AE582*AE24</f>
        <v>4450</v>
      </c>
      <c r="AF583" s="43">
        <f t="shared" si="840"/>
        <v>1</v>
      </c>
      <c r="AG583" s="41">
        <f t="shared" si="841"/>
        <v>-0.31122837475633525</v>
      </c>
      <c r="AH583" s="212">
        <v>13132.8</v>
      </c>
      <c r="AI583" s="212">
        <v>9045.5</v>
      </c>
      <c r="AJ583" s="210">
        <f>+AJ582*AJ24</f>
        <v>19866</v>
      </c>
      <c r="AK583" s="43">
        <f t="shared" si="842"/>
        <v>0.54467431793013188</v>
      </c>
      <c r="AL583" s="41">
        <f t="shared" si="843"/>
        <v>-0.13726358541397968</v>
      </c>
      <c r="AM583" s="212">
        <v>16506.490000000002</v>
      </c>
      <c r="AN583" s="212">
        <v>14240.75</v>
      </c>
      <c r="AO583" s="210">
        <f>+AO582*AO24</f>
        <v>12285</v>
      </c>
      <c r="AP583" s="43">
        <f t="shared" si="844"/>
        <v>-0.15919820919820921</v>
      </c>
      <c r="AQ583" s="41">
        <f t="shared" si="845"/>
        <v>-0.28277380800435864</v>
      </c>
      <c r="AR583" s="212">
        <v>10498.78</v>
      </c>
      <c r="AS583" s="210">
        <v>7530</v>
      </c>
      <c r="AT583" s="211">
        <f>+AT582*AT24</f>
        <v>10770</v>
      </c>
      <c r="AU583" s="43">
        <f t="shared" si="846"/>
        <v>0.30083565459610029</v>
      </c>
      <c r="AV583" s="41">
        <f t="shared" si="847"/>
        <v>-0.23905335838401667</v>
      </c>
      <c r="AW583" s="211">
        <v>4667.87</v>
      </c>
      <c r="AX583" s="210">
        <v>3552</v>
      </c>
      <c r="AY583" s="210">
        <f>+AY582*AY24</f>
        <v>4916</v>
      </c>
      <c r="AZ583" s="43">
        <f t="shared" si="848"/>
        <v>0.2774613506916192</v>
      </c>
      <c r="BA583" s="41">
        <f t="shared" si="849"/>
        <v>9.4167870993940427E-3</v>
      </c>
      <c r="BB583" s="212">
        <v>5860.81</v>
      </c>
      <c r="BC583" s="210">
        <v>5916</v>
      </c>
      <c r="BD583" s="210">
        <f>+BD582*BD24</f>
        <v>5916</v>
      </c>
      <c r="BE583" s="43">
        <f t="shared" si="850"/>
        <v>0</v>
      </c>
      <c r="BF583" s="41">
        <f t="shared" si="851"/>
        <v>0.10718662149499027</v>
      </c>
      <c r="BG583" s="212">
        <v>6936.5</v>
      </c>
      <c r="BH583" s="210">
        <v>7680</v>
      </c>
      <c r="BI583" s="210">
        <f>+BI582*BI24</f>
        <v>6876</v>
      </c>
      <c r="BJ583" s="43">
        <f t="shared" si="852"/>
        <v>-0.1169284467713787</v>
      </c>
      <c r="BK583" s="45">
        <f t="shared" si="853"/>
        <v>-0.29322704403635363</v>
      </c>
      <c r="BL583" s="213">
        <f>+D583+I583+N583+S583+X583+AC583+AH583+AM583+AR583+AW583+BB583+BG583</f>
        <v>93246.14</v>
      </c>
      <c r="BM583" s="214">
        <f>+E583+J583+O583+T583+Y583+AD583+AI583+AN583+AS583+AX583+BC583+BH583</f>
        <v>65903.850000000006</v>
      </c>
      <c r="BN583" s="215">
        <f>+F583+K583+P583+U583+Z583+AE583+AJ583+AO583+AT583+AY583+BD583+BI583</f>
        <v>96627</v>
      </c>
      <c r="BO583" s="49">
        <f t="shared" si="854"/>
        <v>0.31795616132136972</v>
      </c>
      <c r="BP583" s="7"/>
    </row>
    <row r="584" spans="2:70" s="400" customFormat="1" ht="15" x14ac:dyDescent="0.2">
      <c r="B584" s="218" t="s">
        <v>192</v>
      </c>
      <c r="C584" s="41">
        <f t="shared" si="829"/>
        <v>2.3974643195776233</v>
      </c>
      <c r="D584" s="570">
        <v>15.103260572987701</v>
      </c>
      <c r="E584" s="555">
        <v>51.312788906009203</v>
      </c>
      <c r="F584" s="499">
        <v>23.5</v>
      </c>
      <c r="G584" s="43">
        <f t="shared" si="830"/>
        <v>-1.1835229321706044</v>
      </c>
      <c r="H584" s="41">
        <f t="shared" si="831"/>
        <v>-0.28907258321381835</v>
      </c>
      <c r="I584" s="245">
        <v>18.859778534923301</v>
      </c>
      <c r="J584" s="245">
        <v>13.407933634992499</v>
      </c>
      <c r="K584" s="499">
        <v>26.5</v>
      </c>
      <c r="L584" s="43">
        <f t="shared" si="832"/>
        <v>0.49404024018896231</v>
      </c>
      <c r="M584" s="41">
        <f t="shared" si="833"/>
        <v>0.21279617841221615</v>
      </c>
      <c r="N584" s="245">
        <v>26.254566265060198</v>
      </c>
      <c r="O584" s="245">
        <v>31.8414376321353</v>
      </c>
      <c r="P584" s="499">
        <v>28</v>
      </c>
      <c r="Q584" s="43">
        <f t="shared" si="834"/>
        <v>-0.13719420114768927</v>
      </c>
      <c r="R584" s="41" t="e">
        <f t="shared" si="835"/>
        <v>#N/A</v>
      </c>
      <c r="S584" s="245">
        <v>12.982197208464701</v>
      </c>
      <c r="T584" s="245" t="e">
        <f>#N/A</f>
        <v>#N/A</v>
      </c>
      <c r="U584" s="499">
        <v>65</v>
      </c>
      <c r="V584" s="43" t="e">
        <f t="shared" si="836"/>
        <v>#N/A</v>
      </c>
      <c r="W584" s="41" t="e">
        <f t="shared" si="837"/>
        <v>#N/A</v>
      </c>
      <c r="X584" s="245">
        <v>66.657474402730301</v>
      </c>
      <c r="Y584" s="245" t="e">
        <f>#N/A</f>
        <v>#N/A</v>
      </c>
      <c r="Z584" s="499">
        <v>22</v>
      </c>
      <c r="AA584" s="43" t="e">
        <f t="shared" si="838"/>
        <v>#N/A</v>
      </c>
      <c r="AB584" s="41" t="e">
        <f t="shared" si="839"/>
        <v>#N/A</v>
      </c>
      <c r="AC584" s="245">
        <v>16.004192219679599</v>
      </c>
      <c r="AD584" s="245" t="e">
        <f>#N/A</f>
        <v>#N/A</v>
      </c>
      <c r="AE584" s="499">
        <v>15.5</v>
      </c>
      <c r="AF584" s="43" t="e">
        <f t="shared" si="840"/>
        <v>#N/A</v>
      </c>
      <c r="AG584" s="41">
        <f t="shared" si="841"/>
        <v>0.2377182276115721</v>
      </c>
      <c r="AH584" s="245">
        <v>6.5514955447549603</v>
      </c>
      <c r="AI584" s="245">
        <v>8.1089054538592205</v>
      </c>
      <c r="AJ584" s="499">
        <v>6.5</v>
      </c>
      <c r="AK584" s="43">
        <f t="shared" si="842"/>
        <v>-0.24752391597834161</v>
      </c>
      <c r="AL584" s="41">
        <f t="shared" si="843"/>
        <v>-0.11362940033538432</v>
      </c>
      <c r="AM584" s="245">
        <v>6.7184729344729401</v>
      </c>
      <c r="AN584" s="245">
        <v>5.9550568837592701</v>
      </c>
      <c r="AO584" s="499">
        <v>6.69</v>
      </c>
      <c r="AP584" s="43">
        <f t="shared" si="844"/>
        <v>0.10985696804794173</v>
      </c>
      <c r="AQ584" s="41">
        <f t="shared" si="845"/>
        <v>3.3399332080524466E-2</v>
      </c>
      <c r="AR584" s="245">
        <v>5.8060807799442902</v>
      </c>
      <c r="AS584" s="499">
        <v>6</v>
      </c>
      <c r="AT584" s="500">
        <v>6</v>
      </c>
      <c r="AU584" s="43">
        <f t="shared" si="846"/>
        <v>0</v>
      </c>
      <c r="AV584" s="41">
        <f t="shared" si="847"/>
        <v>-0.37841549055358498</v>
      </c>
      <c r="AW584" s="246">
        <v>32.175834011391402</v>
      </c>
      <c r="AX584" s="499">
        <v>20</v>
      </c>
      <c r="AY584" s="499">
        <v>32</v>
      </c>
      <c r="AZ584" s="43">
        <f t="shared" si="848"/>
        <v>0.375</v>
      </c>
      <c r="BA584" s="41">
        <f t="shared" si="849"/>
        <v>-3.3072456150167293E-3</v>
      </c>
      <c r="BB584" s="245">
        <v>51.169229208925003</v>
      </c>
      <c r="BC584" s="499">
        <v>51</v>
      </c>
      <c r="BD584" s="499">
        <v>51</v>
      </c>
      <c r="BE584" s="43">
        <f t="shared" si="850"/>
        <v>0</v>
      </c>
      <c r="BF584" s="41">
        <f t="shared" si="851"/>
        <v>0.3333566335803147</v>
      </c>
      <c r="BG584" s="245">
        <v>6.74988204456095</v>
      </c>
      <c r="BH584" s="499">
        <v>9</v>
      </c>
      <c r="BI584" s="499">
        <v>7</v>
      </c>
      <c r="BJ584" s="43">
        <f t="shared" si="852"/>
        <v>-0.2857142857142857</v>
      </c>
      <c r="BK584" s="45">
        <f t="shared" si="853"/>
        <v>8.914557948220643E-2</v>
      </c>
      <c r="BL584" s="247">
        <f>+BL585/BL24</f>
        <v>10.410986461450761</v>
      </c>
      <c r="BM584" s="248">
        <f>+BM585/BM24</f>
        <v>11.339079882538195</v>
      </c>
      <c r="BN584" s="249">
        <f>+BN585/BN24</f>
        <v>10.885139609808485</v>
      </c>
      <c r="BO584" s="49">
        <f t="shared" si="854"/>
        <v>-4.1702751549522556E-2</v>
      </c>
      <c r="BP584" s="7"/>
    </row>
    <row r="585" spans="2:70" ht="15" x14ac:dyDescent="0.2">
      <c r="B585" s="216" t="s">
        <v>193</v>
      </c>
      <c r="C585" s="41">
        <f t="shared" si="829"/>
        <v>2.0081232515769112</v>
      </c>
      <c r="D585" s="565">
        <v>11070.69</v>
      </c>
      <c r="E585" s="556">
        <v>33302</v>
      </c>
      <c r="F585" s="210">
        <f>+F584*F24</f>
        <v>10763</v>
      </c>
      <c r="G585" s="43">
        <f t="shared" si="830"/>
        <v>-2.0941187401282169</v>
      </c>
      <c r="H585" s="41">
        <f t="shared" si="831"/>
        <v>-0.19702746621935951</v>
      </c>
      <c r="I585" s="212">
        <v>11070.69</v>
      </c>
      <c r="J585" s="212">
        <v>8889.4599999999991</v>
      </c>
      <c r="K585" s="210">
        <f>+K584*K24</f>
        <v>11024</v>
      </c>
      <c r="L585" s="43">
        <f t="shared" si="832"/>
        <v>0.19362663280116119</v>
      </c>
      <c r="M585" s="41">
        <f t="shared" si="833"/>
        <v>-0.30885229832653327</v>
      </c>
      <c r="N585" s="212">
        <v>21791.29</v>
      </c>
      <c r="O585" s="212">
        <v>15061</v>
      </c>
      <c r="P585" s="210">
        <f>+P584*P24</f>
        <v>21560</v>
      </c>
      <c r="Q585" s="43">
        <f t="shared" si="834"/>
        <v>0.30143784786641931</v>
      </c>
      <c r="R585" s="41">
        <f t="shared" si="835"/>
        <v>-0.60276775662719628</v>
      </c>
      <c r="S585" s="212">
        <v>28833.46</v>
      </c>
      <c r="T585" s="212">
        <v>11453.58</v>
      </c>
      <c r="U585" s="210">
        <f>+U584*U24</f>
        <v>28795</v>
      </c>
      <c r="V585" s="43">
        <f t="shared" si="836"/>
        <v>0.60223719395728414</v>
      </c>
      <c r="W585" s="41">
        <f t="shared" si="837"/>
        <v>-0.65058492706844218</v>
      </c>
      <c r="X585" s="212">
        <v>19530.64</v>
      </c>
      <c r="Y585" s="212">
        <v>6824.3</v>
      </c>
      <c r="Z585" s="210">
        <f>+Z584*Z24</f>
        <v>20152</v>
      </c>
      <c r="AA585" s="43">
        <f t="shared" si="838"/>
        <v>0.66135867407701476</v>
      </c>
      <c r="AB585" s="41">
        <f t="shared" si="839"/>
        <v>-0.51565636692445571</v>
      </c>
      <c r="AC585" s="212">
        <v>34969.160000000003</v>
      </c>
      <c r="AD585" s="212">
        <v>16937.09</v>
      </c>
      <c r="AE585" s="210">
        <f>+AE584*AE24</f>
        <v>34487.5</v>
      </c>
      <c r="AF585" s="43">
        <f t="shared" si="840"/>
        <v>0.50889191736136286</v>
      </c>
      <c r="AG585" s="41">
        <f t="shared" si="841"/>
        <v>-0.33589824948220764</v>
      </c>
      <c r="AH585" s="212">
        <v>64702.57</v>
      </c>
      <c r="AI585" s="212">
        <v>42969.09</v>
      </c>
      <c r="AJ585" s="210">
        <f>+AJ584*AJ24</f>
        <v>64564.5</v>
      </c>
      <c r="AK585" s="43">
        <f t="shared" si="842"/>
        <v>0.33447808005947544</v>
      </c>
      <c r="AL585" s="41">
        <f t="shared" si="843"/>
        <v>-0.12481274937470051</v>
      </c>
      <c r="AM585" s="212">
        <v>82536.44</v>
      </c>
      <c r="AN585" s="212">
        <v>72234.84</v>
      </c>
      <c r="AO585" s="210">
        <f>+AO584*AO24</f>
        <v>82186.650000000009</v>
      </c>
      <c r="AP585" s="43">
        <f t="shared" si="844"/>
        <v>0.12108791391302616</v>
      </c>
      <c r="AQ585" s="41">
        <f t="shared" si="845"/>
        <v>-0.2774840324450929</v>
      </c>
      <c r="AR585" s="212">
        <v>20843.830000000002</v>
      </c>
      <c r="AS585" s="210">
        <v>15060</v>
      </c>
      <c r="AT585" s="211">
        <f>+AT584*AT24</f>
        <v>21540</v>
      </c>
      <c r="AU585" s="43">
        <f t="shared" si="846"/>
        <v>0.30083565459610029</v>
      </c>
      <c r="AV585" s="41">
        <f t="shared" si="847"/>
        <v>-0.67631075179356714</v>
      </c>
      <c r="AW585" s="211">
        <v>39544.1</v>
      </c>
      <c r="AX585" s="210">
        <v>12800</v>
      </c>
      <c r="AY585" s="210">
        <f>+AY584*AY24</f>
        <v>39328</v>
      </c>
      <c r="AZ585" s="43">
        <f t="shared" si="848"/>
        <v>0.67453213995117978</v>
      </c>
      <c r="BA585" s="41">
        <f t="shared" si="849"/>
        <v>-3.3072456150156915E-3</v>
      </c>
      <c r="BB585" s="212">
        <v>25226.43</v>
      </c>
      <c r="BC585" s="210">
        <v>25143</v>
      </c>
      <c r="BD585" s="210">
        <f>+BD584*BD24</f>
        <v>25143</v>
      </c>
      <c r="BE585" s="43">
        <f t="shared" si="850"/>
        <v>0</v>
      </c>
      <c r="BF585" s="41">
        <f t="shared" si="851"/>
        <v>0.11841185516566478</v>
      </c>
      <c r="BG585" s="212">
        <v>5150.16</v>
      </c>
      <c r="BH585" s="210">
        <v>5760</v>
      </c>
      <c r="BI585" s="210">
        <f>+BI584*BI24</f>
        <v>5348</v>
      </c>
      <c r="BJ585" s="43">
        <f t="shared" si="852"/>
        <v>-7.703814510097233E-2</v>
      </c>
      <c r="BK585" s="45">
        <f t="shared" si="853"/>
        <v>-0.27058134014269902</v>
      </c>
      <c r="BL585" s="213">
        <f>+D585+I585+N585+S585+X585+AC585+AH585+AM585+AR585+AW585+BB585+BG585</f>
        <v>365269.45999999996</v>
      </c>
      <c r="BM585" s="214">
        <f>+E585+J585+O585+T585+Y585+AD585+AI585+AN585+AS585+AX585+BC585+BH585</f>
        <v>266434.36</v>
      </c>
      <c r="BN585" s="215">
        <f>+F585+K585+P585+U585+Z585+AE585+AJ585+AO585+AT585+AY585+BD585+BI585</f>
        <v>364891.65</v>
      </c>
      <c r="BO585" s="49">
        <f t="shared" si="854"/>
        <v>0.26982609769228766</v>
      </c>
      <c r="BP585" s="7"/>
    </row>
    <row r="586" spans="2:70" ht="15" x14ac:dyDescent="0.2">
      <c r="B586" s="218" t="s">
        <v>194</v>
      </c>
      <c r="C586" s="41"/>
      <c r="D586" s="570"/>
      <c r="E586" s="555"/>
      <c r="F586" s="499"/>
      <c r="G586" s="43"/>
      <c r="H586" s="41"/>
      <c r="I586" s="245"/>
      <c r="J586" s="245"/>
      <c r="K586" s="499"/>
      <c r="L586" s="43"/>
      <c r="M586" s="41"/>
      <c r="N586" s="245"/>
      <c r="O586" s="245"/>
      <c r="P586" s="499"/>
      <c r="Q586" s="43"/>
      <c r="R586" s="41"/>
      <c r="S586" s="245"/>
      <c r="T586" s="245"/>
      <c r="U586" s="499"/>
      <c r="V586" s="43"/>
      <c r="W586" s="41"/>
      <c r="X586" s="245"/>
      <c r="Y586" s="245"/>
      <c r="Z586" s="499"/>
      <c r="AA586" s="43"/>
      <c r="AB586" s="41"/>
      <c r="AC586" s="245"/>
      <c r="AD586" s="245"/>
      <c r="AE586" s="499"/>
      <c r="AF586" s="43"/>
      <c r="AG586" s="41"/>
      <c r="AH586" s="245"/>
      <c r="AI586" s="245"/>
      <c r="AJ586" s="499"/>
      <c r="AK586" s="43"/>
      <c r="AL586" s="41"/>
      <c r="AM586" s="245"/>
      <c r="AN586" s="245"/>
      <c r="AO586" s="499"/>
      <c r="AP586" s="43"/>
      <c r="AQ586" s="41"/>
      <c r="AR586" s="245"/>
      <c r="AS586" s="499"/>
      <c r="AT586" s="500"/>
      <c r="AU586" s="43"/>
      <c r="AV586" s="41"/>
      <c r="AW586" s="246"/>
      <c r="AX586" s="499"/>
      <c r="AY586" s="499"/>
      <c r="AZ586" s="43"/>
      <c r="BA586" s="41"/>
      <c r="BB586" s="245"/>
      <c r="BC586" s="499"/>
      <c r="BD586" s="499"/>
      <c r="BE586" s="43"/>
      <c r="BF586" s="41"/>
      <c r="BG586" s="245"/>
      <c r="BH586" s="499"/>
      <c r="BI586" s="499"/>
      <c r="BJ586" s="43"/>
      <c r="BK586" s="45"/>
      <c r="BL586" s="247">
        <f>+BL587/BL24</f>
        <v>0</v>
      </c>
      <c r="BM586" s="248">
        <f>+BM587/BM24</f>
        <v>0</v>
      </c>
      <c r="BN586" s="249">
        <f>+BN587/BN24</f>
        <v>0</v>
      </c>
      <c r="BO586" s="49"/>
    </row>
    <row r="587" spans="2:70" ht="15" x14ac:dyDescent="0.2">
      <c r="B587" s="216" t="s">
        <v>195</v>
      </c>
      <c r="C587" s="41"/>
      <c r="D587" s="565">
        <v>0</v>
      </c>
      <c r="E587" s="556">
        <v>0</v>
      </c>
      <c r="F587" s="210">
        <v>0</v>
      </c>
      <c r="G587" s="43"/>
      <c r="H587" s="41"/>
      <c r="I587" s="212">
        <v>0</v>
      </c>
      <c r="J587" s="212">
        <v>0</v>
      </c>
      <c r="K587" s="210">
        <v>0</v>
      </c>
      <c r="L587" s="43"/>
      <c r="M587" s="41"/>
      <c r="N587" s="212">
        <v>0</v>
      </c>
      <c r="O587" s="212">
        <v>0</v>
      </c>
      <c r="P587" s="210">
        <v>0</v>
      </c>
      <c r="Q587" s="43"/>
      <c r="R587" s="41"/>
      <c r="S587" s="212">
        <v>0</v>
      </c>
      <c r="T587" s="212">
        <v>0</v>
      </c>
      <c r="U587" s="210">
        <v>0</v>
      </c>
      <c r="V587" s="43"/>
      <c r="W587" s="41"/>
      <c r="X587" s="212">
        <v>0</v>
      </c>
      <c r="Y587" s="212">
        <v>0</v>
      </c>
      <c r="Z587" s="210">
        <v>0</v>
      </c>
      <c r="AA587" s="43"/>
      <c r="AB587" s="41"/>
      <c r="AC587" s="212">
        <v>0</v>
      </c>
      <c r="AD587" s="212">
        <v>0</v>
      </c>
      <c r="AE587" s="210">
        <v>0</v>
      </c>
      <c r="AF587" s="43"/>
      <c r="AG587" s="41"/>
      <c r="AH587" s="212">
        <v>0</v>
      </c>
      <c r="AI587" s="212">
        <v>0</v>
      </c>
      <c r="AJ587" s="210">
        <v>0</v>
      </c>
      <c r="AK587" s="43"/>
      <c r="AL587" s="41"/>
      <c r="AM587" s="212">
        <v>0</v>
      </c>
      <c r="AN587" s="212">
        <v>0</v>
      </c>
      <c r="AO587" s="210">
        <v>0</v>
      </c>
      <c r="AP587" s="43"/>
      <c r="AQ587" s="41"/>
      <c r="AR587" s="212">
        <v>0</v>
      </c>
      <c r="AS587" s="210">
        <v>0</v>
      </c>
      <c r="AT587" s="211">
        <v>0</v>
      </c>
      <c r="AU587" s="43"/>
      <c r="AV587" s="41"/>
      <c r="AW587" s="211">
        <v>0</v>
      </c>
      <c r="AX587" s="210">
        <v>0</v>
      </c>
      <c r="AY587" s="210">
        <v>0</v>
      </c>
      <c r="AZ587" s="43"/>
      <c r="BA587" s="41"/>
      <c r="BB587" s="212">
        <v>0</v>
      </c>
      <c r="BC587" s="210">
        <v>0</v>
      </c>
      <c r="BD587" s="210">
        <v>0</v>
      </c>
      <c r="BE587" s="43"/>
      <c r="BF587" s="41"/>
      <c r="BG587" s="212">
        <v>0</v>
      </c>
      <c r="BH587" s="210">
        <v>0</v>
      </c>
      <c r="BI587" s="210">
        <v>0</v>
      </c>
      <c r="BJ587" s="43"/>
      <c r="BK587" s="45"/>
      <c r="BL587" s="213">
        <v>0</v>
      </c>
      <c r="BM587" s="214">
        <v>0</v>
      </c>
      <c r="BN587" s="215">
        <v>0</v>
      </c>
      <c r="BO587" s="49"/>
    </row>
    <row r="588" spans="2:70" s="400" customFormat="1" ht="15" x14ac:dyDescent="0.2">
      <c r="B588" s="218"/>
      <c r="C588" s="41"/>
      <c r="D588" s="660"/>
      <c r="E588" s="557"/>
      <c r="F588" s="402"/>
      <c r="G588" s="43"/>
      <c r="H588" s="41"/>
      <c r="I588" s="401"/>
      <c r="J588" s="401"/>
      <c r="K588" s="402"/>
      <c r="L588" s="43"/>
      <c r="M588" s="41"/>
      <c r="N588" s="401"/>
      <c r="O588" s="401"/>
      <c r="P588" s="402"/>
      <c r="Q588" s="43"/>
      <c r="R588" s="41"/>
      <c r="S588" s="401"/>
      <c r="T588" s="401"/>
      <c r="U588" s="402"/>
      <c r="V588" s="43"/>
      <c r="W588" s="41"/>
      <c r="X588" s="401"/>
      <c r="Y588" s="401"/>
      <c r="Z588" s="402"/>
      <c r="AA588" s="43"/>
      <c r="AB588" s="41"/>
      <c r="AC588" s="401"/>
      <c r="AD588" s="401"/>
      <c r="AE588" s="402"/>
      <c r="AF588" s="43"/>
      <c r="AG588" s="41"/>
      <c r="AH588" s="401"/>
      <c r="AI588" s="401"/>
      <c r="AJ588" s="402"/>
      <c r="AK588" s="43"/>
      <c r="AL588" s="41"/>
      <c r="AM588" s="401"/>
      <c r="AN588" s="401"/>
      <c r="AO588" s="402"/>
      <c r="AP588" s="43"/>
      <c r="AQ588" s="41"/>
      <c r="AR588" s="401"/>
      <c r="AS588" s="402"/>
      <c r="AT588" s="403"/>
      <c r="AU588" s="43"/>
      <c r="AV588" s="41"/>
      <c r="AW588" s="403"/>
      <c r="AX588" s="402"/>
      <c r="AY588" s="402"/>
      <c r="AZ588" s="43"/>
      <c r="BA588" s="41"/>
      <c r="BB588" s="401"/>
      <c r="BC588" s="402"/>
      <c r="BD588" s="402"/>
      <c r="BE588" s="43"/>
      <c r="BF588" s="41"/>
      <c r="BG588" s="401"/>
      <c r="BH588" s="402"/>
      <c r="BI588" s="402"/>
      <c r="BJ588" s="43"/>
      <c r="BK588" s="45"/>
      <c r="BL588" s="404"/>
      <c r="BM588" s="405"/>
      <c r="BN588" s="406"/>
      <c r="BO588" s="49"/>
      <c r="BP588" s="464">
        <f>+BP589-BL589</f>
        <v>0</v>
      </c>
      <c r="BQ588" s="464">
        <f>+BQ589-BM589</f>
        <v>0</v>
      </c>
      <c r="BR588" s="464">
        <f>+BR589-BN589</f>
        <v>0</v>
      </c>
    </row>
    <row r="589" spans="2:70" s="400" customFormat="1" ht="15" x14ac:dyDescent="0.2">
      <c r="B589" s="175" t="s">
        <v>196</v>
      </c>
      <c r="C589" s="53">
        <f t="shared" ref="C589:C610" si="855">+(E589-D589)/D589</f>
        <v>0.16405862997781509</v>
      </c>
      <c r="D589" s="682">
        <f>+D610+D612+D619+D620+D622</f>
        <v>101037.04999999999</v>
      </c>
      <c r="E589" s="558">
        <f>+E610+E612+E619+E620+E622</f>
        <v>117613.04999999999</v>
      </c>
      <c r="F589" s="176">
        <f>+F610+F612+F619+F620+F622</f>
        <v>202662.85170100001</v>
      </c>
      <c r="G589" s="56">
        <f t="shared" ref="G589:G610" si="856">+(F589-E589)/F589</f>
        <v>0.41966152645714672</v>
      </c>
      <c r="H589" s="53">
        <f t="shared" ref="H589:H610" si="857">+(J589-I589)/I589</f>
        <v>2.3019176109568568E-2</v>
      </c>
      <c r="I589" s="180">
        <f>+I610+I612+I619+I620+I622</f>
        <v>103637.81</v>
      </c>
      <c r="J589" s="180">
        <f>+J610+J612+J619+J620+J622</f>
        <v>106023.467</v>
      </c>
      <c r="K589" s="176">
        <f>+K610+K612+K619+K620+K622</f>
        <v>202149.85170100001</v>
      </c>
      <c r="L589" s="56">
        <f>+L610+L612+L619+L620+L622</f>
        <v>1.9158025636571763</v>
      </c>
      <c r="M589" s="53">
        <f t="shared" ref="M589:M610" si="858">+(O589-N589)/N589</f>
        <v>-0.25158067587141503</v>
      </c>
      <c r="N589" s="180">
        <f>+N610+N612+N619+N620+N622</f>
        <v>112960.54000000001</v>
      </c>
      <c r="O589" s="180">
        <f>+O610+O612+O619+O620+O622</f>
        <v>84541.850999999995</v>
      </c>
      <c r="P589" s="176">
        <f>+P610+P612+P619+P620+P622</f>
        <v>199587.85170100001</v>
      </c>
      <c r="Q589" s="56">
        <f t="shared" ref="Q589:Q610" si="859">+(P589-O589)/P589</f>
        <v>0.57641785169043724</v>
      </c>
      <c r="R589" s="53">
        <f t="shared" ref="R589:R610" si="860">+(T589-S589)/S589</f>
        <v>-0.51624537510356039</v>
      </c>
      <c r="S589" s="180">
        <f>+S610+S612+S619+S620+S622</f>
        <v>128632.61</v>
      </c>
      <c r="T589" s="180">
        <f>+T610+T612+T619+T620+T622</f>
        <v>62226.62</v>
      </c>
      <c r="U589" s="176">
        <f>+U610+U612+U619+U620+U622</f>
        <v>199432.85170100001</v>
      </c>
      <c r="V589" s="56">
        <f t="shared" ref="V589:V610" si="861">+(U589-T589)/U589</f>
        <v>0.68798209788779763</v>
      </c>
      <c r="W589" s="53">
        <f t="shared" ref="W589:W610" si="862">+(Y589-X589)/X589</f>
        <v>-0.13429599465759604</v>
      </c>
      <c r="X589" s="180">
        <f>+X610+X612+X619+X620+X622</f>
        <v>111605.18999999999</v>
      </c>
      <c r="Y589" s="180">
        <f>+Y610+Y612+Y619+Y620+Y622</f>
        <v>96617.06</v>
      </c>
      <c r="Z589" s="176">
        <f>+Z610+Z612+Z619+Z620+Z622</f>
        <v>208982.85170100001</v>
      </c>
      <c r="AA589" s="56">
        <f t="shared" ref="AA589:AA610" si="863">+(Z589-Y589)/Z589</f>
        <v>0.53767948320356052</v>
      </c>
      <c r="AB589" s="53">
        <f t="shared" ref="AB589:AB610" si="864">+(AD589-AC589)/AC589</f>
        <v>-0.20511165422399788</v>
      </c>
      <c r="AC589" s="180">
        <f>+AC610+AC612+AC619+AC620+AC622</f>
        <v>144635.37</v>
      </c>
      <c r="AD589" s="180">
        <f>+AD610+AD612+AD619+AD620+AD622</f>
        <v>114968.97</v>
      </c>
      <c r="AE589" s="176">
        <f>+AE610+AE612+AE619+AE620+AE622</f>
        <v>254632.85170100001</v>
      </c>
      <c r="AF589" s="56">
        <f t="shared" ref="AF589:AF610" si="865">+(AE589-AD589)/AE589</f>
        <v>0.54849121300734149</v>
      </c>
      <c r="AG589" s="53">
        <f t="shared" ref="AG589:AG610" si="866">+(AI589-AH589)/AH589</f>
        <v>-1.5223236435189759E-2</v>
      </c>
      <c r="AH589" s="180">
        <f>+AH610+AH612+AH619+AH620+AH622</f>
        <v>216326.46999999997</v>
      </c>
      <c r="AI589" s="180">
        <f>+AI610+AI612+AI619+AI620+AI622</f>
        <v>213033.28099999999</v>
      </c>
      <c r="AJ589" s="176">
        <f>+AJ610+AJ612+AJ619+AJ620+AJ622</f>
        <v>230702.85170100001</v>
      </c>
      <c r="AK589" s="56">
        <f t="shared" ref="AK589:AK610" si="867">+(AJ589-AI589)/AJ589</f>
        <v>7.6590170302274718E-2</v>
      </c>
      <c r="AL589" s="53">
        <f t="shared" ref="AL589:AL610" si="868">+(AN589-AM589)/AM589</f>
        <v>0.20077713217027554</v>
      </c>
      <c r="AM589" s="180">
        <f>+AM610+AM612+AM619+AM620+AM622</f>
        <v>229558.12000000002</v>
      </c>
      <c r="AN589" s="180">
        <f>+AN610+AN612+AN619+AN620+AN622</f>
        <v>275648.141</v>
      </c>
      <c r="AO589" s="176">
        <f>+AO610+AO612+AO619+AO620+AO622</f>
        <v>267499.85170100001</v>
      </c>
      <c r="AP589" s="56">
        <f t="shared" ref="AP589:AP610" si="869">+(AO589-AN589)/AO589</f>
        <v>-3.0460911462888617E-2</v>
      </c>
      <c r="AQ589" s="53">
        <f t="shared" ref="AQ589:AQ610" si="870">+(AS589-AR589)/AR589</f>
        <v>-4.8674549131954341E-2</v>
      </c>
      <c r="AR589" s="180">
        <f>+AR610+AR612+AR619+AR620+AR622</f>
        <v>132860.75</v>
      </c>
      <c r="AS589" s="176">
        <f>+AS610+AS612+AS619+AS620+AS622</f>
        <v>126393.8128964167</v>
      </c>
      <c r="AT589" s="181">
        <f>+AT610+AT612+AT619+AT620+AT622</f>
        <v>151230.85170100001</v>
      </c>
      <c r="AU589" s="56">
        <f t="shared" ref="AU589:AU610" si="871">+(AT589-AS589)/AT589</f>
        <v>0.16423261870989697</v>
      </c>
      <c r="AV589" s="53">
        <f t="shared" ref="AV589:AV610" si="872">+(AX589-AW589)/AW589</f>
        <v>-3.9146855331627511E-2</v>
      </c>
      <c r="AW589" s="181">
        <f>+AW610+AW612+AW619+AW620+AW622</f>
        <v>124934.61</v>
      </c>
      <c r="AX589" s="176">
        <f>+AX610+AX612+AX619+AX620+AX622</f>
        <v>120043.8128964167</v>
      </c>
      <c r="AY589" s="176">
        <f>+AY610+AY612+AY619+AY620+AY622</f>
        <v>140300.85170100001</v>
      </c>
      <c r="AZ589" s="56">
        <f t="shared" ref="AZ589:AZ610" si="873">+(AY589-AX589)/AY589</f>
        <v>0.14438286410230627</v>
      </c>
      <c r="BA589" s="53">
        <f t="shared" ref="BA589:BA610" si="874">+(BC589-BB589)/BB589</f>
        <v>0.11821138453849893</v>
      </c>
      <c r="BB589" s="180">
        <f>+BB610+BB612+BB619+BB620+BB622</f>
        <v>99365.299999999988</v>
      </c>
      <c r="BC589" s="176">
        <f>+BC610+BC612+BC619+BC620+BC622</f>
        <v>111111.40968808329</v>
      </c>
      <c r="BD589" s="176">
        <f>+BD610+BD612+BD619+BD620+BD622</f>
        <v>125926.85170100002</v>
      </c>
      <c r="BE589" s="56">
        <f t="shared" ref="BE589:BE610" si="875">+(BD589-BC589)/BD589</f>
        <v>0.1176511745731119</v>
      </c>
      <c r="BF589" s="53">
        <f t="shared" ref="BF589:BF610" si="876">+(BH589-BG589)/BG589</f>
        <v>8.2500814725935804E-4</v>
      </c>
      <c r="BG589" s="180">
        <f>+BG610+BG612+BG619+BG620+BG622</f>
        <v>111489.43</v>
      </c>
      <c r="BH589" s="176">
        <f>+BH610+BH612+BH619+BH620+BH622</f>
        <v>111581.40968808329</v>
      </c>
      <c r="BI589" s="176">
        <f>+BI610+BI612+BI619+BI620+BI622</f>
        <v>128178.85170100002</v>
      </c>
      <c r="BJ589" s="56">
        <f t="shared" ref="BJ589:BJ610" si="877">+(BI589-BH589)/BI589</f>
        <v>0.12948658684845463</v>
      </c>
      <c r="BK589" s="57">
        <f t="shared" ref="BK589:BK610" si="878">+(BM589-BL589)/BL589</f>
        <v>-4.7766418635370511E-2</v>
      </c>
      <c r="BL589" s="183">
        <f>+D589+I589+N589+S589+X589+AC589+AH589+AM589+AR589+AW589+BB589+BG589</f>
        <v>1617043.25</v>
      </c>
      <c r="BM589" s="184">
        <f>+E589+J589+O589+T589+Y589+AD589+AI589+AN589+AS589+AX589+BC589+BH589</f>
        <v>1539802.8851689999</v>
      </c>
      <c r="BN589" s="185">
        <f>+F589+K589+P589+U589+Z589+AE589+AJ589+AO589+AT589+AY589+BD589+BI589</f>
        <v>2311289.2204120005</v>
      </c>
      <c r="BO589" s="59">
        <f t="shared" ref="BO589:BO610" si="879">+(BN589-BM589)/BN589</f>
        <v>0.33379047867729805</v>
      </c>
      <c r="BP589" s="7">
        <f>+BL610+BL612+BL619+BL620+BL622</f>
        <v>1617043.25</v>
      </c>
      <c r="BQ589" s="7">
        <f>+BM610+BM612+BM619+BM620+BM622</f>
        <v>1539802.8851690001</v>
      </c>
      <c r="BR589" s="7">
        <f>+BN610+BN612+BN619+BN620+BN622</f>
        <v>2311289.2204120001</v>
      </c>
    </row>
    <row r="590" spans="2:70" s="392" customFormat="1" ht="14.25" outlineLevel="1" x14ac:dyDescent="0.2">
      <c r="B590" s="393" t="s">
        <v>197</v>
      </c>
      <c r="C590" s="351">
        <f t="shared" si="855"/>
        <v>1.6599166248024908</v>
      </c>
      <c r="D590" s="701">
        <f>+IFERROR(D591/D24,0)</f>
        <v>9.9887858117326047</v>
      </c>
      <c r="E590" s="559">
        <v>26.569337442218799</v>
      </c>
      <c r="F590" s="524">
        <v>30</v>
      </c>
      <c r="G590" s="352">
        <f t="shared" si="856"/>
        <v>0.11435541859270669</v>
      </c>
      <c r="H590" s="351">
        <f t="shared" si="857"/>
        <v>0.5540074624265785</v>
      </c>
      <c r="I590" s="407">
        <v>13.0178875638842</v>
      </c>
      <c r="J590" s="407">
        <v>20.229894419306198</v>
      </c>
      <c r="K590" s="524">
        <v>32</v>
      </c>
      <c r="L590" s="352">
        <f t="shared" ref="L590:L610" si="880">+(K590-J590)/K590</f>
        <v>0.3678157993966813</v>
      </c>
      <c r="M590" s="351">
        <f t="shared" si="858"/>
        <v>-9.8867983855018535E-2</v>
      </c>
      <c r="N590" s="407">
        <v>11.413879518072299</v>
      </c>
      <c r="O590" s="407">
        <v>10.285412262156401</v>
      </c>
      <c r="P590" s="524">
        <v>14</v>
      </c>
      <c r="Q590" s="352">
        <f t="shared" si="859"/>
        <v>0.26532769556025709</v>
      </c>
      <c r="R590" s="351" t="e">
        <f t="shared" si="860"/>
        <v>#N/A</v>
      </c>
      <c r="S590" s="407">
        <v>9.3880234128770805</v>
      </c>
      <c r="T590" s="407" t="e">
        <f>#N/A</f>
        <v>#N/A</v>
      </c>
      <c r="U590" s="524">
        <v>20</v>
      </c>
      <c r="V590" s="352" t="e">
        <f t="shared" si="861"/>
        <v>#N/A</v>
      </c>
      <c r="W590" s="351" t="e">
        <f t="shared" si="862"/>
        <v>#N/A</v>
      </c>
      <c r="X590" s="407">
        <v>42.885665529010197</v>
      </c>
      <c r="Y590" s="407" t="e">
        <f>#N/A</f>
        <v>#N/A</v>
      </c>
      <c r="Z590" s="524">
        <v>20</v>
      </c>
      <c r="AA590" s="352" t="e">
        <f t="shared" si="863"/>
        <v>#N/A</v>
      </c>
      <c r="AB590" s="351" t="e">
        <f t="shared" si="864"/>
        <v>#N/A</v>
      </c>
      <c r="AC590" s="407">
        <v>16.1119771167048</v>
      </c>
      <c r="AD590" s="407" t="e">
        <f>#N/A</f>
        <v>#N/A</v>
      </c>
      <c r="AE590" s="524">
        <v>20</v>
      </c>
      <c r="AF590" s="352" t="e">
        <f t="shared" si="865"/>
        <v>#N/A</v>
      </c>
      <c r="AG590" s="351">
        <f t="shared" si="866"/>
        <v>0.82995801729312502</v>
      </c>
      <c r="AH590" s="407">
        <v>5.2332705548805203</v>
      </c>
      <c r="AI590" s="407">
        <v>9.5766654085676493</v>
      </c>
      <c r="AJ590" s="524">
        <v>6</v>
      </c>
      <c r="AK590" s="352">
        <f t="shared" si="867"/>
        <v>-0.59611090142794154</v>
      </c>
      <c r="AL590" s="351">
        <f t="shared" si="868"/>
        <v>1.3162704731211849</v>
      </c>
      <c r="AM590" s="407">
        <v>2.97478632478632</v>
      </c>
      <c r="AN590" s="407">
        <v>6.8904097279472403</v>
      </c>
      <c r="AO590" s="524">
        <v>7</v>
      </c>
      <c r="AP590" s="352">
        <f t="shared" si="869"/>
        <v>1.5655753150394247E-2</v>
      </c>
      <c r="AQ590" s="351">
        <f t="shared" si="870"/>
        <v>-0.22194437617493948</v>
      </c>
      <c r="AR590" s="407">
        <v>6.42627576601671</v>
      </c>
      <c r="AS590" s="524">
        <v>5</v>
      </c>
      <c r="AT590" s="525">
        <v>5</v>
      </c>
      <c r="AU590" s="352">
        <f t="shared" si="871"/>
        <v>0</v>
      </c>
      <c r="AV590" s="351">
        <f t="shared" si="872"/>
        <v>-0.23405538899266953</v>
      </c>
      <c r="AW590" s="526">
        <v>19.5836615134256</v>
      </c>
      <c r="AX590" s="524">
        <v>15</v>
      </c>
      <c r="AY590" s="524">
        <v>10</v>
      </c>
      <c r="AZ590" s="352">
        <f t="shared" si="873"/>
        <v>-0.5</v>
      </c>
      <c r="BA590" s="351">
        <f t="shared" si="874"/>
        <v>-0.66518023897845335</v>
      </c>
      <c r="BB590" s="407">
        <v>29.866815415821499</v>
      </c>
      <c r="BC590" s="524">
        <v>10</v>
      </c>
      <c r="BD590" s="524">
        <v>12</v>
      </c>
      <c r="BE590" s="352">
        <f t="shared" si="875"/>
        <v>0.16666666666666666</v>
      </c>
      <c r="BF590" s="351">
        <f t="shared" si="876"/>
        <v>0.11926067184978689</v>
      </c>
      <c r="BG590" s="407">
        <v>8.9344692005242496</v>
      </c>
      <c r="BH590" s="524">
        <v>10</v>
      </c>
      <c r="BI590" s="524">
        <v>12</v>
      </c>
      <c r="BJ590" s="352">
        <f t="shared" si="877"/>
        <v>0.16666666666666666</v>
      </c>
      <c r="BK590" s="354">
        <f t="shared" si="878"/>
        <v>0.30753501193638816</v>
      </c>
      <c r="BL590" s="408">
        <f>+BL591/BL24</f>
        <v>7.1246056719395758</v>
      </c>
      <c r="BM590" s="409">
        <f>+BM591/BM24</f>
        <v>9.3156713623015719</v>
      </c>
      <c r="BN590" s="410">
        <f>+BN591/BN24</f>
        <v>8.9621442634687671</v>
      </c>
      <c r="BO590" s="357">
        <f t="shared" si="879"/>
        <v>-3.9446709229379588E-2</v>
      </c>
    </row>
    <row r="591" spans="2:70" s="400" customFormat="1" ht="15" outlineLevel="1" x14ac:dyDescent="0.2">
      <c r="B591" s="218" t="s">
        <v>198</v>
      </c>
      <c r="C591" s="41">
        <f t="shared" si="855"/>
        <v>1.3550967114554113</v>
      </c>
      <c r="D591" s="570">
        <v>7321.78</v>
      </c>
      <c r="E591" s="555">
        <v>17243.5</v>
      </c>
      <c r="F591" s="244">
        <v>13740</v>
      </c>
      <c r="G591" s="43">
        <f t="shared" si="856"/>
        <v>-0.25498544395924311</v>
      </c>
      <c r="H591" s="41">
        <f t="shared" si="857"/>
        <v>0.75520774717005823</v>
      </c>
      <c r="I591" s="245">
        <v>7641.5</v>
      </c>
      <c r="J591" s="245">
        <v>13412.42</v>
      </c>
      <c r="K591" s="244">
        <v>13312</v>
      </c>
      <c r="L591" s="43">
        <f t="shared" si="880"/>
        <v>-7.543569711538467E-3</v>
      </c>
      <c r="M591" s="41">
        <f t="shared" si="858"/>
        <v>-0.48646332091978484</v>
      </c>
      <c r="N591" s="245">
        <v>9473.52</v>
      </c>
      <c r="O591" s="245">
        <v>4865</v>
      </c>
      <c r="P591" s="244">
        <v>10780</v>
      </c>
      <c r="Q591" s="43">
        <f t="shared" si="859"/>
        <v>0.54870129870129869</v>
      </c>
      <c r="R591" s="41">
        <f t="shared" si="860"/>
        <v>-0.9609050971665356</v>
      </c>
      <c r="S591" s="245">
        <v>20850.8</v>
      </c>
      <c r="T591" s="245">
        <v>815.16</v>
      </c>
      <c r="U591" s="244">
        <v>8860</v>
      </c>
      <c r="V591" s="43">
        <f t="shared" si="861"/>
        <v>0.90799548532731378</v>
      </c>
      <c r="W591" s="41">
        <f t="shared" si="862"/>
        <v>-1</v>
      </c>
      <c r="X591" s="245">
        <v>12565.5</v>
      </c>
      <c r="Y591" s="245">
        <v>0</v>
      </c>
      <c r="Z591" s="244">
        <v>18320</v>
      </c>
      <c r="AA591" s="43">
        <f t="shared" si="863"/>
        <v>1</v>
      </c>
      <c r="AB591" s="41">
        <f t="shared" si="864"/>
        <v>-0.58111154003147869</v>
      </c>
      <c r="AC591" s="245">
        <v>35204.67</v>
      </c>
      <c r="AD591" s="245">
        <v>14746.83</v>
      </c>
      <c r="AE591" s="244">
        <v>44500</v>
      </c>
      <c r="AF591" s="43">
        <f t="shared" si="865"/>
        <v>0.6686105617977528</v>
      </c>
      <c r="AG591" s="41">
        <f t="shared" si="866"/>
        <v>-1.8130059372592308E-2</v>
      </c>
      <c r="AH591" s="245">
        <v>51683.78</v>
      </c>
      <c r="AI591" s="245">
        <v>50746.75</v>
      </c>
      <c r="AJ591" s="244">
        <v>59598</v>
      </c>
      <c r="AK591" s="43">
        <f t="shared" si="867"/>
        <v>0.14851588979495955</v>
      </c>
      <c r="AL591" s="41">
        <f t="shared" si="868"/>
        <v>1.2870460593373967</v>
      </c>
      <c r="AM591" s="245">
        <v>36545.25</v>
      </c>
      <c r="AN591" s="245">
        <v>83580.67</v>
      </c>
      <c r="AO591" s="244">
        <v>85995</v>
      </c>
      <c r="AP591" s="43">
        <f t="shared" si="869"/>
        <v>2.8075236932379809E-2</v>
      </c>
      <c r="AQ591" s="41">
        <f t="shared" si="870"/>
        <v>-0.45601124908052904</v>
      </c>
      <c r="AR591" s="245">
        <v>23070.33</v>
      </c>
      <c r="AS591" s="244">
        <v>12550</v>
      </c>
      <c r="AT591" s="246">
        <v>17950</v>
      </c>
      <c r="AU591" s="43">
        <f t="shared" si="871"/>
        <v>0.30083565459610029</v>
      </c>
      <c r="AV591" s="41">
        <f t="shared" si="872"/>
        <v>-0.60113543446322804</v>
      </c>
      <c r="AW591" s="246">
        <v>24068.32</v>
      </c>
      <c r="AX591" s="244">
        <v>9600</v>
      </c>
      <c r="AY591" s="244">
        <v>12290</v>
      </c>
      <c r="AZ591" s="43">
        <f t="shared" si="873"/>
        <v>0.21887713588283156</v>
      </c>
      <c r="BA591" s="41">
        <f t="shared" si="874"/>
        <v>-0.66518023897845335</v>
      </c>
      <c r="BB591" s="245">
        <v>14724.34</v>
      </c>
      <c r="BC591" s="244">
        <v>4930</v>
      </c>
      <c r="BD591" s="244">
        <v>5916</v>
      </c>
      <c r="BE591" s="43">
        <f t="shared" si="875"/>
        <v>0.16666666666666666</v>
      </c>
      <c r="BF591" s="41">
        <f t="shared" si="876"/>
        <v>-6.1170602904503449E-2</v>
      </c>
      <c r="BG591" s="245">
        <v>6817</v>
      </c>
      <c r="BH591" s="244">
        <v>6400</v>
      </c>
      <c r="BI591" s="244">
        <v>9168</v>
      </c>
      <c r="BJ591" s="43">
        <f t="shared" si="877"/>
        <v>0.30191972076788831</v>
      </c>
      <c r="BK591" s="45">
        <f t="shared" si="878"/>
        <v>-0.12432235498163573</v>
      </c>
      <c r="BL591" s="247">
        <f t="shared" ref="BL591" si="881">+D591+I591+N591+S591+X591+AC591+AH591+AM591+AR591+AW591+BB591+BG591</f>
        <v>249966.79</v>
      </c>
      <c r="BM591" s="248">
        <f t="shared" ref="BM591" si="882">+E591+J591+O591+T591+Y591+AD591+AI591+AN591+AS591+AX591+BC591+BH591</f>
        <v>218890.33000000002</v>
      </c>
      <c r="BN591" s="249">
        <f t="shared" ref="BN591" si="883">+F591+K591+P591+U591+Z591+AE591+AJ591+AO591+AT591+AY591+BD591+BI591</f>
        <v>300429</v>
      </c>
      <c r="BO591" s="49">
        <f t="shared" si="879"/>
        <v>0.27140745400743599</v>
      </c>
    </row>
    <row r="592" spans="2:70" s="392" customFormat="1" ht="15" outlineLevel="1" x14ac:dyDescent="0.2">
      <c r="B592" s="393" t="s">
        <v>199</v>
      </c>
      <c r="C592" s="351" t="e">
        <f t="shared" si="855"/>
        <v>#DIV/0!</v>
      </c>
      <c r="D592" s="702">
        <f>+IFERROR(D593/D24,0)</f>
        <v>0</v>
      </c>
      <c r="E592" s="412">
        <v>0</v>
      </c>
      <c r="F592" s="411">
        <v>0</v>
      </c>
      <c r="G592" s="352" t="e">
        <f t="shared" si="856"/>
        <v>#DIV/0!</v>
      </c>
      <c r="H592" s="351" t="e">
        <f t="shared" si="857"/>
        <v>#DIV/0!</v>
      </c>
      <c r="I592" s="411">
        <v>0</v>
      </c>
      <c r="J592" s="411">
        <v>0</v>
      </c>
      <c r="K592" s="411">
        <v>0</v>
      </c>
      <c r="L592" s="352" t="e">
        <f t="shared" si="880"/>
        <v>#DIV/0!</v>
      </c>
      <c r="M592" s="351" t="e">
        <f t="shared" si="858"/>
        <v>#DIV/0!</v>
      </c>
      <c r="N592" s="411">
        <v>0</v>
      </c>
      <c r="O592" s="411">
        <v>0</v>
      </c>
      <c r="P592" s="411">
        <v>0</v>
      </c>
      <c r="Q592" s="352" t="e">
        <f t="shared" si="859"/>
        <v>#DIV/0!</v>
      </c>
      <c r="R592" s="351" t="e">
        <f t="shared" si="860"/>
        <v>#DIV/0!</v>
      </c>
      <c r="S592" s="411">
        <v>0</v>
      </c>
      <c r="T592" s="411">
        <v>0</v>
      </c>
      <c r="U592" s="411">
        <v>0</v>
      </c>
      <c r="V592" s="352" t="e">
        <f t="shared" si="861"/>
        <v>#DIV/0!</v>
      </c>
      <c r="W592" s="351" t="e">
        <f t="shared" si="862"/>
        <v>#DIV/0!</v>
      </c>
      <c r="X592" s="407">
        <v>0</v>
      </c>
      <c r="Y592" s="411">
        <v>0</v>
      </c>
      <c r="Z592" s="411">
        <v>0</v>
      </c>
      <c r="AA592" s="352" t="e">
        <f t="shared" si="863"/>
        <v>#DIV/0!</v>
      </c>
      <c r="AB592" s="351" t="e">
        <f t="shared" si="864"/>
        <v>#DIV/0!</v>
      </c>
      <c r="AC592" s="411">
        <v>0</v>
      </c>
      <c r="AD592" s="411">
        <v>0</v>
      </c>
      <c r="AE592" s="411">
        <v>0</v>
      </c>
      <c r="AF592" s="352" t="e">
        <f t="shared" si="865"/>
        <v>#DIV/0!</v>
      </c>
      <c r="AG592" s="351" t="e">
        <f t="shared" si="866"/>
        <v>#DIV/0!</v>
      </c>
      <c r="AH592" s="407">
        <v>0</v>
      </c>
      <c r="AI592" s="411">
        <v>0</v>
      </c>
      <c r="AJ592" s="411">
        <v>0</v>
      </c>
      <c r="AK592" s="352" t="e">
        <f t="shared" si="867"/>
        <v>#DIV/0!</v>
      </c>
      <c r="AL592" s="351" t="e">
        <f t="shared" si="868"/>
        <v>#DIV/0!</v>
      </c>
      <c r="AM592" s="407">
        <v>0</v>
      </c>
      <c r="AN592" s="411">
        <v>0</v>
      </c>
      <c r="AO592" s="411">
        <v>0</v>
      </c>
      <c r="AP592" s="352" t="e">
        <f t="shared" si="869"/>
        <v>#DIV/0!</v>
      </c>
      <c r="AQ592" s="351" t="e">
        <f t="shared" si="870"/>
        <v>#DIV/0!</v>
      </c>
      <c r="AR592" s="407">
        <v>0</v>
      </c>
      <c r="AS592" s="411">
        <v>0</v>
      </c>
      <c r="AT592" s="412">
        <v>0</v>
      </c>
      <c r="AU592" s="352" t="e">
        <f t="shared" si="871"/>
        <v>#DIV/0!</v>
      </c>
      <c r="AV592" s="351" t="e">
        <f t="shared" si="872"/>
        <v>#DIV/0!</v>
      </c>
      <c r="AW592" s="412">
        <v>0</v>
      </c>
      <c r="AX592" s="411">
        <v>0</v>
      </c>
      <c r="AY592" s="411">
        <v>0</v>
      </c>
      <c r="AZ592" s="352" t="e">
        <f t="shared" si="873"/>
        <v>#DIV/0!</v>
      </c>
      <c r="BA592" s="351" t="e">
        <f t="shared" si="874"/>
        <v>#DIV/0!</v>
      </c>
      <c r="BB592" s="411">
        <v>0</v>
      </c>
      <c r="BC592" s="411">
        <v>0</v>
      </c>
      <c r="BD592" s="411">
        <v>0</v>
      </c>
      <c r="BE592" s="352" t="e">
        <f t="shared" si="875"/>
        <v>#DIV/0!</v>
      </c>
      <c r="BF592" s="351" t="e">
        <f t="shared" si="876"/>
        <v>#DIV/0!</v>
      </c>
      <c r="BG592" s="411">
        <v>0</v>
      </c>
      <c r="BH592" s="411">
        <v>0</v>
      </c>
      <c r="BI592" s="411">
        <v>0</v>
      </c>
      <c r="BJ592" s="352" t="e">
        <f t="shared" si="877"/>
        <v>#DIV/0!</v>
      </c>
      <c r="BK592" s="354" t="e">
        <f t="shared" si="878"/>
        <v>#DIV/0!</v>
      </c>
      <c r="BL592" s="408">
        <f>+BL593/BL24</f>
        <v>0</v>
      </c>
      <c r="BM592" s="413">
        <f>+BM593/BM24</f>
        <v>0</v>
      </c>
      <c r="BN592" s="414">
        <f>+BN593/BN24</f>
        <v>0</v>
      </c>
      <c r="BO592" s="357" t="e">
        <f t="shared" si="879"/>
        <v>#DIV/0!</v>
      </c>
    </row>
    <row r="593" spans="2:70" s="400" customFormat="1" ht="15" outlineLevel="1" x14ac:dyDescent="0.2">
      <c r="B593" s="218" t="s">
        <v>200</v>
      </c>
      <c r="C593" s="41" t="e">
        <f t="shared" si="855"/>
        <v>#DIV/0!</v>
      </c>
      <c r="D593" s="570">
        <v>0</v>
      </c>
      <c r="E593" s="246">
        <v>0</v>
      </c>
      <c r="F593" s="244">
        <v>0</v>
      </c>
      <c r="G593" s="43" t="e">
        <f t="shared" si="856"/>
        <v>#DIV/0!</v>
      </c>
      <c r="H593" s="41" t="e">
        <f t="shared" si="857"/>
        <v>#DIV/0!</v>
      </c>
      <c r="I593" s="244">
        <v>0</v>
      </c>
      <c r="J593" s="244">
        <v>0</v>
      </c>
      <c r="K593" s="244">
        <v>0</v>
      </c>
      <c r="L593" s="43" t="e">
        <f t="shared" si="880"/>
        <v>#DIV/0!</v>
      </c>
      <c r="M593" s="41" t="e">
        <f t="shared" si="858"/>
        <v>#DIV/0!</v>
      </c>
      <c r="N593" s="244">
        <v>0</v>
      </c>
      <c r="O593" s="244">
        <v>0</v>
      </c>
      <c r="P593" s="244">
        <v>0</v>
      </c>
      <c r="Q593" s="43" t="e">
        <f t="shared" si="859"/>
        <v>#DIV/0!</v>
      </c>
      <c r="R593" s="41" t="e">
        <f t="shared" si="860"/>
        <v>#DIV/0!</v>
      </c>
      <c r="S593" s="244">
        <v>0</v>
      </c>
      <c r="T593" s="244">
        <v>0</v>
      </c>
      <c r="U593" s="244">
        <v>0</v>
      </c>
      <c r="V593" s="43" t="e">
        <f t="shared" si="861"/>
        <v>#DIV/0!</v>
      </c>
      <c r="W593" s="41" t="e">
        <f t="shared" si="862"/>
        <v>#DIV/0!</v>
      </c>
      <c r="X593" s="245">
        <v>0</v>
      </c>
      <c r="Y593" s="244">
        <v>0</v>
      </c>
      <c r="Z593" s="244">
        <v>0</v>
      </c>
      <c r="AA593" s="43" t="e">
        <f t="shared" si="863"/>
        <v>#DIV/0!</v>
      </c>
      <c r="AB593" s="41" t="e">
        <f t="shared" si="864"/>
        <v>#DIV/0!</v>
      </c>
      <c r="AC593" s="244">
        <v>0</v>
      </c>
      <c r="AD593" s="244">
        <v>0</v>
      </c>
      <c r="AE593" s="244">
        <v>0</v>
      </c>
      <c r="AF593" s="43" t="e">
        <f t="shared" si="865"/>
        <v>#DIV/0!</v>
      </c>
      <c r="AG593" s="41" t="e">
        <f t="shared" si="866"/>
        <v>#DIV/0!</v>
      </c>
      <c r="AH593" s="245">
        <v>0</v>
      </c>
      <c r="AI593" s="244">
        <v>0</v>
      </c>
      <c r="AJ593" s="244">
        <v>0</v>
      </c>
      <c r="AK593" s="43" t="e">
        <f t="shared" si="867"/>
        <v>#DIV/0!</v>
      </c>
      <c r="AL593" s="41" t="e">
        <f t="shared" si="868"/>
        <v>#DIV/0!</v>
      </c>
      <c r="AM593" s="245">
        <v>0</v>
      </c>
      <c r="AN593" s="244">
        <v>0</v>
      </c>
      <c r="AO593" s="244">
        <v>0</v>
      </c>
      <c r="AP593" s="43" t="e">
        <f t="shared" si="869"/>
        <v>#DIV/0!</v>
      </c>
      <c r="AQ593" s="41" t="e">
        <f t="shared" si="870"/>
        <v>#DIV/0!</v>
      </c>
      <c r="AR593" s="245">
        <v>0</v>
      </c>
      <c r="AS593" s="244">
        <v>0</v>
      </c>
      <c r="AT593" s="246">
        <v>0</v>
      </c>
      <c r="AU593" s="43" t="e">
        <f t="shared" si="871"/>
        <v>#DIV/0!</v>
      </c>
      <c r="AV593" s="41" t="e">
        <f t="shared" si="872"/>
        <v>#DIV/0!</v>
      </c>
      <c r="AW593" s="246">
        <v>0</v>
      </c>
      <c r="AX593" s="244">
        <v>0</v>
      </c>
      <c r="AY593" s="244">
        <v>0</v>
      </c>
      <c r="AZ593" s="43" t="e">
        <f t="shared" si="873"/>
        <v>#DIV/0!</v>
      </c>
      <c r="BA593" s="41" t="e">
        <f t="shared" si="874"/>
        <v>#DIV/0!</v>
      </c>
      <c r="BB593" s="244">
        <v>0</v>
      </c>
      <c r="BC593" s="244">
        <v>0</v>
      </c>
      <c r="BD593" s="244">
        <v>0</v>
      </c>
      <c r="BE593" s="43" t="e">
        <f t="shared" si="875"/>
        <v>#DIV/0!</v>
      </c>
      <c r="BF593" s="41" t="e">
        <f t="shared" si="876"/>
        <v>#DIV/0!</v>
      </c>
      <c r="BG593" s="244">
        <v>0</v>
      </c>
      <c r="BH593" s="244">
        <v>0</v>
      </c>
      <c r="BI593" s="244">
        <v>0</v>
      </c>
      <c r="BJ593" s="43" t="e">
        <f t="shared" si="877"/>
        <v>#DIV/0!</v>
      </c>
      <c r="BK593" s="45" t="e">
        <f t="shared" si="878"/>
        <v>#DIV/0!</v>
      </c>
      <c r="BL593" s="247">
        <f t="shared" ref="BL593" si="884">+D593+I593+N593+S593+X593+AC593+AH593+AM593+AR593+AW593+BB593+BG593</f>
        <v>0</v>
      </c>
      <c r="BM593" s="248">
        <f t="shared" ref="BM593" si="885">+E593+J593+O593+T593+Y593+AD593+AI593+AN593+AS593+AX593+BC593+BH593</f>
        <v>0</v>
      </c>
      <c r="BN593" s="249">
        <f t="shared" ref="BN593" si="886">+F593+K593+P593+U593+Z593+AE593+AJ593+AO593+AT593+AY593+BD593+BI593</f>
        <v>0</v>
      </c>
      <c r="BO593" s="49" t="e">
        <f t="shared" si="879"/>
        <v>#DIV/0!</v>
      </c>
    </row>
    <row r="594" spans="2:70" s="86" customFormat="1" ht="14.25" outlineLevel="2" x14ac:dyDescent="0.2">
      <c r="B594" s="250" t="s">
        <v>201</v>
      </c>
      <c r="C594" s="41" t="e">
        <f t="shared" si="855"/>
        <v>#DIV/0!</v>
      </c>
      <c r="D594" s="580">
        <v>0</v>
      </c>
      <c r="E594" s="323">
        <v>0</v>
      </c>
      <c r="F594" s="322">
        <v>0</v>
      </c>
      <c r="G594" s="43" t="e">
        <f t="shared" si="856"/>
        <v>#DIV/0!</v>
      </c>
      <c r="H594" s="41" t="e">
        <f t="shared" si="857"/>
        <v>#DIV/0!</v>
      </c>
      <c r="I594" s="322">
        <v>0</v>
      </c>
      <c r="J594" s="322">
        <v>0</v>
      </c>
      <c r="K594" s="322">
        <v>0</v>
      </c>
      <c r="L594" s="43" t="e">
        <f t="shared" si="880"/>
        <v>#DIV/0!</v>
      </c>
      <c r="M594" s="41" t="e">
        <f t="shared" si="858"/>
        <v>#DIV/0!</v>
      </c>
      <c r="N594" s="322">
        <v>0</v>
      </c>
      <c r="O594" s="322">
        <v>0</v>
      </c>
      <c r="P594" s="322">
        <v>0</v>
      </c>
      <c r="Q594" s="43" t="e">
        <f t="shared" si="859"/>
        <v>#DIV/0!</v>
      </c>
      <c r="R594" s="41" t="e">
        <f t="shared" si="860"/>
        <v>#DIV/0!</v>
      </c>
      <c r="S594" s="322">
        <v>0</v>
      </c>
      <c r="T594" s="322">
        <v>0</v>
      </c>
      <c r="U594" s="322">
        <v>0</v>
      </c>
      <c r="V594" s="43" t="e">
        <f t="shared" si="861"/>
        <v>#DIV/0!</v>
      </c>
      <c r="W594" s="41" t="e">
        <f t="shared" si="862"/>
        <v>#DIV/0!</v>
      </c>
      <c r="X594" s="321">
        <v>0</v>
      </c>
      <c r="Y594" s="322">
        <v>0</v>
      </c>
      <c r="Z594" s="322">
        <v>0</v>
      </c>
      <c r="AA594" s="43" t="e">
        <f t="shared" si="863"/>
        <v>#DIV/0!</v>
      </c>
      <c r="AB594" s="41" t="e">
        <f t="shared" si="864"/>
        <v>#DIV/0!</v>
      </c>
      <c r="AC594" s="322">
        <v>0</v>
      </c>
      <c r="AD594" s="322">
        <v>0</v>
      </c>
      <c r="AE594" s="322">
        <v>0</v>
      </c>
      <c r="AF594" s="43" t="e">
        <f t="shared" si="865"/>
        <v>#DIV/0!</v>
      </c>
      <c r="AG594" s="41" t="e">
        <f t="shared" si="866"/>
        <v>#DIV/0!</v>
      </c>
      <c r="AH594" s="321">
        <v>0</v>
      </c>
      <c r="AI594" s="322">
        <v>0</v>
      </c>
      <c r="AJ594" s="322">
        <v>0</v>
      </c>
      <c r="AK594" s="43" t="e">
        <f t="shared" si="867"/>
        <v>#DIV/0!</v>
      </c>
      <c r="AL594" s="41" t="e">
        <f t="shared" si="868"/>
        <v>#DIV/0!</v>
      </c>
      <c r="AM594" s="321">
        <v>0</v>
      </c>
      <c r="AN594" s="322">
        <v>0</v>
      </c>
      <c r="AO594" s="322">
        <v>0</v>
      </c>
      <c r="AP594" s="43" t="e">
        <f t="shared" si="869"/>
        <v>#DIV/0!</v>
      </c>
      <c r="AQ594" s="41" t="e">
        <f t="shared" si="870"/>
        <v>#DIV/0!</v>
      </c>
      <c r="AR594" s="321">
        <v>0</v>
      </c>
      <c r="AS594" s="322">
        <v>0</v>
      </c>
      <c r="AT594" s="323">
        <v>0</v>
      </c>
      <c r="AU594" s="43" t="e">
        <f t="shared" si="871"/>
        <v>#DIV/0!</v>
      </c>
      <c r="AV594" s="41" t="e">
        <f t="shared" si="872"/>
        <v>#DIV/0!</v>
      </c>
      <c r="AW594" s="323">
        <v>0</v>
      </c>
      <c r="AX594" s="322">
        <v>0</v>
      </c>
      <c r="AY594" s="322">
        <v>0</v>
      </c>
      <c r="AZ594" s="43" t="e">
        <f t="shared" si="873"/>
        <v>#DIV/0!</v>
      </c>
      <c r="BA594" s="41" t="e">
        <f t="shared" si="874"/>
        <v>#DIV/0!</v>
      </c>
      <c r="BB594" s="322">
        <v>0</v>
      </c>
      <c r="BC594" s="322">
        <v>0</v>
      </c>
      <c r="BD594" s="322">
        <v>0</v>
      </c>
      <c r="BE594" s="43" t="e">
        <f t="shared" si="875"/>
        <v>#DIV/0!</v>
      </c>
      <c r="BF594" s="41" t="e">
        <f t="shared" si="876"/>
        <v>#DIV/0!</v>
      </c>
      <c r="BG594" s="322">
        <v>0</v>
      </c>
      <c r="BH594" s="322">
        <v>0</v>
      </c>
      <c r="BI594" s="322">
        <v>0</v>
      </c>
      <c r="BJ594" s="43" t="e">
        <f t="shared" si="877"/>
        <v>#DIV/0!</v>
      </c>
      <c r="BK594" s="45" t="e">
        <f t="shared" si="878"/>
        <v>#DIV/0!</v>
      </c>
      <c r="BL594" s="324">
        <f t="shared" ref="BL594" si="887">+D594+I594+N594+S594+X594+AC594+AH594+AM594+AR594+AW594+BB594+BG594</f>
        <v>0</v>
      </c>
      <c r="BM594" s="325">
        <f t="shared" ref="BM594" si="888">+E594+J594+O594+T594+Y594+AD594+AI594+AN594+AS594+AX594+BC594+BH594</f>
        <v>0</v>
      </c>
      <c r="BN594" s="328">
        <f t="shared" ref="BN594" si="889">+F594+K594+P594+U594+Z594+AE594+AJ594+AO594+AT594+AY594+BD594+BI594</f>
        <v>0</v>
      </c>
      <c r="BO594" s="49" t="e">
        <f t="shared" si="879"/>
        <v>#DIV/0!</v>
      </c>
    </row>
    <row r="595" spans="2:70" s="392" customFormat="1" ht="14.25" outlineLevel="2" x14ac:dyDescent="0.2">
      <c r="B595" s="393" t="s">
        <v>202</v>
      </c>
      <c r="C595" s="351" t="e">
        <f t="shared" si="855"/>
        <v>#DIV/0!</v>
      </c>
      <c r="D595" s="703">
        <f>IFERROR(D594/D24,0)</f>
        <v>0</v>
      </c>
      <c r="E595" s="525"/>
      <c r="F595" s="524"/>
      <c r="G595" s="352" t="e">
        <f t="shared" si="856"/>
        <v>#DIV/0!</v>
      </c>
      <c r="H595" s="351" t="e">
        <f t="shared" si="857"/>
        <v>#DIV/0!</v>
      </c>
      <c r="I595" s="524"/>
      <c r="J595" s="524"/>
      <c r="K595" s="524"/>
      <c r="L595" s="352" t="e">
        <f t="shared" si="880"/>
        <v>#DIV/0!</v>
      </c>
      <c r="M595" s="351" t="e">
        <f t="shared" si="858"/>
        <v>#DIV/0!</v>
      </c>
      <c r="N595" s="524"/>
      <c r="O595" s="524"/>
      <c r="P595" s="524"/>
      <c r="Q595" s="352" t="e">
        <f t="shared" si="859"/>
        <v>#DIV/0!</v>
      </c>
      <c r="R595" s="351" t="e">
        <f t="shared" si="860"/>
        <v>#DIV/0!</v>
      </c>
      <c r="S595" s="524"/>
      <c r="T595" s="524"/>
      <c r="U595" s="524"/>
      <c r="V595" s="352" t="e">
        <f t="shared" si="861"/>
        <v>#DIV/0!</v>
      </c>
      <c r="W595" s="351" t="e">
        <f t="shared" si="862"/>
        <v>#DIV/0!</v>
      </c>
      <c r="X595" s="407"/>
      <c r="Y595" s="524"/>
      <c r="Z595" s="524"/>
      <c r="AA595" s="352" t="e">
        <f t="shared" si="863"/>
        <v>#DIV/0!</v>
      </c>
      <c r="AB595" s="351" t="e">
        <f t="shared" si="864"/>
        <v>#DIV/0!</v>
      </c>
      <c r="AC595" s="524"/>
      <c r="AD595" s="524"/>
      <c r="AE595" s="524"/>
      <c r="AF595" s="352" t="e">
        <f t="shared" si="865"/>
        <v>#DIV/0!</v>
      </c>
      <c r="AG595" s="351" t="e">
        <f t="shared" si="866"/>
        <v>#DIV/0!</v>
      </c>
      <c r="AH595" s="407"/>
      <c r="AI595" s="524"/>
      <c r="AJ595" s="524"/>
      <c r="AK595" s="352" t="e">
        <f t="shared" si="867"/>
        <v>#DIV/0!</v>
      </c>
      <c r="AL595" s="351" t="e">
        <f t="shared" si="868"/>
        <v>#DIV/0!</v>
      </c>
      <c r="AM595" s="407"/>
      <c r="AN595" s="524"/>
      <c r="AO595" s="524"/>
      <c r="AP595" s="352" t="e">
        <f t="shared" si="869"/>
        <v>#DIV/0!</v>
      </c>
      <c r="AQ595" s="351" t="e">
        <f t="shared" si="870"/>
        <v>#DIV/0!</v>
      </c>
      <c r="AR595" s="407"/>
      <c r="AS595" s="524"/>
      <c r="AT595" s="525"/>
      <c r="AU595" s="352" t="e">
        <f t="shared" si="871"/>
        <v>#DIV/0!</v>
      </c>
      <c r="AV595" s="351" t="e">
        <f t="shared" si="872"/>
        <v>#DIV/0!</v>
      </c>
      <c r="AW595" s="526"/>
      <c r="AX595" s="524"/>
      <c r="AY595" s="524"/>
      <c r="AZ595" s="352" t="e">
        <f t="shared" si="873"/>
        <v>#DIV/0!</v>
      </c>
      <c r="BA595" s="351" t="e">
        <f t="shared" si="874"/>
        <v>#DIV/0!</v>
      </c>
      <c r="BB595" s="524"/>
      <c r="BC595" s="524"/>
      <c r="BD595" s="524"/>
      <c r="BE595" s="352" t="e">
        <f t="shared" si="875"/>
        <v>#DIV/0!</v>
      </c>
      <c r="BF595" s="351" t="e">
        <f t="shared" si="876"/>
        <v>#DIV/0!</v>
      </c>
      <c r="BG595" s="524"/>
      <c r="BH595" s="524"/>
      <c r="BI595" s="524"/>
      <c r="BJ595" s="352" t="e">
        <f t="shared" si="877"/>
        <v>#DIV/0!</v>
      </c>
      <c r="BK595" s="354" t="e">
        <f t="shared" si="878"/>
        <v>#DIV/0!</v>
      </c>
      <c r="BL595" s="408">
        <f>+BL594/BL24</f>
        <v>0</v>
      </c>
      <c r="BM595" s="409">
        <f>+BM594/BM24</f>
        <v>0</v>
      </c>
      <c r="BN595" s="410">
        <f>+BN594/BN24</f>
        <v>0</v>
      </c>
      <c r="BO595" s="357" t="e">
        <f t="shared" si="879"/>
        <v>#DIV/0!</v>
      </c>
    </row>
    <row r="596" spans="2:70" s="86" customFormat="1" ht="14.25" outlineLevel="2" x14ac:dyDescent="0.2">
      <c r="B596" s="250" t="s">
        <v>203</v>
      </c>
      <c r="C596" s="41" t="e">
        <f t="shared" si="855"/>
        <v>#DIV/0!</v>
      </c>
      <c r="D596" s="580">
        <v>0</v>
      </c>
      <c r="E596" s="323">
        <v>0</v>
      </c>
      <c r="F596" s="322">
        <v>0</v>
      </c>
      <c r="G596" s="43" t="e">
        <f t="shared" si="856"/>
        <v>#DIV/0!</v>
      </c>
      <c r="H596" s="41" t="e">
        <f t="shared" si="857"/>
        <v>#DIV/0!</v>
      </c>
      <c r="I596" s="322">
        <v>0</v>
      </c>
      <c r="J596" s="322">
        <v>0</v>
      </c>
      <c r="K596" s="322">
        <v>0</v>
      </c>
      <c r="L596" s="43" t="e">
        <f t="shared" si="880"/>
        <v>#DIV/0!</v>
      </c>
      <c r="M596" s="41" t="e">
        <f t="shared" si="858"/>
        <v>#DIV/0!</v>
      </c>
      <c r="N596" s="322">
        <v>0</v>
      </c>
      <c r="O596" s="322">
        <v>0</v>
      </c>
      <c r="P596" s="322">
        <v>0</v>
      </c>
      <c r="Q596" s="43" t="e">
        <f t="shared" si="859"/>
        <v>#DIV/0!</v>
      </c>
      <c r="R596" s="41" t="e">
        <f t="shared" si="860"/>
        <v>#DIV/0!</v>
      </c>
      <c r="S596" s="322">
        <v>0</v>
      </c>
      <c r="T596" s="322">
        <v>0</v>
      </c>
      <c r="U596" s="322">
        <v>0</v>
      </c>
      <c r="V596" s="43" t="e">
        <f t="shared" si="861"/>
        <v>#DIV/0!</v>
      </c>
      <c r="W596" s="41" t="e">
        <f t="shared" si="862"/>
        <v>#DIV/0!</v>
      </c>
      <c r="X596" s="321">
        <v>0</v>
      </c>
      <c r="Y596" s="322">
        <v>0</v>
      </c>
      <c r="Z596" s="322">
        <v>0</v>
      </c>
      <c r="AA596" s="43" t="e">
        <f t="shared" si="863"/>
        <v>#DIV/0!</v>
      </c>
      <c r="AB596" s="41" t="e">
        <f t="shared" si="864"/>
        <v>#DIV/0!</v>
      </c>
      <c r="AC596" s="322">
        <v>0</v>
      </c>
      <c r="AD596" s="322">
        <v>0</v>
      </c>
      <c r="AE596" s="322">
        <v>0</v>
      </c>
      <c r="AF596" s="43" t="e">
        <f t="shared" si="865"/>
        <v>#DIV/0!</v>
      </c>
      <c r="AG596" s="41" t="e">
        <f t="shared" si="866"/>
        <v>#DIV/0!</v>
      </c>
      <c r="AH596" s="321">
        <v>0</v>
      </c>
      <c r="AI596" s="322">
        <v>0</v>
      </c>
      <c r="AJ596" s="322">
        <v>0</v>
      </c>
      <c r="AK596" s="43" t="e">
        <f t="shared" si="867"/>
        <v>#DIV/0!</v>
      </c>
      <c r="AL596" s="41" t="e">
        <f t="shared" si="868"/>
        <v>#DIV/0!</v>
      </c>
      <c r="AM596" s="321">
        <v>0</v>
      </c>
      <c r="AN596" s="322">
        <v>0</v>
      </c>
      <c r="AO596" s="322">
        <v>0</v>
      </c>
      <c r="AP596" s="43" t="e">
        <f t="shared" si="869"/>
        <v>#DIV/0!</v>
      </c>
      <c r="AQ596" s="41" t="e">
        <f t="shared" si="870"/>
        <v>#DIV/0!</v>
      </c>
      <c r="AR596" s="321">
        <v>0</v>
      </c>
      <c r="AS596" s="322">
        <v>0</v>
      </c>
      <c r="AT596" s="323">
        <v>0</v>
      </c>
      <c r="AU596" s="43" t="e">
        <f t="shared" si="871"/>
        <v>#DIV/0!</v>
      </c>
      <c r="AV596" s="41" t="e">
        <f t="shared" si="872"/>
        <v>#DIV/0!</v>
      </c>
      <c r="AW596" s="323">
        <v>0</v>
      </c>
      <c r="AX596" s="322">
        <v>0</v>
      </c>
      <c r="AY596" s="322">
        <v>0</v>
      </c>
      <c r="AZ596" s="43" t="e">
        <f t="shared" si="873"/>
        <v>#DIV/0!</v>
      </c>
      <c r="BA596" s="41" t="e">
        <f t="shared" si="874"/>
        <v>#DIV/0!</v>
      </c>
      <c r="BB596" s="322">
        <v>0</v>
      </c>
      <c r="BC596" s="322">
        <v>0</v>
      </c>
      <c r="BD596" s="322">
        <v>0</v>
      </c>
      <c r="BE596" s="43" t="e">
        <f t="shared" si="875"/>
        <v>#DIV/0!</v>
      </c>
      <c r="BF596" s="41" t="e">
        <f t="shared" si="876"/>
        <v>#DIV/0!</v>
      </c>
      <c r="BG596" s="322">
        <v>0</v>
      </c>
      <c r="BH596" s="322">
        <v>0</v>
      </c>
      <c r="BI596" s="322">
        <v>0</v>
      </c>
      <c r="BJ596" s="43" t="e">
        <f t="shared" si="877"/>
        <v>#DIV/0!</v>
      </c>
      <c r="BK596" s="45" t="e">
        <f t="shared" si="878"/>
        <v>#DIV/0!</v>
      </c>
      <c r="BL596" s="324">
        <f t="shared" ref="BL596" si="890">+D596+I596+N596+S596+X596+AC596+AH596+AM596+AR596+AW596+BB596+BG596</f>
        <v>0</v>
      </c>
      <c r="BM596" s="325">
        <f t="shared" ref="BM596" si="891">+E596+J596+O596+T596+Y596+AD596+AI596+AN596+AS596+AX596+BC596+BH596</f>
        <v>0</v>
      </c>
      <c r="BN596" s="328">
        <f t="shared" ref="BN596" si="892">+F596+K596+P596+U596+Z596+AE596+AJ596+AO596+AT596+AY596+BD596+BI596</f>
        <v>0</v>
      </c>
      <c r="BO596" s="49" t="e">
        <f t="shared" si="879"/>
        <v>#DIV/0!</v>
      </c>
    </row>
    <row r="597" spans="2:70" s="392" customFormat="1" ht="14.25" outlineLevel="2" x14ac:dyDescent="0.2">
      <c r="B597" s="393" t="s">
        <v>204</v>
      </c>
      <c r="C597" s="351" t="e">
        <f t="shared" si="855"/>
        <v>#DIV/0!</v>
      </c>
      <c r="D597" s="703">
        <f>+IFERROR(D596/D24,0)</f>
        <v>0</v>
      </c>
      <c r="E597" s="525"/>
      <c r="F597" s="524"/>
      <c r="G597" s="352" t="e">
        <f t="shared" si="856"/>
        <v>#DIV/0!</v>
      </c>
      <c r="H597" s="351" t="e">
        <f t="shared" si="857"/>
        <v>#DIV/0!</v>
      </c>
      <c r="I597" s="524"/>
      <c r="J597" s="524"/>
      <c r="K597" s="524"/>
      <c r="L597" s="352" t="e">
        <f t="shared" si="880"/>
        <v>#DIV/0!</v>
      </c>
      <c r="M597" s="351" t="e">
        <f t="shared" si="858"/>
        <v>#DIV/0!</v>
      </c>
      <c r="N597" s="524"/>
      <c r="O597" s="524"/>
      <c r="P597" s="524"/>
      <c r="Q597" s="352" t="e">
        <f t="shared" si="859"/>
        <v>#DIV/0!</v>
      </c>
      <c r="R597" s="351" t="e">
        <f t="shared" si="860"/>
        <v>#DIV/0!</v>
      </c>
      <c r="S597" s="524"/>
      <c r="T597" s="524"/>
      <c r="U597" s="524"/>
      <c r="V597" s="352" t="e">
        <f t="shared" si="861"/>
        <v>#DIV/0!</v>
      </c>
      <c r="W597" s="351" t="e">
        <f t="shared" si="862"/>
        <v>#DIV/0!</v>
      </c>
      <c r="X597" s="407"/>
      <c r="Y597" s="524"/>
      <c r="Z597" s="524"/>
      <c r="AA597" s="352" t="e">
        <f t="shared" si="863"/>
        <v>#DIV/0!</v>
      </c>
      <c r="AB597" s="351" t="e">
        <f t="shared" si="864"/>
        <v>#DIV/0!</v>
      </c>
      <c r="AC597" s="524"/>
      <c r="AD597" s="524"/>
      <c r="AE597" s="524"/>
      <c r="AF597" s="352" t="e">
        <f t="shared" si="865"/>
        <v>#DIV/0!</v>
      </c>
      <c r="AG597" s="351" t="e">
        <f t="shared" si="866"/>
        <v>#DIV/0!</v>
      </c>
      <c r="AH597" s="407"/>
      <c r="AI597" s="524"/>
      <c r="AJ597" s="524"/>
      <c r="AK597" s="352" t="e">
        <f t="shared" si="867"/>
        <v>#DIV/0!</v>
      </c>
      <c r="AL597" s="351" t="e">
        <f t="shared" si="868"/>
        <v>#DIV/0!</v>
      </c>
      <c r="AM597" s="407"/>
      <c r="AN597" s="524"/>
      <c r="AO597" s="524"/>
      <c r="AP597" s="352" t="e">
        <f t="shared" si="869"/>
        <v>#DIV/0!</v>
      </c>
      <c r="AQ597" s="351" t="e">
        <f t="shared" si="870"/>
        <v>#DIV/0!</v>
      </c>
      <c r="AR597" s="407"/>
      <c r="AS597" s="524"/>
      <c r="AT597" s="525"/>
      <c r="AU597" s="352" t="e">
        <f t="shared" si="871"/>
        <v>#DIV/0!</v>
      </c>
      <c r="AV597" s="351" t="e">
        <f t="shared" si="872"/>
        <v>#DIV/0!</v>
      </c>
      <c r="AW597" s="526"/>
      <c r="AX597" s="524"/>
      <c r="AY597" s="524"/>
      <c r="AZ597" s="352" t="e">
        <f t="shared" si="873"/>
        <v>#DIV/0!</v>
      </c>
      <c r="BA597" s="351" t="e">
        <f t="shared" si="874"/>
        <v>#DIV/0!</v>
      </c>
      <c r="BB597" s="524"/>
      <c r="BC597" s="524"/>
      <c r="BD597" s="524"/>
      <c r="BE597" s="352" t="e">
        <f t="shared" si="875"/>
        <v>#DIV/0!</v>
      </c>
      <c r="BF597" s="351" t="e">
        <f t="shared" si="876"/>
        <v>#DIV/0!</v>
      </c>
      <c r="BG597" s="524"/>
      <c r="BH597" s="524"/>
      <c r="BI597" s="524"/>
      <c r="BJ597" s="352" t="e">
        <f t="shared" si="877"/>
        <v>#DIV/0!</v>
      </c>
      <c r="BK597" s="354" t="e">
        <f t="shared" si="878"/>
        <v>#DIV/0!</v>
      </c>
      <c r="BL597" s="408">
        <f>+BL596/BL24</f>
        <v>0</v>
      </c>
      <c r="BM597" s="409">
        <f>+BM596/BM24</f>
        <v>0</v>
      </c>
      <c r="BN597" s="410">
        <f>+BN596/BN24</f>
        <v>0</v>
      </c>
      <c r="BO597" s="357" t="e">
        <f t="shared" si="879"/>
        <v>#DIV/0!</v>
      </c>
    </row>
    <row r="598" spans="2:70" s="86" customFormat="1" ht="14.25" outlineLevel="2" x14ac:dyDescent="0.2">
      <c r="B598" s="250" t="s">
        <v>205</v>
      </c>
      <c r="C598" s="41" t="e">
        <f t="shared" si="855"/>
        <v>#DIV/0!</v>
      </c>
      <c r="D598" s="580">
        <v>0</v>
      </c>
      <c r="E598" s="323">
        <v>0</v>
      </c>
      <c r="F598" s="322">
        <v>0</v>
      </c>
      <c r="G598" s="43" t="e">
        <f t="shared" si="856"/>
        <v>#DIV/0!</v>
      </c>
      <c r="H598" s="41" t="e">
        <f t="shared" si="857"/>
        <v>#DIV/0!</v>
      </c>
      <c r="I598" s="322">
        <v>0</v>
      </c>
      <c r="J598" s="322">
        <v>0</v>
      </c>
      <c r="K598" s="322">
        <v>0</v>
      </c>
      <c r="L598" s="43" t="e">
        <f t="shared" si="880"/>
        <v>#DIV/0!</v>
      </c>
      <c r="M598" s="41" t="e">
        <f t="shared" si="858"/>
        <v>#DIV/0!</v>
      </c>
      <c r="N598" s="322">
        <v>0</v>
      </c>
      <c r="O598" s="322">
        <v>0</v>
      </c>
      <c r="P598" s="322">
        <v>0</v>
      </c>
      <c r="Q598" s="43" t="e">
        <f t="shared" si="859"/>
        <v>#DIV/0!</v>
      </c>
      <c r="R598" s="41" t="e">
        <f t="shared" si="860"/>
        <v>#DIV/0!</v>
      </c>
      <c r="S598" s="322">
        <v>0</v>
      </c>
      <c r="T598" s="322">
        <v>0</v>
      </c>
      <c r="U598" s="322">
        <v>0</v>
      </c>
      <c r="V598" s="43" t="e">
        <f t="shared" si="861"/>
        <v>#DIV/0!</v>
      </c>
      <c r="W598" s="41" t="e">
        <f t="shared" si="862"/>
        <v>#DIV/0!</v>
      </c>
      <c r="X598" s="321">
        <v>0</v>
      </c>
      <c r="Y598" s="322">
        <v>0</v>
      </c>
      <c r="Z598" s="322">
        <v>0</v>
      </c>
      <c r="AA598" s="43" t="e">
        <f t="shared" si="863"/>
        <v>#DIV/0!</v>
      </c>
      <c r="AB598" s="41" t="e">
        <f t="shared" si="864"/>
        <v>#DIV/0!</v>
      </c>
      <c r="AC598" s="322">
        <v>0</v>
      </c>
      <c r="AD598" s="322">
        <v>0</v>
      </c>
      <c r="AE598" s="322">
        <v>0</v>
      </c>
      <c r="AF598" s="43" t="e">
        <f t="shared" si="865"/>
        <v>#DIV/0!</v>
      </c>
      <c r="AG598" s="41" t="e">
        <f t="shared" si="866"/>
        <v>#DIV/0!</v>
      </c>
      <c r="AH598" s="321">
        <v>0</v>
      </c>
      <c r="AI598" s="322">
        <v>0</v>
      </c>
      <c r="AJ598" s="322">
        <v>0</v>
      </c>
      <c r="AK598" s="43" t="e">
        <f t="shared" si="867"/>
        <v>#DIV/0!</v>
      </c>
      <c r="AL598" s="41" t="e">
        <f t="shared" si="868"/>
        <v>#DIV/0!</v>
      </c>
      <c r="AM598" s="321">
        <v>0</v>
      </c>
      <c r="AN598" s="322">
        <v>0</v>
      </c>
      <c r="AO598" s="322">
        <v>0</v>
      </c>
      <c r="AP598" s="43" t="e">
        <f t="shared" si="869"/>
        <v>#DIV/0!</v>
      </c>
      <c r="AQ598" s="41" t="e">
        <f t="shared" si="870"/>
        <v>#DIV/0!</v>
      </c>
      <c r="AR598" s="321">
        <v>0</v>
      </c>
      <c r="AS598" s="322">
        <v>0</v>
      </c>
      <c r="AT598" s="323">
        <v>0</v>
      </c>
      <c r="AU598" s="43" t="e">
        <f t="shared" si="871"/>
        <v>#DIV/0!</v>
      </c>
      <c r="AV598" s="41" t="e">
        <f t="shared" si="872"/>
        <v>#DIV/0!</v>
      </c>
      <c r="AW598" s="323">
        <v>0</v>
      </c>
      <c r="AX598" s="322">
        <v>0</v>
      </c>
      <c r="AY598" s="322">
        <v>0</v>
      </c>
      <c r="AZ598" s="43" t="e">
        <f t="shared" si="873"/>
        <v>#DIV/0!</v>
      </c>
      <c r="BA598" s="41" t="e">
        <f t="shared" si="874"/>
        <v>#DIV/0!</v>
      </c>
      <c r="BB598" s="322">
        <v>0</v>
      </c>
      <c r="BC598" s="322">
        <v>0</v>
      </c>
      <c r="BD598" s="322">
        <v>0</v>
      </c>
      <c r="BE598" s="43" t="e">
        <f t="shared" si="875"/>
        <v>#DIV/0!</v>
      </c>
      <c r="BF598" s="41" t="e">
        <f t="shared" si="876"/>
        <v>#DIV/0!</v>
      </c>
      <c r="BG598" s="322">
        <v>0</v>
      </c>
      <c r="BH598" s="322">
        <v>0</v>
      </c>
      <c r="BI598" s="322">
        <v>0</v>
      </c>
      <c r="BJ598" s="43" t="e">
        <f t="shared" si="877"/>
        <v>#DIV/0!</v>
      </c>
      <c r="BK598" s="45" t="e">
        <f t="shared" si="878"/>
        <v>#DIV/0!</v>
      </c>
      <c r="BL598" s="324">
        <f t="shared" ref="BL598" si="893">+D598+I598+N598+S598+X598+AC598+AH598+AM598+AR598+AW598+BB598+BG598</f>
        <v>0</v>
      </c>
      <c r="BM598" s="325">
        <f t="shared" ref="BM598" si="894">+E598+J598+O598+T598+Y598+AD598+AI598+AN598+AS598+AX598+BC598+BH598</f>
        <v>0</v>
      </c>
      <c r="BN598" s="328">
        <f t="shared" ref="BN598" si="895">+F598+K598+P598+U598+Z598+AE598+AJ598+AO598+AT598+AY598+BD598+BI598</f>
        <v>0</v>
      </c>
      <c r="BO598" s="49" t="e">
        <f t="shared" si="879"/>
        <v>#DIV/0!</v>
      </c>
    </row>
    <row r="599" spans="2:70" s="392" customFormat="1" ht="14.25" outlineLevel="2" x14ac:dyDescent="0.2">
      <c r="B599" s="393" t="s">
        <v>206</v>
      </c>
      <c r="C599" s="351" t="e">
        <f t="shared" si="855"/>
        <v>#DIV/0!</v>
      </c>
      <c r="D599" s="703">
        <f>+IFERROR(D598/D24,0)</f>
        <v>0</v>
      </c>
      <c r="E599" s="525"/>
      <c r="F599" s="524">
        <v>0</v>
      </c>
      <c r="G599" s="352" t="e">
        <f t="shared" si="856"/>
        <v>#DIV/0!</v>
      </c>
      <c r="H599" s="351" t="e">
        <f t="shared" si="857"/>
        <v>#DIV/0!</v>
      </c>
      <c r="I599" s="524"/>
      <c r="J599" s="524"/>
      <c r="K599" s="524">
        <v>0</v>
      </c>
      <c r="L599" s="352" t="e">
        <f t="shared" si="880"/>
        <v>#DIV/0!</v>
      </c>
      <c r="M599" s="351" t="e">
        <f t="shared" si="858"/>
        <v>#DIV/0!</v>
      </c>
      <c r="N599" s="524"/>
      <c r="O599" s="524"/>
      <c r="P599" s="524"/>
      <c r="Q599" s="352" t="e">
        <f t="shared" si="859"/>
        <v>#DIV/0!</v>
      </c>
      <c r="R599" s="351" t="e">
        <f t="shared" si="860"/>
        <v>#DIV/0!</v>
      </c>
      <c r="S599" s="524"/>
      <c r="T599" s="524"/>
      <c r="U599" s="524"/>
      <c r="V599" s="352" t="e">
        <f t="shared" si="861"/>
        <v>#DIV/0!</v>
      </c>
      <c r="W599" s="351" t="e">
        <f t="shared" si="862"/>
        <v>#DIV/0!</v>
      </c>
      <c r="X599" s="407"/>
      <c r="Y599" s="524"/>
      <c r="Z599" s="524"/>
      <c r="AA599" s="352" t="e">
        <f t="shared" si="863"/>
        <v>#DIV/0!</v>
      </c>
      <c r="AB599" s="351" t="e">
        <f t="shared" si="864"/>
        <v>#DIV/0!</v>
      </c>
      <c r="AC599" s="524"/>
      <c r="AD599" s="524"/>
      <c r="AE599" s="524"/>
      <c r="AF599" s="352" t="e">
        <f t="shared" si="865"/>
        <v>#DIV/0!</v>
      </c>
      <c r="AG599" s="351" t="e">
        <f t="shared" si="866"/>
        <v>#DIV/0!</v>
      </c>
      <c r="AH599" s="407"/>
      <c r="AI599" s="524"/>
      <c r="AJ599" s="524"/>
      <c r="AK599" s="352" t="e">
        <f t="shared" si="867"/>
        <v>#DIV/0!</v>
      </c>
      <c r="AL599" s="351" t="e">
        <f t="shared" si="868"/>
        <v>#DIV/0!</v>
      </c>
      <c r="AM599" s="407"/>
      <c r="AN599" s="524"/>
      <c r="AO599" s="524"/>
      <c r="AP599" s="352" t="e">
        <f t="shared" si="869"/>
        <v>#DIV/0!</v>
      </c>
      <c r="AQ599" s="351" t="e">
        <f t="shared" si="870"/>
        <v>#DIV/0!</v>
      </c>
      <c r="AR599" s="407"/>
      <c r="AS599" s="524"/>
      <c r="AT599" s="525"/>
      <c r="AU599" s="352" t="e">
        <f t="shared" si="871"/>
        <v>#DIV/0!</v>
      </c>
      <c r="AV599" s="351" t="e">
        <f t="shared" si="872"/>
        <v>#DIV/0!</v>
      </c>
      <c r="AW599" s="526"/>
      <c r="AX599" s="524"/>
      <c r="AY599" s="524"/>
      <c r="AZ599" s="352" t="e">
        <f t="shared" si="873"/>
        <v>#DIV/0!</v>
      </c>
      <c r="BA599" s="351" t="e">
        <f t="shared" si="874"/>
        <v>#DIV/0!</v>
      </c>
      <c r="BB599" s="524"/>
      <c r="BC599" s="524"/>
      <c r="BD599" s="524"/>
      <c r="BE599" s="352" t="e">
        <f t="shared" si="875"/>
        <v>#DIV/0!</v>
      </c>
      <c r="BF599" s="351" t="e">
        <f t="shared" si="876"/>
        <v>#DIV/0!</v>
      </c>
      <c r="BG599" s="524"/>
      <c r="BH599" s="524"/>
      <c r="BI599" s="524"/>
      <c r="BJ599" s="352" t="e">
        <f t="shared" si="877"/>
        <v>#DIV/0!</v>
      </c>
      <c r="BK599" s="354" t="e">
        <f t="shared" si="878"/>
        <v>#DIV/0!</v>
      </c>
      <c r="BL599" s="408">
        <f>+BL598/BL24</f>
        <v>0</v>
      </c>
      <c r="BM599" s="409">
        <f>+BM598/BM24</f>
        <v>0</v>
      </c>
      <c r="BN599" s="410">
        <f>+BN598/BN24</f>
        <v>0</v>
      </c>
      <c r="BO599" s="357" t="e">
        <f t="shared" si="879"/>
        <v>#DIV/0!</v>
      </c>
    </row>
    <row r="600" spans="2:70" s="86" customFormat="1" ht="14.25" outlineLevel="2" x14ac:dyDescent="0.2">
      <c r="B600" s="250" t="s">
        <v>207</v>
      </c>
      <c r="C600" s="41" t="e">
        <f t="shared" si="855"/>
        <v>#DIV/0!</v>
      </c>
      <c r="D600" s="580">
        <v>0</v>
      </c>
      <c r="E600" s="323">
        <v>0</v>
      </c>
      <c r="F600" s="322">
        <v>0</v>
      </c>
      <c r="G600" s="43" t="e">
        <f t="shared" si="856"/>
        <v>#DIV/0!</v>
      </c>
      <c r="H600" s="41" t="e">
        <f t="shared" si="857"/>
        <v>#DIV/0!</v>
      </c>
      <c r="I600" s="322">
        <v>0</v>
      </c>
      <c r="J600" s="322">
        <v>0</v>
      </c>
      <c r="K600" s="322">
        <v>0</v>
      </c>
      <c r="L600" s="43" t="e">
        <f t="shared" si="880"/>
        <v>#DIV/0!</v>
      </c>
      <c r="M600" s="41" t="e">
        <f t="shared" si="858"/>
        <v>#DIV/0!</v>
      </c>
      <c r="N600" s="322">
        <v>0</v>
      </c>
      <c r="O600" s="322">
        <v>0</v>
      </c>
      <c r="P600" s="322">
        <v>0</v>
      </c>
      <c r="Q600" s="43" t="e">
        <f t="shared" si="859"/>
        <v>#DIV/0!</v>
      </c>
      <c r="R600" s="41" t="e">
        <f t="shared" si="860"/>
        <v>#DIV/0!</v>
      </c>
      <c r="S600" s="322">
        <v>0</v>
      </c>
      <c r="T600" s="322">
        <v>0</v>
      </c>
      <c r="U600" s="322">
        <v>0</v>
      </c>
      <c r="V600" s="43" t="e">
        <f t="shared" si="861"/>
        <v>#DIV/0!</v>
      </c>
      <c r="W600" s="41" t="e">
        <f t="shared" si="862"/>
        <v>#DIV/0!</v>
      </c>
      <c r="X600" s="321">
        <v>0</v>
      </c>
      <c r="Y600" s="322">
        <v>0</v>
      </c>
      <c r="Z600" s="322">
        <v>0</v>
      </c>
      <c r="AA600" s="43" t="e">
        <f t="shared" si="863"/>
        <v>#DIV/0!</v>
      </c>
      <c r="AB600" s="41" t="e">
        <f t="shared" si="864"/>
        <v>#DIV/0!</v>
      </c>
      <c r="AC600" s="322">
        <v>0</v>
      </c>
      <c r="AD600" s="322">
        <v>0</v>
      </c>
      <c r="AE600" s="322">
        <v>0</v>
      </c>
      <c r="AF600" s="43" t="e">
        <f t="shared" si="865"/>
        <v>#DIV/0!</v>
      </c>
      <c r="AG600" s="41" t="e">
        <f t="shared" si="866"/>
        <v>#DIV/0!</v>
      </c>
      <c r="AH600" s="321">
        <v>0</v>
      </c>
      <c r="AI600" s="322">
        <v>0</v>
      </c>
      <c r="AJ600" s="322">
        <v>0</v>
      </c>
      <c r="AK600" s="43" t="e">
        <f t="shared" si="867"/>
        <v>#DIV/0!</v>
      </c>
      <c r="AL600" s="41" t="e">
        <f t="shared" si="868"/>
        <v>#DIV/0!</v>
      </c>
      <c r="AM600" s="321">
        <v>0</v>
      </c>
      <c r="AN600" s="322">
        <v>0</v>
      </c>
      <c r="AO600" s="322">
        <v>0</v>
      </c>
      <c r="AP600" s="43" t="e">
        <f t="shared" si="869"/>
        <v>#DIV/0!</v>
      </c>
      <c r="AQ600" s="41" t="e">
        <f t="shared" si="870"/>
        <v>#DIV/0!</v>
      </c>
      <c r="AR600" s="321">
        <v>0</v>
      </c>
      <c r="AS600" s="322">
        <v>0</v>
      </c>
      <c r="AT600" s="323">
        <v>0</v>
      </c>
      <c r="AU600" s="43" t="e">
        <f t="shared" si="871"/>
        <v>#DIV/0!</v>
      </c>
      <c r="AV600" s="41" t="e">
        <f t="shared" si="872"/>
        <v>#DIV/0!</v>
      </c>
      <c r="AW600" s="323">
        <v>0</v>
      </c>
      <c r="AX600" s="322">
        <v>0</v>
      </c>
      <c r="AY600" s="322">
        <v>0</v>
      </c>
      <c r="AZ600" s="43" t="e">
        <f t="shared" si="873"/>
        <v>#DIV/0!</v>
      </c>
      <c r="BA600" s="41" t="e">
        <f t="shared" si="874"/>
        <v>#DIV/0!</v>
      </c>
      <c r="BB600" s="322">
        <v>0</v>
      </c>
      <c r="BC600" s="322">
        <v>0</v>
      </c>
      <c r="BD600" s="322">
        <v>0</v>
      </c>
      <c r="BE600" s="43" t="e">
        <f t="shared" si="875"/>
        <v>#DIV/0!</v>
      </c>
      <c r="BF600" s="41" t="e">
        <f t="shared" si="876"/>
        <v>#DIV/0!</v>
      </c>
      <c r="BG600" s="322">
        <v>0</v>
      </c>
      <c r="BH600" s="322">
        <v>0</v>
      </c>
      <c r="BI600" s="322">
        <v>0</v>
      </c>
      <c r="BJ600" s="43" t="e">
        <f t="shared" si="877"/>
        <v>#DIV/0!</v>
      </c>
      <c r="BK600" s="45" t="e">
        <f t="shared" si="878"/>
        <v>#DIV/0!</v>
      </c>
      <c r="BL600" s="324">
        <f t="shared" ref="BL600" si="896">+D600+I600+N600+S600+X600+AC600+AH600+AM600+AR600+AW600+BB600+BG600</f>
        <v>0</v>
      </c>
      <c r="BM600" s="325">
        <f t="shared" ref="BM600" si="897">+E600+J600+O600+T600+Y600+AD600+AI600+AN600+AS600+AX600+BC600+BH600</f>
        <v>0</v>
      </c>
      <c r="BN600" s="328">
        <f t="shared" ref="BN600" si="898">+F600+K600+P600+U600+Z600+AE600+AJ600+AO600+AT600+AY600+BD600+BI600</f>
        <v>0</v>
      </c>
      <c r="BO600" s="49" t="e">
        <f t="shared" si="879"/>
        <v>#DIV/0!</v>
      </c>
    </row>
    <row r="601" spans="2:70" s="392" customFormat="1" ht="14.25" outlineLevel="2" x14ac:dyDescent="0.2">
      <c r="B601" s="393" t="s">
        <v>208</v>
      </c>
      <c r="C601" s="351" t="e">
        <f t="shared" si="855"/>
        <v>#DIV/0!</v>
      </c>
      <c r="D601" s="703">
        <f>+IFERROR(D600/D24,0)</f>
        <v>0</v>
      </c>
      <c r="E601" s="525"/>
      <c r="F601" s="524"/>
      <c r="G601" s="352" t="e">
        <f t="shared" si="856"/>
        <v>#DIV/0!</v>
      </c>
      <c r="H601" s="351" t="e">
        <f t="shared" si="857"/>
        <v>#DIV/0!</v>
      </c>
      <c r="I601" s="524"/>
      <c r="J601" s="524"/>
      <c r="K601" s="524"/>
      <c r="L601" s="352" t="e">
        <f t="shared" si="880"/>
        <v>#DIV/0!</v>
      </c>
      <c r="M601" s="351" t="e">
        <f t="shared" si="858"/>
        <v>#DIV/0!</v>
      </c>
      <c r="N601" s="524"/>
      <c r="O601" s="524"/>
      <c r="P601" s="524"/>
      <c r="Q601" s="352" t="e">
        <f t="shared" si="859"/>
        <v>#DIV/0!</v>
      </c>
      <c r="R601" s="351" t="e">
        <f t="shared" si="860"/>
        <v>#DIV/0!</v>
      </c>
      <c r="S601" s="524"/>
      <c r="T601" s="524"/>
      <c r="U601" s="524"/>
      <c r="V601" s="352" t="e">
        <f t="shared" si="861"/>
        <v>#DIV/0!</v>
      </c>
      <c r="W601" s="351" t="e">
        <f t="shared" si="862"/>
        <v>#DIV/0!</v>
      </c>
      <c r="X601" s="407"/>
      <c r="Y601" s="524"/>
      <c r="Z601" s="524"/>
      <c r="AA601" s="352" t="e">
        <f t="shared" si="863"/>
        <v>#DIV/0!</v>
      </c>
      <c r="AB601" s="351" t="e">
        <f t="shared" si="864"/>
        <v>#DIV/0!</v>
      </c>
      <c r="AC601" s="524"/>
      <c r="AD601" s="524"/>
      <c r="AE601" s="524"/>
      <c r="AF601" s="352" t="e">
        <f t="shared" si="865"/>
        <v>#DIV/0!</v>
      </c>
      <c r="AG601" s="351" t="e">
        <f t="shared" si="866"/>
        <v>#DIV/0!</v>
      </c>
      <c r="AH601" s="407"/>
      <c r="AI601" s="524"/>
      <c r="AJ601" s="524"/>
      <c r="AK601" s="352" t="e">
        <f t="shared" si="867"/>
        <v>#DIV/0!</v>
      </c>
      <c r="AL601" s="351" t="e">
        <f t="shared" si="868"/>
        <v>#DIV/0!</v>
      </c>
      <c r="AM601" s="407"/>
      <c r="AN601" s="524"/>
      <c r="AO601" s="524"/>
      <c r="AP601" s="352" t="e">
        <f t="shared" si="869"/>
        <v>#DIV/0!</v>
      </c>
      <c r="AQ601" s="351" t="e">
        <f t="shared" si="870"/>
        <v>#DIV/0!</v>
      </c>
      <c r="AR601" s="407"/>
      <c r="AS601" s="524"/>
      <c r="AT601" s="525"/>
      <c r="AU601" s="352" t="e">
        <f t="shared" si="871"/>
        <v>#DIV/0!</v>
      </c>
      <c r="AV601" s="351" t="e">
        <f t="shared" si="872"/>
        <v>#DIV/0!</v>
      </c>
      <c r="AW601" s="526"/>
      <c r="AX601" s="524"/>
      <c r="AY601" s="524"/>
      <c r="AZ601" s="352" t="e">
        <f t="shared" si="873"/>
        <v>#DIV/0!</v>
      </c>
      <c r="BA601" s="351" t="e">
        <f t="shared" si="874"/>
        <v>#DIV/0!</v>
      </c>
      <c r="BB601" s="524"/>
      <c r="BC601" s="524"/>
      <c r="BD601" s="524"/>
      <c r="BE601" s="352" t="e">
        <f t="shared" si="875"/>
        <v>#DIV/0!</v>
      </c>
      <c r="BF601" s="351" t="e">
        <f t="shared" si="876"/>
        <v>#DIV/0!</v>
      </c>
      <c r="BG601" s="524"/>
      <c r="BH601" s="524"/>
      <c r="BI601" s="524"/>
      <c r="BJ601" s="352" t="e">
        <f t="shared" si="877"/>
        <v>#DIV/0!</v>
      </c>
      <c r="BK601" s="354" t="e">
        <f t="shared" si="878"/>
        <v>#DIV/0!</v>
      </c>
      <c r="BL601" s="408">
        <f>+BL600/BL24</f>
        <v>0</v>
      </c>
      <c r="BM601" s="409">
        <f>+BM600/BM24</f>
        <v>0</v>
      </c>
      <c r="BN601" s="410">
        <f>+BN600/BN24</f>
        <v>0</v>
      </c>
      <c r="BO601" s="357" t="e">
        <f t="shared" si="879"/>
        <v>#DIV/0!</v>
      </c>
    </row>
    <row r="602" spans="2:70" s="86" customFormat="1" ht="14.25" outlineLevel="2" x14ac:dyDescent="0.2">
      <c r="B602" s="250" t="s">
        <v>209</v>
      </c>
      <c r="C602" s="41" t="e">
        <f t="shared" si="855"/>
        <v>#DIV/0!</v>
      </c>
      <c r="D602" s="580">
        <v>0</v>
      </c>
      <c r="E602" s="323">
        <v>0</v>
      </c>
      <c r="F602" s="322">
        <v>0</v>
      </c>
      <c r="G602" s="43" t="e">
        <f t="shared" si="856"/>
        <v>#DIV/0!</v>
      </c>
      <c r="H602" s="41" t="e">
        <f t="shared" si="857"/>
        <v>#DIV/0!</v>
      </c>
      <c r="I602" s="322">
        <v>0</v>
      </c>
      <c r="J602" s="322">
        <v>0</v>
      </c>
      <c r="K602" s="322">
        <v>0</v>
      </c>
      <c r="L602" s="43" t="e">
        <f t="shared" si="880"/>
        <v>#DIV/0!</v>
      </c>
      <c r="M602" s="41" t="e">
        <f t="shared" si="858"/>
        <v>#DIV/0!</v>
      </c>
      <c r="N602" s="322">
        <v>0</v>
      </c>
      <c r="O602" s="322">
        <v>0</v>
      </c>
      <c r="P602" s="322">
        <v>0</v>
      </c>
      <c r="Q602" s="43" t="e">
        <f t="shared" si="859"/>
        <v>#DIV/0!</v>
      </c>
      <c r="R602" s="41" t="e">
        <f t="shared" si="860"/>
        <v>#DIV/0!</v>
      </c>
      <c r="S602" s="322">
        <v>0</v>
      </c>
      <c r="T602" s="322">
        <v>0</v>
      </c>
      <c r="U602" s="322">
        <v>0</v>
      </c>
      <c r="V602" s="43" t="e">
        <f t="shared" si="861"/>
        <v>#DIV/0!</v>
      </c>
      <c r="W602" s="41" t="e">
        <f t="shared" si="862"/>
        <v>#DIV/0!</v>
      </c>
      <c r="X602" s="321">
        <v>0</v>
      </c>
      <c r="Y602" s="322">
        <v>0</v>
      </c>
      <c r="Z602" s="322">
        <v>0</v>
      </c>
      <c r="AA602" s="43" t="e">
        <f t="shared" si="863"/>
        <v>#DIV/0!</v>
      </c>
      <c r="AB602" s="41" t="e">
        <f t="shared" si="864"/>
        <v>#DIV/0!</v>
      </c>
      <c r="AC602" s="322">
        <v>0</v>
      </c>
      <c r="AD602" s="322">
        <v>0</v>
      </c>
      <c r="AE602" s="322">
        <v>0</v>
      </c>
      <c r="AF602" s="43" t="e">
        <f t="shared" si="865"/>
        <v>#DIV/0!</v>
      </c>
      <c r="AG602" s="41" t="e">
        <f t="shared" si="866"/>
        <v>#DIV/0!</v>
      </c>
      <c r="AH602" s="321">
        <v>0</v>
      </c>
      <c r="AI602" s="322">
        <v>0</v>
      </c>
      <c r="AJ602" s="322">
        <v>0</v>
      </c>
      <c r="AK602" s="43" t="e">
        <f t="shared" si="867"/>
        <v>#DIV/0!</v>
      </c>
      <c r="AL602" s="41" t="e">
        <f t="shared" si="868"/>
        <v>#DIV/0!</v>
      </c>
      <c r="AM602" s="321">
        <v>0</v>
      </c>
      <c r="AN602" s="322">
        <v>0</v>
      </c>
      <c r="AO602" s="322">
        <v>0</v>
      </c>
      <c r="AP602" s="43" t="e">
        <f t="shared" si="869"/>
        <v>#DIV/0!</v>
      </c>
      <c r="AQ602" s="41" t="e">
        <f t="shared" si="870"/>
        <v>#DIV/0!</v>
      </c>
      <c r="AR602" s="321">
        <v>0</v>
      </c>
      <c r="AS602" s="322">
        <v>0</v>
      </c>
      <c r="AT602" s="323">
        <v>0</v>
      </c>
      <c r="AU602" s="43" t="e">
        <f t="shared" si="871"/>
        <v>#DIV/0!</v>
      </c>
      <c r="AV602" s="41" t="e">
        <f t="shared" si="872"/>
        <v>#DIV/0!</v>
      </c>
      <c r="AW602" s="323">
        <v>0</v>
      </c>
      <c r="AX602" s="322">
        <v>0</v>
      </c>
      <c r="AY602" s="322">
        <v>0</v>
      </c>
      <c r="AZ602" s="43" t="e">
        <f t="shared" si="873"/>
        <v>#DIV/0!</v>
      </c>
      <c r="BA602" s="41" t="e">
        <f t="shared" si="874"/>
        <v>#DIV/0!</v>
      </c>
      <c r="BB602" s="322">
        <v>0</v>
      </c>
      <c r="BC602" s="322">
        <v>0</v>
      </c>
      <c r="BD602" s="322">
        <v>0</v>
      </c>
      <c r="BE602" s="43" t="e">
        <f t="shared" si="875"/>
        <v>#DIV/0!</v>
      </c>
      <c r="BF602" s="41" t="e">
        <f t="shared" si="876"/>
        <v>#DIV/0!</v>
      </c>
      <c r="BG602" s="322">
        <v>0</v>
      </c>
      <c r="BH602" s="322">
        <v>0</v>
      </c>
      <c r="BI602" s="322">
        <v>0</v>
      </c>
      <c r="BJ602" s="43" t="e">
        <f t="shared" si="877"/>
        <v>#DIV/0!</v>
      </c>
      <c r="BK602" s="45" t="e">
        <f t="shared" si="878"/>
        <v>#DIV/0!</v>
      </c>
      <c r="BL602" s="324">
        <f t="shared" ref="BL602" si="899">+D602+I602+N602+S602+X602+AC602+AH602+AM602+AR602+AW602+BB602+BG602</f>
        <v>0</v>
      </c>
      <c r="BM602" s="325">
        <f t="shared" ref="BM602" si="900">+E602+J602+O602+T602+Y602+AD602+AI602+AN602+AS602+AX602+BC602+BH602</f>
        <v>0</v>
      </c>
      <c r="BN602" s="328">
        <f t="shared" ref="BN602" si="901">+F602+K602+P602+U602+Z602+AE602+AJ602+AO602+AT602+AY602+BD602+BI602</f>
        <v>0</v>
      </c>
      <c r="BO602" s="49" t="e">
        <f t="shared" si="879"/>
        <v>#DIV/0!</v>
      </c>
    </row>
    <row r="603" spans="2:70" s="392" customFormat="1" ht="14.25" outlineLevel="2" x14ac:dyDescent="0.2">
      <c r="B603" s="393" t="s">
        <v>210</v>
      </c>
      <c r="C603" s="351" t="e">
        <f t="shared" si="855"/>
        <v>#DIV/0!</v>
      </c>
      <c r="D603" s="703">
        <f>+IFERROR(D602/D24,0)</f>
        <v>0</v>
      </c>
      <c r="E603" s="525"/>
      <c r="F603" s="524"/>
      <c r="G603" s="352" t="e">
        <f t="shared" si="856"/>
        <v>#DIV/0!</v>
      </c>
      <c r="H603" s="351" t="e">
        <f t="shared" si="857"/>
        <v>#DIV/0!</v>
      </c>
      <c r="I603" s="524"/>
      <c r="J603" s="524"/>
      <c r="K603" s="524"/>
      <c r="L603" s="352" t="e">
        <f t="shared" si="880"/>
        <v>#DIV/0!</v>
      </c>
      <c r="M603" s="351" t="e">
        <f t="shared" si="858"/>
        <v>#DIV/0!</v>
      </c>
      <c r="N603" s="524"/>
      <c r="O603" s="524"/>
      <c r="P603" s="524"/>
      <c r="Q603" s="352" t="e">
        <f t="shared" si="859"/>
        <v>#DIV/0!</v>
      </c>
      <c r="R603" s="351" t="e">
        <f t="shared" si="860"/>
        <v>#DIV/0!</v>
      </c>
      <c r="S603" s="524"/>
      <c r="T603" s="524"/>
      <c r="U603" s="524"/>
      <c r="V603" s="352" t="e">
        <f t="shared" si="861"/>
        <v>#DIV/0!</v>
      </c>
      <c r="W603" s="351" t="e">
        <f t="shared" si="862"/>
        <v>#DIV/0!</v>
      </c>
      <c r="X603" s="407"/>
      <c r="Y603" s="524"/>
      <c r="Z603" s="524"/>
      <c r="AA603" s="352" t="e">
        <f t="shared" si="863"/>
        <v>#DIV/0!</v>
      </c>
      <c r="AB603" s="351" t="e">
        <f t="shared" si="864"/>
        <v>#DIV/0!</v>
      </c>
      <c r="AC603" s="524"/>
      <c r="AD603" s="524"/>
      <c r="AE603" s="524"/>
      <c r="AF603" s="352" t="e">
        <f t="shared" si="865"/>
        <v>#DIV/0!</v>
      </c>
      <c r="AG603" s="351" t="e">
        <f t="shared" si="866"/>
        <v>#DIV/0!</v>
      </c>
      <c r="AH603" s="407"/>
      <c r="AI603" s="524"/>
      <c r="AJ603" s="524"/>
      <c r="AK603" s="352" t="e">
        <f t="shared" si="867"/>
        <v>#DIV/0!</v>
      </c>
      <c r="AL603" s="351" t="e">
        <f t="shared" si="868"/>
        <v>#DIV/0!</v>
      </c>
      <c r="AM603" s="407"/>
      <c r="AN603" s="524"/>
      <c r="AO603" s="524"/>
      <c r="AP603" s="352" t="e">
        <f t="shared" si="869"/>
        <v>#DIV/0!</v>
      </c>
      <c r="AQ603" s="351" t="e">
        <f t="shared" si="870"/>
        <v>#DIV/0!</v>
      </c>
      <c r="AR603" s="407"/>
      <c r="AS603" s="524"/>
      <c r="AT603" s="525"/>
      <c r="AU603" s="352" t="e">
        <f t="shared" si="871"/>
        <v>#DIV/0!</v>
      </c>
      <c r="AV603" s="351" t="e">
        <f t="shared" si="872"/>
        <v>#DIV/0!</v>
      </c>
      <c r="AW603" s="526"/>
      <c r="AX603" s="524"/>
      <c r="AY603" s="524"/>
      <c r="AZ603" s="352" t="e">
        <f t="shared" si="873"/>
        <v>#DIV/0!</v>
      </c>
      <c r="BA603" s="351" t="e">
        <f t="shared" si="874"/>
        <v>#DIV/0!</v>
      </c>
      <c r="BB603" s="524"/>
      <c r="BC603" s="524"/>
      <c r="BD603" s="524"/>
      <c r="BE603" s="352" t="e">
        <f t="shared" si="875"/>
        <v>#DIV/0!</v>
      </c>
      <c r="BF603" s="351" t="e">
        <f t="shared" si="876"/>
        <v>#DIV/0!</v>
      </c>
      <c r="BG603" s="524"/>
      <c r="BH603" s="524"/>
      <c r="BI603" s="524"/>
      <c r="BJ603" s="352" t="e">
        <f t="shared" si="877"/>
        <v>#DIV/0!</v>
      </c>
      <c r="BK603" s="354" t="e">
        <f t="shared" si="878"/>
        <v>#DIV/0!</v>
      </c>
      <c r="BL603" s="408">
        <f>+BL602/BL24</f>
        <v>0</v>
      </c>
      <c r="BM603" s="409">
        <f>+BM602/BM24</f>
        <v>0</v>
      </c>
      <c r="BN603" s="410">
        <f>+BN602/BN24</f>
        <v>0</v>
      </c>
      <c r="BO603" s="357" t="e">
        <f t="shared" si="879"/>
        <v>#DIV/0!</v>
      </c>
      <c r="BP603" s="467">
        <f>+BP604-BL604</f>
        <v>0</v>
      </c>
      <c r="BQ603" s="467">
        <f t="shared" ref="BQ603:BR603" si="902">+BQ604-BM604</f>
        <v>0</v>
      </c>
      <c r="BR603" s="467">
        <f t="shared" si="902"/>
        <v>0</v>
      </c>
    </row>
    <row r="604" spans="2:70" s="400" customFormat="1" ht="15" outlineLevel="1" x14ac:dyDescent="0.2">
      <c r="B604" s="218" t="s">
        <v>211</v>
      </c>
      <c r="C604" s="41">
        <f t="shared" si="855"/>
        <v>-0.88222222222222224</v>
      </c>
      <c r="D604" s="687">
        <f>+SUM(D605:D609)</f>
        <v>4500</v>
      </c>
      <c r="E604" s="246">
        <f>+SUM(E605:E609)</f>
        <v>530</v>
      </c>
      <c r="F604" s="244">
        <f>++SUM(F605:F609)</f>
        <v>19500.000000000011</v>
      </c>
      <c r="G604" s="43">
        <f t="shared" si="856"/>
        <v>0.97282051282051285</v>
      </c>
      <c r="H604" s="41">
        <f t="shared" si="857"/>
        <v>1.1155555555555556</v>
      </c>
      <c r="I604" s="244">
        <f>+SUM(I605:I609)</f>
        <v>4500</v>
      </c>
      <c r="J604" s="244">
        <f>+SUM(J605:J609)</f>
        <v>9520</v>
      </c>
      <c r="K604" s="244">
        <f>+SUM(K605:K609)</f>
        <v>19500.000000000011</v>
      </c>
      <c r="L604" s="43">
        <f t="shared" si="880"/>
        <v>0.51179487179487204</v>
      </c>
      <c r="M604" s="41">
        <f t="shared" si="858"/>
        <v>0.34222222222222221</v>
      </c>
      <c r="N604" s="244">
        <f>+SUM(N605:N609)</f>
        <v>4500</v>
      </c>
      <c r="O604" s="244">
        <f>+SUM(O605:O609)</f>
        <v>6040</v>
      </c>
      <c r="P604" s="244">
        <f>+SUM(P605:P609)</f>
        <v>19500.000000000011</v>
      </c>
      <c r="Q604" s="43">
        <f t="shared" si="859"/>
        <v>0.69025641025641038</v>
      </c>
      <c r="R604" s="41">
        <f t="shared" si="860"/>
        <v>-1</v>
      </c>
      <c r="S604" s="244">
        <f>+SUM(S605:S609)</f>
        <v>6849</v>
      </c>
      <c r="T604" s="244">
        <f>+SUM(T605:T609)</f>
        <v>0</v>
      </c>
      <c r="U604" s="244">
        <f>+SUM(U605:U609)</f>
        <v>19500.000000000011</v>
      </c>
      <c r="V604" s="43">
        <f t="shared" si="861"/>
        <v>1</v>
      </c>
      <c r="W604" s="41">
        <f t="shared" si="862"/>
        <v>-7.9068060906255733E-2</v>
      </c>
      <c r="X604" s="245">
        <f>+SUM(X605:X609)</f>
        <v>5451</v>
      </c>
      <c r="Y604" s="244">
        <f>+SUM(Y605:Y609)</f>
        <v>5020</v>
      </c>
      <c r="Z604" s="244">
        <f>+SUM(Z605:Z609)</f>
        <v>19500.000000000011</v>
      </c>
      <c r="AA604" s="43">
        <f t="shared" si="863"/>
        <v>0.74256410256410266</v>
      </c>
      <c r="AB604" s="41">
        <f t="shared" si="864"/>
        <v>-7.9068060906255733E-2</v>
      </c>
      <c r="AC604" s="244">
        <f>+SUM(AC605:AC609)</f>
        <v>5451</v>
      </c>
      <c r="AD604" s="244">
        <f>+SUM(AD605:AD609)</f>
        <v>5020</v>
      </c>
      <c r="AE604" s="244">
        <f>+SUM(AE605:AE609)</f>
        <v>19500.000000000011</v>
      </c>
      <c r="AF604" s="43">
        <f t="shared" si="865"/>
        <v>0.74256410256410266</v>
      </c>
      <c r="AG604" s="41">
        <f t="shared" si="866"/>
        <v>7.1546505228398463E-3</v>
      </c>
      <c r="AH604" s="245">
        <f>+SUM(AH605:AH609)</f>
        <v>5451</v>
      </c>
      <c r="AI604" s="244">
        <f>+SUM(AI605:AI609)</f>
        <v>5490</v>
      </c>
      <c r="AJ604" s="244">
        <f>+SUM(AJ605:AJ609)</f>
        <v>19500.000000000011</v>
      </c>
      <c r="AK604" s="43">
        <f t="shared" si="867"/>
        <v>0.7184615384615386</v>
      </c>
      <c r="AL604" s="41">
        <f t="shared" si="868"/>
        <v>-7.9068060906255733E-2</v>
      </c>
      <c r="AM604" s="245">
        <f>+SUM(AM605:AM609)</f>
        <v>5451</v>
      </c>
      <c r="AN604" s="244">
        <f>+SUM(AN605:AN609)</f>
        <v>5020</v>
      </c>
      <c r="AO604" s="244">
        <f>+SUM(AO605:AO609)</f>
        <v>19500.000000000011</v>
      </c>
      <c r="AP604" s="43">
        <f t="shared" si="869"/>
        <v>0.74256410256410266</v>
      </c>
      <c r="AQ604" s="41">
        <f t="shared" si="870"/>
        <v>-0.34015252390751727</v>
      </c>
      <c r="AR604" s="245">
        <f>+SUM(AR605:AR609)</f>
        <v>8261</v>
      </c>
      <c r="AS604" s="244">
        <f>+SUM(AS605:AS609)</f>
        <v>5451</v>
      </c>
      <c r="AT604" s="246">
        <f>+SUM(AT605:AT609)</f>
        <v>19500.000000000011</v>
      </c>
      <c r="AU604" s="43">
        <f t="shared" si="871"/>
        <v>0.7204615384615386</v>
      </c>
      <c r="AV604" s="41">
        <f t="shared" si="872"/>
        <v>-0.4703138664852784</v>
      </c>
      <c r="AW604" s="246">
        <f>+SUM(AW605:AW609)</f>
        <v>10291</v>
      </c>
      <c r="AX604" s="244">
        <f>+SUM(AX605:AX609)</f>
        <v>5451</v>
      </c>
      <c r="AY604" s="244">
        <f>+SUM(AY605:AY609)</f>
        <v>19500.000000000011</v>
      </c>
      <c r="AZ604" s="43">
        <f t="shared" si="873"/>
        <v>0.7204615384615386</v>
      </c>
      <c r="BA604" s="41">
        <f t="shared" si="874"/>
        <v>-0.45078085642317378</v>
      </c>
      <c r="BB604" s="244">
        <f>+SUM(BB605:BB609)</f>
        <v>9925</v>
      </c>
      <c r="BC604" s="244">
        <f>+SUM(BC605:BC609)</f>
        <v>5451</v>
      </c>
      <c r="BD604" s="244">
        <f>+SUM(BD605:BD609)</f>
        <v>19500.000000000011</v>
      </c>
      <c r="BE604" s="43">
        <f t="shared" si="875"/>
        <v>0.7204615384615386</v>
      </c>
      <c r="BF604" s="41">
        <f t="shared" si="876"/>
        <v>-0.45078085642317378</v>
      </c>
      <c r="BG604" s="244">
        <f>+SUM(BG605:BG609)</f>
        <v>9925</v>
      </c>
      <c r="BH604" s="244">
        <f>+SUM(BH605:BH609)</f>
        <v>5451</v>
      </c>
      <c r="BI604" s="244">
        <f>+SUM(BI605:BI609)</f>
        <v>19500.000000000011</v>
      </c>
      <c r="BJ604" s="43">
        <f t="shared" si="877"/>
        <v>0.7204615384615386</v>
      </c>
      <c r="BK604" s="45">
        <f t="shared" si="878"/>
        <v>-0.27448327229842967</v>
      </c>
      <c r="BL604" s="247">
        <f t="shared" ref="BL604:BL609" si="903">+D604+I604+N604+S604+X604+AC604+AH604+AM604+AR604+AW604+BB604+BG604</f>
        <v>80555</v>
      </c>
      <c r="BM604" s="248">
        <f t="shared" ref="BM604:BM609" si="904">+E604+J604+O604+T604+Y604+AD604+AI604+AN604+AS604+AX604+BC604+BH604</f>
        <v>58444</v>
      </c>
      <c r="BN604" s="249">
        <f t="shared" ref="BN604:BN609" si="905">+F604+K604+P604+U604+Z604+AE604+AJ604+AO604+AT604+AY604+BD604+BI604</f>
        <v>234000.00000000009</v>
      </c>
      <c r="BO604" s="49">
        <f t="shared" si="879"/>
        <v>0.75023931623931628</v>
      </c>
      <c r="BP604" s="466">
        <f>+SUM(BL605:BL609)</f>
        <v>80555</v>
      </c>
      <c r="BQ604" s="466">
        <f>+SUM(BM605:BM609)</f>
        <v>58444</v>
      </c>
      <c r="BR604" s="466">
        <f>+SUM(BN605:BN609)</f>
        <v>234000.00000000017</v>
      </c>
    </row>
    <row r="605" spans="2:70" s="86" customFormat="1" ht="14.25" outlineLevel="2" x14ac:dyDescent="0.2">
      <c r="B605" s="493" t="s">
        <v>212</v>
      </c>
      <c r="C605" s="41">
        <f t="shared" si="855"/>
        <v>-0.88222222222222224</v>
      </c>
      <c r="D605" s="581">
        <v>4500</v>
      </c>
      <c r="E605" s="506">
        <v>530</v>
      </c>
      <c r="F605" s="505">
        <v>4500</v>
      </c>
      <c r="G605" s="43">
        <f t="shared" si="856"/>
        <v>0.88222222222222224</v>
      </c>
      <c r="H605" s="41">
        <f t="shared" si="857"/>
        <v>1.1155555555555556</v>
      </c>
      <c r="I605" s="505">
        <v>4500</v>
      </c>
      <c r="J605" s="505">
        <v>9520</v>
      </c>
      <c r="K605" s="505">
        <v>4500</v>
      </c>
      <c r="L605" s="43">
        <f t="shared" si="880"/>
        <v>-1.1155555555555556</v>
      </c>
      <c r="M605" s="41">
        <f t="shared" si="858"/>
        <v>0.34222222222222221</v>
      </c>
      <c r="N605" s="505">
        <v>4500</v>
      </c>
      <c r="O605" s="505">
        <v>6040</v>
      </c>
      <c r="P605" s="505">
        <v>4500</v>
      </c>
      <c r="Q605" s="43">
        <f t="shared" si="859"/>
        <v>-0.34222222222222221</v>
      </c>
      <c r="R605" s="41">
        <f t="shared" si="860"/>
        <v>-1</v>
      </c>
      <c r="S605" s="505">
        <v>5085</v>
      </c>
      <c r="T605" s="505">
        <v>0</v>
      </c>
      <c r="U605" s="505">
        <v>4500</v>
      </c>
      <c r="V605" s="43">
        <f t="shared" si="861"/>
        <v>1</v>
      </c>
      <c r="W605" s="41">
        <f t="shared" si="862"/>
        <v>-1.2782694198623401E-2</v>
      </c>
      <c r="X605" s="321">
        <v>5085</v>
      </c>
      <c r="Y605" s="505">
        <v>5020</v>
      </c>
      <c r="Z605" s="505">
        <v>4500</v>
      </c>
      <c r="AA605" s="43">
        <f t="shared" si="863"/>
        <v>-0.11555555555555555</v>
      </c>
      <c r="AB605" s="41">
        <f t="shared" si="864"/>
        <v>-1.2782694198623401E-2</v>
      </c>
      <c r="AC605" s="505">
        <v>5085</v>
      </c>
      <c r="AD605" s="505">
        <v>5020</v>
      </c>
      <c r="AE605" s="505">
        <v>4500</v>
      </c>
      <c r="AF605" s="43">
        <f t="shared" si="865"/>
        <v>-0.11555555555555555</v>
      </c>
      <c r="AG605" s="41">
        <f t="shared" si="866"/>
        <v>7.1546505228398463E-3</v>
      </c>
      <c r="AH605" s="321">
        <v>5451</v>
      </c>
      <c r="AI605" s="505">
        <v>5490</v>
      </c>
      <c r="AJ605" s="505">
        <v>4500</v>
      </c>
      <c r="AK605" s="43">
        <f t="shared" si="867"/>
        <v>-0.22</v>
      </c>
      <c r="AL605" s="41">
        <f t="shared" si="868"/>
        <v>-7.9068060906255733E-2</v>
      </c>
      <c r="AM605" s="321">
        <v>5451</v>
      </c>
      <c r="AN605" s="505">
        <v>5020</v>
      </c>
      <c r="AO605" s="505">
        <v>4500</v>
      </c>
      <c r="AP605" s="43">
        <f t="shared" si="869"/>
        <v>-0.11555555555555555</v>
      </c>
      <c r="AQ605" s="41">
        <f t="shared" si="870"/>
        <v>-0.34015252390751727</v>
      </c>
      <c r="AR605" s="321">
        <v>8261</v>
      </c>
      <c r="AS605" s="505">
        <v>5451</v>
      </c>
      <c r="AT605" s="505">
        <v>4500</v>
      </c>
      <c r="AU605" s="43">
        <f t="shared" si="871"/>
        <v>-0.21133333333333335</v>
      </c>
      <c r="AV605" s="41">
        <f t="shared" si="872"/>
        <v>-0.30034655371582597</v>
      </c>
      <c r="AW605" s="323">
        <v>7791</v>
      </c>
      <c r="AX605" s="505">
        <v>5451</v>
      </c>
      <c r="AY605" s="505">
        <v>4500</v>
      </c>
      <c r="AZ605" s="43">
        <f t="shared" si="873"/>
        <v>-0.21133333333333335</v>
      </c>
      <c r="BA605" s="41">
        <f t="shared" si="874"/>
        <v>-0.26585858585858585</v>
      </c>
      <c r="BB605" s="505">
        <v>7425</v>
      </c>
      <c r="BC605" s="505">
        <v>5451</v>
      </c>
      <c r="BD605" s="505">
        <v>4500</v>
      </c>
      <c r="BE605" s="43">
        <f t="shared" si="875"/>
        <v>-0.21133333333333335</v>
      </c>
      <c r="BF605" s="41">
        <f t="shared" si="876"/>
        <v>-0.26585858585858585</v>
      </c>
      <c r="BG605" s="505">
        <v>7425</v>
      </c>
      <c r="BH605" s="505">
        <v>5451</v>
      </c>
      <c r="BI605" s="505">
        <v>4500</v>
      </c>
      <c r="BJ605" s="43">
        <f t="shared" si="877"/>
        <v>-0.21133333333333335</v>
      </c>
      <c r="BK605" s="45">
        <f t="shared" si="878"/>
        <v>-0.17170027919896824</v>
      </c>
      <c r="BL605" s="324">
        <f t="shared" si="903"/>
        <v>70559</v>
      </c>
      <c r="BM605" s="325">
        <f t="shared" si="904"/>
        <v>58444</v>
      </c>
      <c r="BN605" s="328">
        <f t="shared" si="905"/>
        <v>54000</v>
      </c>
      <c r="BO605" s="49">
        <f t="shared" si="879"/>
        <v>-8.2296296296296298E-2</v>
      </c>
    </row>
    <row r="606" spans="2:70" s="86" customFormat="1" ht="14.25" outlineLevel="2" x14ac:dyDescent="0.2">
      <c r="B606" s="493" t="s">
        <v>213</v>
      </c>
      <c r="C606" s="41" t="e">
        <f t="shared" si="855"/>
        <v>#DIV/0!</v>
      </c>
      <c r="D606" s="581"/>
      <c r="E606" s="506"/>
      <c r="F606" s="505">
        <v>4166.6666666666697</v>
      </c>
      <c r="G606" s="43">
        <f t="shared" si="856"/>
        <v>1</v>
      </c>
      <c r="H606" s="41" t="e">
        <f t="shared" si="857"/>
        <v>#DIV/0!</v>
      </c>
      <c r="I606" s="505"/>
      <c r="J606" s="505"/>
      <c r="K606" s="505">
        <v>4166.6666666666697</v>
      </c>
      <c r="L606" s="43">
        <f t="shared" si="880"/>
        <v>1</v>
      </c>
      <c r="M606" s="41" t="e">
        <f t="shared" si="858"/>
        <v>#DIV/0!</v>
      </c>
      <c r="N606" s="505"/>
      <c r="O606" s="505"/>
      <c r="P606" s="505">
        <v>4166.6666666666697</v>
      </c>
      <c r="Q606" s="43">
        <f t="shared" si="859"/>
        <v>1</v>
      </c>
      <c r="R606" s="41" t="e">
        <f t="shared" si="860"/>
        <v>#DIV/0!</v>
      </c>
      <c r="S606" s="505"/>
      <c r="T606" s="505"/>
      <c r="U606" s="505">
        <v>4166.6666666666697</v>
      </c>
      <c r="V606" s="43">
        <f t="shared" si="861"/>
        <v>1</v>
      </c>
      <c r="W606" s="41" t="e">
        <f t="shared" si="862"/>
        <v>#DIV/0!</v>
      </c>
      <c r="X606" s="321"/>
      <c r="Y606" s="505"/>
      <c r="Z606" s="505">
        <v>4166.6666666666697</v>
      </c>
      <c r="AA606" s="43">
        <f t="shared" si="863"/>
        <v>1</v>
      </c>
      <c r="AB606" s="41" t="e">
        <f t="shared" si="864"/>
        <v>#DIV/0!</v>
      </c>
      <c r="AC606" s="505"/>
      <c r="AD606" s="505"/>
      <c r="AE606" s="505">
        <v>4166.6666666666697</v>
      </c>
      <c r="AF606" s="43">
        <f t="shared" si="865"/>
        <v>1</v>
      </c>
      <c r="AG606" s="41" t="e">
        <f t="shared" si="866"/>
        <v>#DIV/0!</v>
      </c>
      <c r="AH606" s="321"/>
      <c r="AI606" s="505"/>
      <c r="AJ606" s="505">
        <v>4166.6666666666697</v>
      </c>
      <c r="AK606" s="43">
        <f t="shared" si="867"/>
        <v>1</v>
      </c>
      <c r="AL606" s="41" t="e">
        <f t="shared" si="868"/>
        <v>#DIV/0!</v>
      </c>
      <c r="AM606" s="321"/>
      <c r="AN606" s="505"/>
      <c r="AO606" s="505">
        <v>4166.6666666666697</v>
      </c>
      <c r="AP606" s="43">
        <f t="shared" si="869"/>
        <v>1</v>
      </c>
      <c r="AQ606" s="41" t="e">
        <f t="shared" si="870"/>
        <v>#DIV/0!</v>
      </c>
      <c r="AR606" s="321"/>
      <c r="AS606" s="505"/>
      <c r="AT606" s="505">
        <v>4166.6666666666697</v>
      </c>
      <c r="AU606" s="43">
        <f t="shared" si="871"/>
        <v>1</v>
      </c>
      <c r="AV606" s="41" t="e">
        <f t="shared" si="872"/>
        <v>#DIV/0!</v>
      </c>
      <c r="AW606" s="323"/>
      <c r="AX606" s="505"/>
      <c r="AY606" s="505">
        <v>4166.6666666666697</v>
      </c>
      <c r="AZ606" s="43">
        <f t="shared" si="873"/>
        <v>1</v>
      </c>
      <c r="BA606" s="41" t="e">
        <f t="shared" si="874"/>
        <v>#DIV/0!</v>
      </c>
      <c r="BB606" s="505"/>
      <c r="BC606" s="505"/>
      <c r="BD606" s="505">
        <v>4166.6666666666697</v>
      </c>
      <c r="BE606" s="43">
        <f t="shared" si="875"/>
        <v>1</v>
      </c>
      <c r="BF606" s="41" t="e">
        <f t="shared" si="876"/>
        <v>#DIV/0!</v>
      </c>
      <c r="BG606" s="505"/>
      <c r="BH606" s="505"/>
      <c r="BI606" s="505">
        <v>4166.6666666666697</v>
      </c>
      <c r="BJ606" s="43">
        <f t="shared" si="877"/>
        <v>1</v>
      </c>
      <c r="BK606" s="45" t="e">
        <f t="shared" si="878"/>
        <v>#DIV/0!</v>
      </c>
      <c r="BL606" s="324">
        <f t="shared" si="903"/>
        <v>0</v>
      </c>
      <c r="BM606" s="325">
        <f t="shared" si="904"/>
        <v>0</v>
      </c>
      <c r="BN606" s="328">
        <f t="shared" si="905"/>
        <v>50000.000000000051</v>
      </c>
      <c r="BO606" s="49">
        <f t="shared" si="879"/>
        <v>1</v>
      </c>
    </row>
    <row r="607" spans="2:70" s="60" customFormat="1" ht="14.25" outlineLevel="2" x14ac:dyDescent="0.2">
      <c r="B607" s="493" t="s">
        <v>214</v>
      </c>
      <c r="C607" s="41" t="e">
        <f t="shared" si="855"/>
        <v>#DIV/0!</v>
      </c>
      <c r="D607" s="581"/>
      <c r="E607" s="506">
        <v>0</v>
      </c>
      <c r="F607" s="505">
        <v>7500</v>
      </c>
      <c r="G607" s="43">
        <f t="shared" si="856"/>
        <v>1</v>
      </c>
      <c r="H607" s="41" t="e">
        <f t="shared" si="857"/>
        <v>#DIV/0!</v>
      </c>
      <c r="I607" s="505"/>
      <c r="J607" s="505">
        <v>0</v>
      </c>
      <c r="K607" s="505">
        <v>7500</v>
      </c>
      <c r="L607" s="43">
        <f t="shared" si="880"/>
        <v>1</v>
      </c>
      <c r="M607" s="41" t="e">
        <f t="shared" si="858"/>
        <v>#DIV/0!</v>
      </c>
      <c r="N607" s="505"/>
      <c r="O607" s="505">
        <v>0</v>
      </c>
      <c r="P607" s="505">
        <v>7500</v>
      </c>
      <c r="Q607" s="43">
        <f t="shared" si="859"/>
        <v>1</v>
      </c>
      <c r="R607" s="41">
        <f t="shared" si="860"/>
        <v>-1</v>
      </c>
      <c r="S607" s="505">
        <v>1764</v>
      </c>
      <c r="T607" s="505">
        <v>0</v>
      </c>
      <c r="U607" s="505">
        <v>7500</v>
      </c>
      <c r="V607" s="43">
        <f t="shared" si="861"/>
        <v>1</v>
      </c>
      <c r="W607" s="41">
        <f t="shared" si="862"/>
        <v>-1</v>
      </c>
      <c r="X607" s="321">
        <v>366</v>
      </c>
      <c r="Y607" s="505">
        <v>0</v>
      </c>
      <c r="Z607" s="505">
        <v>7500</v>
      </c>
      <c r="AA607" s="43">
        <f t="shared" si="863"/>
        <v>1</v>
      </c>
      <c r="AB607" s="41">
        <f t="shared" si="864"/>
        <v>-1</v>
      </c>
      <c r="AC607" s="505">
        <v>366</v>
      </c>
      <c r="AD607" s="505">
        <v>0</v>
      </c>
      <c r="AE607" s="505">
        <v>7500</v>
      </c>
      <c r="AF607" s="43">
        <f t="shared" si="865"/>
        <v>1</v>
      </c>
      <c r="AG607" s="41" t="e">
        <f t="shared" si="866"/>
        <v>#DIV/0!</v>
      </c>
      <c r="AH607" s="321">
        <v>0</v>
      </c>
      <c r="AI607" s="505">
        <v>0</v>
      </c>
      <c r="AJ607" s="505">
        <v>7500</v>
      </c>
      <c r="AK607" s="43">
        <f t="shared" si="867"/>
        <v>1</v>
      </c>
      <c r="AL607" s="41" t="e">
        <f t="shared" si="868"/>
        <v>#DIV/0!</v>
      </c>
      <c r="AM607" s="321">
        <v>0</v>
      </c>
      <c r="AN607" s="505">
        <v>0</v>
      </c>
      <c r="AO607" s="505">
        <v>7500</v>
      </c>
      <c r="AP607" s="43">
        <f t="shared" si="869"/>
        <v>1</v>
      </c>
      <c r="AQ607" s="41" t="e">
        <f t="shared" si="870"/>
        <v>#DIV/0!</v>
      </c>
      <c r="AR607" s="321">
        <v>0</v>
      </c>
      <c r="AS607" s="505">
        <v>0</v>
      </c>
      <c r="AT607" s="505">
        <v>7500</v>
      </c>
      <c r="AU607" s="43">
        <f t="shared" si="871"/>
        <v>1</v>
      </c>
      <c r="AV607" s="41" t="e">
        <f t="shared" si="872"/>
        <v>#DIV/0!</v>
      </c>
      <c r="AW607" s="323">
        <v>0</v>
      </c>
      <c r="AX607" s="505">
        <v>0</v>
      </c>
      <c r="AY607" s="505">
        <v>7500</v>
      </c>
      <c r="AZ607" s="43">
        <f t="shared" si="873"/>
        <v>1</v>
      </c>
      <c r="BA607" s="41" t="e">
        <f t="shared" si="874"/>
        <v>#DIV/0!</v>
      </c>
      <c r="BB607" s="505">
        <v>0</v>
      </c>
      <c r="BC607" s="505">
        <v>0</v>
      </c>
      <c r="BD607" s="505">
        <v>7500</v>
      </c>
      <c r="BE607" s="43">
        <f t="shared" si="875"/>
        <v>1</v>
      </c>
      <c r="BF607" s="41" t="e">
        <f t="shared" si="876"/>
        <v>#DIV/0!</v>
      </c>
      <c r="BG607" s="505">
        <v>0</v>
      </c>
      <c r="BH607" s="505">
        <v>0</v>
      </c>
      <c r="BI607" s="505">
        <v>7500</v>
      </c>
      <c r="BJ607" s="43">
        <f t="shared" si="877"/>
        <v>1</v>
      </c>
      <c r="BK607" s="45">
        <f t="shared" si="878"/>
        <v>-1</v>
      </c>
      <c r="BL607" s="324">
        <f t="shared" si="903"/>
        <v>2496</v>
      </c>
      <c r="BM607" s="325">
        <f t="shared" si="904"/>
        <v>0</v>
      </c>
      <c r="BN607" s="328">
        <f t="shared" si="905"/>
        <v>90000</v>
      </c>
      <c r="BO607" s="49">
        <f t="shared" si="879"/>
        <v>1</v>
      </c>
    </row>
    <row r="608" spans="2:70" s="60" customFormat="1" ht="14.25" outlineLevel="2" x14ac:dyDescent="0.2">
      <c r="B608" s="493" t="s">
        <v>215</v>
      </c>
      <c r="C608" s="41" t="e">
        <f t="shared" si="855"/>
        <v>#DIV/0!</v>
      </c>
      <c r="D608" s="581"/>
      <c r="E608" s="506"/>
      <c r="F608" s="505">
        <v>1666.6666666666699</v>
      </c>
      <c r="G608" s="43">
        <f t="shared" si="856"/>
        <v>1</v>
      </c>
      <c r="H608" s="41" t="e">
        <f t="shared" si="857"/>
        <v>#DIV/0!</v>
      </c>
      <c r="I608" s="505"/>
      <c r="J608" s="505"/>
      <c r="K608" s="505">
        <v>1666.6666666666699</v>
      </c>
      <c r="L608" s="43">
        <f t="shared" si="880"/>
        <v>1</v>
      </c>
      <c r="M608" s="41" t="e">
        <f t="shared" si="858"/>
        <v>#DIV/0!</v>
      </c>
      <c r="N608" s="505"/>
      <c r="O608" s="505"/>
      <c r="P608" s="505">
        <v>1666.6666666666699</v>
      </c>
      <c r="Q608" s="43">
        <f t="shared" si="859"/>
        <v>1</v>
      </c>
      <c r="R608" s="41" t="e">
        <f t="shared" si="860"/>
        <v>#DIV/0!</v>
      </c>
      <c r="S608" s="505"/>
      <c r="T608" s="505"/>
      <c r="U608" s="505">
        <v>1666.6666666666699</v>
      </c>
      <c r="V608" s="43">
        <f t="shared" si="861"/>
        <v>1</v>
      </c>
      <c r="W608" s="41" t="e">
        <f t="shared" si="862"/>
        <v>#DIV/0!</v>
      </c>
      <c r="X608" s="321"/>
      <c r="Y608" s="505"/>
      <c r="Z608" s="505">
        <v>1666.6666666666699</v>
      </c>
      <c r="AA608" s="43">
        <f t="shared" si="863"/>
        <v>1</v>
      </c>
      <c r="AB608" s="41" t="e">
        <f t="shared" si="864"/>
        <v>#DIV/0!</v>
      </c>
      <c r="AC608" s="505"/>
      <c r="AD608" s="505"/>
      <c r="AE608" s="505">
        <v>1666.6666666666699</v>
      </c>
      <c r="AF608" s="43">
        <f t="shared" si="865"/>
        <v>1</v>
      </c>
      <c r="AG608" s="41" t="e">
        <f t="shared" si="866"/>
        <v>#DIV/0!</v>
      </c>
      <c r="AH608" s="321"/>
      <c r="AI608" s="505"/>
      <c r="AJ608" s="505">
        <v>1666.6666666666699</v>
      </c>
      <c r="AK608" s="43">
        <f t="shared" si="867"/>
        <v>1</v>
      </c>
      <c r="AL608" s="41" t="e">
        <f t="shared" si="868"/>
        <v>#DIV/0!</v>
      </c>
      <c r="AM608" s="321"/>
      <c r="AN608" s="505"/>
      <c r="AO608" s="505">
        <v>1666.6666666666699</v>
      </c>
      <c r="AP608" s="43">
        <f t="shared" si="869"/>
        <v>1</v>
      </c>
      <c r="AQ608" s="41" t="e">
        <f t="shared" si="870"/>
        <v>#DIV/0!</v>
      </c>
      <c r="AR608" s="321"/>
      <c r="AS608" s="505">
        <v>0</v>
      </c>
      <c r="AT608" s="505">
        <v>1666.6666666666699</v>
      </c>
      <c r="AU608" s="43">
        <f t="shared" si="871"/>
        <v>1</v>
      </c>
      <c r="AV608" s="41" t="e">
        <f t="shared" si="872"/>
        <v>#DIV/0!</v>
      </c>
      <c r="AW608" s="323"/>
      <c r="AX608" s="505">
        <v>0</v>
      </c>
      <c r="AY608" s="505">
        <v>1666.6666666666699</v>
      </c>
      <c r="AZ608" s="43">
        <f t="shared" si="873"/>
        <v>1</v>
      </c>
      <c r="BA608" s="41" t="e">
        <f t="shared" si="874"/>
        <v>#DIV/0!</v>
      </c>
      <c r="BB608" s="505"/>
      <c r="BC608" s="505">
        <v>0</v>
      </c>
      <c r="BD608" s="505">
        <v>1666.6666666666699</v>
      </c>
      <c r="BE608" s="43">
        <f t="shared" si="875"/>
        <v>1</v>
      </c>
      <c r="BF608" s="41" t="e">
        <f t="shared" si="876"/>
        <v>#DIV/0!</v>
      </c>
      <c r="BG608" s="505"/>
      <c r="BH608" s="505">
        <v>0</v>
      </c>
      <c r="BI608" s="505">
        <v>1666.6666666666699</v>
      </c>
      <c r="BJ608" s="43">
        <f t="shared" si="877"/>
        <v>1</v>
      </c>
      <c r="BK608" s="45" t="e">
        <f t="shared" si="878"/>
        <v>#DIV/0!</v>
      </c>
      <c r="BL608" s="324">
        <f t="shared" si="903"/>
        <v>0</v>
      </c>
      <c r="BM608" s="325">
        <f t="shared" si="904"/>
        <v>0</v>
      </c>
      <c r="BN608" s="328">
        <f t="shared" si="905"/>
        <v>20000.000000000044</v>
      </c>
      <c r="BO608" s="49">
        <f t="shared" si="879"/>
        <v>1</v>
      </c>
    </row>
    <row r="609" spans="2:71" s="60" customFormat="1" ht="14.25" outlineLevel="2" x14ac:dyDescent="0.2">
      <c r="B609" s="493" t="s">
        <v>216</v>
      </c>
      <c r="C609" s="41" t="e">
        <f t="shared" si="855"/>
        <v>#DIV/0!</v>
      </c>
      <c r="D609" s="581"/>
      <c r="E609" s="506">
        <v>0</v>
      </c>
      <c r="F609" s="505">
        <v>1666.6666666666699</v>
      </c>
      <c r="G609" s="43">
        <f t="shared" si="856"/>
        <v>1</v>
      </c>
      <c r="H609" s="41" t="e">
        <f t="shared" si="857"/>
        <v>#DIV/0!</v>
      </c>
      <c r="I609" s="505"/>
      <c r="J609" s="505">
        <v>0</v>
      </c>
      <c r="K609" s="505">
        <v>1666.6666666666699</v>
      </c>
      <c r="L609" s="43">
        <f t="shared" si="880"/>
        <v>1</v>
      </c>
      <c r="M609" s="41" t="e">
        <f t="shared" si="858"/>
        <v>#DIV/0!</v>
      </c>
      <c r="N609" s="505"/>
      <c r="O609" s="505">
        <v>0</v>
      </c>
      <c r="P609" s="505">
        <v>1666.6666666666699</v>
      </c>
      <c r="Q609" s="43">
        <f t="shared" si="859"/>
        <v>1</v>
      </c>
      <c r="R609" s="41" t="e">
        <f t="shared" si="860"/>
        <v>#DIV/0!</v>
      </c>
      <c r="S609" s="505"/>
      <c r="T609" s="505">
        <v>0</v>
      </c>
      <c r="U609" s="505">
        <v>1666.6666666666699</v>
      </c>
      <c r="V609" s="43">
        <f t="shared" si="861"/>
        <v>1</v>
      </c>
      <c r="W609" s="41" t="e">
        <f t="shared" si="862"/>
        <v>#DIV/0!</v>
      </c>
      <c r="X609" s="321"/>
      <c r="Y609" s="505">
        <v>0</v>
      </c>
      <c r="Z609" s="505">
        <v>1666.6666666666699</v>
      </c>
      <c r="AA609" s="43">
        <f t="shared" si="863"/>
        <v>1</v>
      </c>
      <c r="AB609" s="41" t="e">
        <f t="shared" si="864"/>
        <v>#DIV/0!</v>
      </c>
      <c r="AC609" s="505"/>
      <c r="AD609" s="505">
        <v>0</v>
      </c>
      <c r="AE609" s="505">
        <v>1666.6666666666699</v>
      </c>
      <c r="AF609" s="43">
        <f t="shared" si="865"/>
        <v>1</v>
      </c>
      <c r="AG609" s="41" t="e">
        <f t="shared" si="866"/>
        <v>#DIV/0!</v>
      </c>
      <c r="AH609" s="321"/>
      <c r="AI609" s="505">
        <v>0</v>
      </c>
      <c r="AJ609" s="505">
        <v>1666.6666666666699</v>
      </c>
      <c r="AK609" s="43">
        <f t="shared" si="867"/>
        <v>1</v>
      </c>
      <c r="AL609" s="41" t="e">
        <f t="shared" si="868"/>
        <v>#DIV/0!</v>
      </c>
      <c r="AM609" s="321"/>
      <c r="AN609" s="505">
        <v>0</v>
      </c>
      <c r="AO609" s="505">
        <v>1666.6666666666699</v>
      </c>
      <c r="AP609" s="43">
        <f t="shared" si="869"/>
        <v>1</v>
      </c>
      <c r="AQ609" s="41" t="e">
        <f t="shared" si="870"/>
        <v>#DIV/0!</v>
      </c>
      <c r="AR609" s="321"/>
      <c r="AS609" s="505"/>
      <c r="AT609" s="505">
        <v>1666.6666666666699</v>
      </c>
      <c r="AU609" s="43">
        <f t="shared" si="871"/>
        <v>1</v>
      </c>
      <c r="AV609" s="41">
        <f t="shared" si="872"/>
        <v>-1</v>
      </c>
      <c r="AW609" s="323">
        <v>2500</v>
      </c>
      <c r="AX609" s="505"/>
      <c r="AY609" s="505">
        <v>1666.6666666666699</v>
      </c>
      <c r="AZ609" s="43">
        <f t="shared" si="873"/>
        <v>1</v>
      </c>
      <c r="BA609" s="41">
        <f t="shared" si="874"/>
        <v>-1</v>
      </c>
      <c r="BB609" s="505">
        <v>2500</v>
      </c>
      <c r="BC609" s="505"/>
      <c r="BD609" s="505">
        <v>1666.6666666666699</v>
      </c>
      <c r="BE609" s="43">
        <f t="shared" si="875"/>
        <v>1</v>
      </c>
      <c r="BF609" s="41">
        <f t="shared" si="876"/>
        <v>-1</v>
      </c>
      <c r="BG609" s="505">
        <v>2500</v>
      </c>
      <c r="BH609" s="505"/>
      <c r="BI609" s="505">
        <v>1666.6666666666699</v>
      </c>
      <c r="BJ609" s="43">
        <f t="shared" si="877"/>
        <v>1</v>
      </c>
      <c r="BK609" s="45">
        <f t="shared" si="878"/>
        <v>-1</v>
      </c>
      <c r="BL609" s="324">
        <f t="shared" si="903"/>
        <v>7500</v>
      </c>
      <c r="BM609" s="325">
        <f t="shared" si="904"/>
        <v>0</v>
      </c>
      <c r="BN609" s="328">
        <f t="shared" si="905"/>
        <v>20000.000000000044</v>
      </c>
      <c r="BO609" s="49">
        <f t="shared" si="879"/>
        <v>1</v>
      </c>
      <c r="BP609" s="464">
        <f>+BP610-BL610</f>
        <v>0</v>
      </c>
      <c r="BQ609" s="464">
        <f t="shared" ref="BQ609:BR609" si="906">+BQ610-BM610</f>
        <v>0</v>
      </c>
      <c r="BR609" s="464">
        <f t="shared" si="906"/>
        <v>0</v>
      </c>
    </row>
    <row r="610" spans="2:71" ht="15" x14ac:dyDescent="0.2">
      <c r="B610" s="216" t="s">
        <v>217</v>
      </c>
      <c r="C610" s="41">
        <f t="shared" si="855"/>
        <v>0.50345379460622697</v>
      </c>
      <c r="D610" s="696">
        <f>+D604+D593+D591</f>
        <v>11821.779999999999</v>
      </c>
      <c r="E610" s="211">
        <f>+E604+E593+E591</f>
        <v>17773.5</v>
      </c>
      <c r="F610" s="210">
        <f>+F604+F593+F591</f>
        <v>33240.000000000015</v>
      </c>
      <c r="G610" s="43">
        <f t="shared" si="856"/>
        <v>0.46529783393501828</v>
      </c>
      <c r="H610" s="41">
        <f t="shared" si="857"/>
        <v>0.88876333237244143</v>
      </c>
      <c r="I610" s="210">
        <f>+I604+I593+I591</f>
        <v>12141.5</v>
      </c>
      <c r="J610" s="210">
        <f>+J604+J593+J591</f>
        <v>22932.42</v>
      </c>
      <c r="K610" s="210">
        <f>+K604+K593+K591</f>
        <v>32812.000000000015</v>
      </c>
      <c r="L610" s="43">
        <f t="shared" si="880"/>
        <v>0.30109655004266767</v>
      </c>
      <c r="M610" s="41">
        <f t="shared" si="858"/>
        <v>-0.21959534891709465</v>
      </c>
      <c r="N610" s="210">
        <f>+N604+N593+N591</f>
        <v>13973.52</v>
      </c>
      <c r="O610" s="210">
        <f>+O604+O593+O591</f>
        <v>10905</v>
      </c>
      <c r="P610" s="210">
        <f>+P604+P593+P591</f>
        <v>30280.000000000011</v>
      </c>
      <c r="Q610" s="43">
        <f t="shared" si="859"/>
        <v>0.63986129458388386</v>
      </c>
      <c r="R610" s="41">
        <f t="shared" si="860"/>
        <v>-0.97057162867601932</v>
      </c>
      <c r="S610" s="210">
        <f>+S604+S593+S591</f>
        <v>27699.8</v>
      </c>
      <c r="T610" s="210">
        <f>+T604+T593+T591</f>
        <v>815.16</v>
      </c>
      <c r="U610" s="210">
        <f>+U604+U593+U591</f>
        <v>28360.000000000011</v>
      </c>
      <c r="V610" s="43">
        <f t="shared" si="861"/>
        <v>0.97125669957686889</v>
      </c>
      <c r="W610" s="41">
        <f t="shared" si="862"/>
        <v>-0.7213665251297422</v>
      </c>
      <c r="X610" s="212">
        <f>+X604+X593+X591</f>
        <v>18016.5</v>
      </c>
      <c r="Y610" s="210">
        <f>+Y604+Y593+Y591</f>
        <v>5020</v>
      </c>
      <c r="Z610" s="210">
        <f>+Z604+Z593+Z591</f>
        <v>37820.000000000015</v>
      </c>
      <c r="AA610" s="43">
        <f t="shared" si="863"/>
        <v>0.86726599682707572</v>
      </c>
      <c r="AB610" s="41">
        <f t="shared" si="864"/>
        <v>-0.51379893628613171</v>
      </c>
      <c r="AC610" s="210">
        <f>+AC604+AC593+AC591</f>
        <v>40655.67</v>
      </c>
      <c r="AD610" s="210">
        <f>+AD604+AD593+AD591</f>
        <v>19766.830000000002</v>
      </c>
      <c r="AE610" s="210">
        <f>+AE604+AE593+AE591</f>
        <v>64000.000000000015</v>
      </c>
      <c r="AF610" s="43">
        <f t="shared" si="865"/>
        <v>0.69114328125000002</v>
      </c>
      <c r="AG610" s="41">
        <f t="shared" si="866"/>
        <v>-1.5717746703496519E-2</v>
      </c>
      <c r="AH610" s="212">
        <f>+AH604+AH593+AH591</f>
        <v>57134.78</v>
      </c>
      <c r="AI610" s="210">
        <f>+AI604+AI593+AI591</f>
        <v>56236.75</v>
      </c>
      <c r="AJ610" s="210">
        <f>+AJ604+AJ593+AJ591</f>
        <v>79098.000000000015</v>
      </c>
      <c r="AK610" s="43">
        <f t="shared" si="867"/>
        <v>0.28902437482616516</v>
      </c>
      <c r="AL610" s="41">
        <f t="shared" si="868"/>
        <v>1.109728130487841</v>
      </c>
      <c r="AM610" s="212">
        <f>+AM604+AM593+AM591</f>
        <v>41996.25</v>
      </c>
      <c r="AN610" s="210">
        <f>+AN604+AN593+AN591</f>
        <v>88600.67</v>
      </c>
      <c r="AO610" s="210">
        <f>+AO604+AO593+AO591</f>
        <v>105495.00000000001</v>
      </c>
      <c r="AP610" s="43">
        <f t="shared" si="869"/>
        <v>0.16014341911938967</v>
      </c>
      <c r="AQ610" s="41">
        <f t="shared" si="870"/>
        <v>-0.42546326632160208</v>
      </c>
      <c r="AR610" s="212">
        <f>+AR604+AR593+AR591</f>
        <v>31331.33</v>
      </c>
      <c r="AS610" s="210">
        <f>+AS604+AS593+AS591</f>
        <v>18001</v>
      </c>
      <c r="AT610" s="211">
        <f>+AT604+AT593+AT591</f>
        <v>37450.000000000015</v>
      </c>
      <c r="AU610" s="43">
        <f t="shared" si="871"/>
        <v>0.51933244325767713</v>
      </c>
      <c r="AV610" s="41">
        <f t="shared" si="872"/>
        <v>-0.56195291408561054</v>
      </c>
      <c r="AW610" s="211">
        <f>+AW604+AW593+AW591</f>
        <v>34359.32</v>
      </c>
      <c r="AX610" s="210">
        <f>+AX604+AX593+AX591</f>
        <v>15051</v>
      </c>
      <c r="AY610" s="210">
        <f>+AY604+AY593+AY591</f>
        <v>31790.000000000011</v>
      </c>
      <c r="AZ610" s="43">
        <f t="shared" si="873"/>
        <v>0.52654922931739556</v>
      </c>
      <c r="BA610" s="41">
        <f t="shared" si="874"/>
        <v>-0.57885282121144011</v>
      </c>
      <c r="BB610" s="210">
        <f>+BB604+BB593+BB591</f>
        <v>24649.34</v>
      </c>
      <c r="BC610" s="210">
        <f>+BC604+BC593+BC591</f>
        <v>10381</v>
      </c>
      <c r="BD610" s="210">
        <f>+BD604+BD593+BD591</f>
        <v>25416.000000000011</v>
      </c>
      <c r="BE610" s="43">
        <f t="shared" si="875"/>
        <v>0.59155649984261904</v>
      </c>
      <c r="BF610" s="41">
        <f t="shared" si="876"/>
        <v>-0.29213952932743997</v>
      </c>
      <c r="BG610" s="210">
        <f>+BG604+BG593+BG591</f>
        <v>16742</v>
      </c>
      <c r="BH610" s="210">
        <f>+BH604+BH593+BH591</f>
        <v>11851</v>
      </c>
      <c r="BI610" s="210">
        <f>+BI604+BI593+BI591</f>
        <v>28668.000000000011</v>
      </c>
      <c r="BJ610" s="43">
        <f t="shared" si="877"/>
        <v>0.58661225059299582</v>
      </c>
      <c r="BK610" s="45">
        <f t="shared" si="878"/>
        <v>-0.16091967794316983</v>
      </c>
      <c r="BL610" s="213">
        <f>+D610+I610+N610+S610+X610+AC610+AH610+AM610+AR610+AW610+BB610+BG610</f>
        <v>330521.79000000004</v>
      </c>
      <c r="BM610" s="214">
        <f>+E610+J610+O610+T610+Y610+AD610+AI610+AN610+AS610+AX610+BC610+BH610</f>
        <v>277334.33</v>
      </c>
      <c r="BN610" s="215">
        <f>+F610+K610+P610+U610+Z610+AE610+AJ610+AO610+AT610+AY610+BD610+BI610</f>
        <v>534429.00000000012</v>
      </c>
      <c r="BO610" s="49">
        <f t="shared" si="879"/>
        <v>0.48106421994315435</v>
      </c>
      <c r="BP610" s="7">
        <f>+BL591+BL604</f>
        <v>330521.79000000004</v>
      </c>
      <c r="BQ610" s="7">
        <f t="shared" ref="BQ610:BR610" si="907">+BM591+BM604</f>
        <v>277334.33</v>
      </c>
      <c r="BR610" s="7">
        <f t="shared" si="907"/>
        <v>534429.00000000012</v>
      </c>
    </row>
    <row r="611" spans="2:71" ht="15" x14ac:dyDescent="0.2">
      <c r="B611" s="216"/>
      <c r="C611" s="41"/>
      <c r="D611" s="565"/>
      <c r="E611" s="211"/>
      <c r="F611" s="210"/>
      <c r="G611" s="43"/>
      <c r="H611" s="41"/>
      <c r="I611" s="210"/>
      <c r="J611" s="210"/>
      <c r="K611" s="211"/>
      <c r="L611" s="43"/>
      <c r="M611" s="41"/>
      <c r="N611" s="210"/>
      <c r="O611" s="210"/>
      <c r="P611" s="210"/>
      <c r="Q611" s="43"/>
      <c r="R611" s="41"/>
      <c r="S611" s="210"/>
      <c r="T611" s="210"/>
      <c r="U611" s="210"/>
      <c r="V611" s="43"/>
      <c r="W611" s="41"/>
      <c r="X611" s="212"/>
      <c r="Y611" s="210"/>
      <c r="Z611" s="210"/>
      <c r="AA611" s="43"/>
      <c r="AB611" s="41"/>
      <c r="AC611" s="210"/>
      <c r="AD611" s="210"/>
      <c r="AE611" s="210"/>
      <c r="AF611" s="43"/>
      <c r="AG611" s="41"/>
      <c r="AH611" s="212"/>
      <c r="AI611" s="210"/>
      <c r="AJ611" s="210"/>
      <c r="AK611" s="43"/>
      <c r="AL611" s="41"/>
      <c r="AM611" s="212"/>
      <c r="AN611" s="210"/>
      <c r="AO611" s="210"/>
      <c r="AP611" s="43"/>
      <c r="AQ611" s="41"/>
      <c r="AR611" s="212"/>
      <c r="AS611" s="210"/>
      <c r="AT611" s="211"/>
      <c r="AU611" s="43"/>
      <c r="AV611" s="41"/>
      <c r="AW611" s="211"/>
      <c r="AX611" s="210"/>
      <c r="AY611" s="210"/>
      <c r="AZ611" s="43"/>
      <c r="BA611" s="41"/>
      <c r="BB611" s="210"/>
      <c r="BC611" s="210"/>
      <c r="BD611" s="210"/>
      <c r="BE611" s="43"/>
      <c r="BF611" s="41"/>
      <c r="BG611" s="210"/>
      <c r="BH611" s="210"/>
      <c r="BI611" s="210"/>
      <c r="BJ611" s="43"/>
      <c r="BK611" s="45"/>
      <c r="BL611" s="213"/>
      <c r="BM611" s="214"/>
      <c r="BN611" s="215"/>
      <c r="BO611" s="49"/>
      <c r="BP611" s="464">
        <f>+BP612-BL612</f>
        <v>0</v>
      </c>
      <c r="BQ611" s="464">
        <f t="shared" ref="BQ611:BR611" si="908">+BQ612-BM612</f>
        <v>0</v>
      </c>
      <c r="BR611" s="464">
        <f t="shared" si="908"/>
        <v>0</v>
      </c>
    </row>
    <row r="612" spans="2:71" s="262" customFormat="1" ht="15" x14ac:dyDescent="0.2">
      <c r="B612" s="216" t="s">
        <v>218</v>
      </c>
      <c r="C612" s="41"/>
      <c r="D612" s="696">
        <f>SUM(D613:D617)</f>
        <v>0</v>
      </c>
      <c r="E612" s="211">
        <v>0</v>
      </c>
      <c r="F612" s="210">
        <v>68000</v>
      </c>
      <c r="G612" s="43">
        <f t="shared" ref="G612:G617" si="909">+(F612-E612)/F612</f>
        <v>1</v>
      </c>
      <c r="H612" s="41"/>
      <c r="I612" s="210">
        <v>0</v>
      </c>
      <c r="J612" s="210">
        <v>0</v>
      </c>
      <c r="K612" s="211">
        <v>68000</v>
      </c>
      <c r="L612" s="43">
        <f t="shared" ref="L612:L617" si="910">+(K612-J612)/K612</f>
        <v>1</v>
      </c>
      <c r="M612" s="41"/>
      <c r="N612" s="210">
        <v>0</v>
      </c>
      <c r="O612" s="210">
        <v>0</v>
      </c>
      <c r="P612" s="211">
        <v>68000</v>
      </c>
      <c r="Q612" s="43">
        <f t="shared" ref="Q612:Q617" si="911">+(P612-O612)/P612</f>
        <v>1</v>
      </c>
      <c r="R612" s="41"/>
      <c r="S612" s="210">
        <v>0</v>
      </c>
      <c r="T612" s="210">
        <v>0</v>
      </c>
      <c r="U612" s="210">
        <v>68000</v>
      </c>
      <c r="V612" s="43">
        <f t="shared" ref="V612:V617" si="912">+(U612-T612)/U612</f>
        <v>1</v>
      </c>
      <c r="W612" s="41"/>
      <c r="X612" s="212">
        <v>0</v>
      </c>
      <c r="Y612" s="210">
        <v>0</v>
      </c>
      <c r="Z612" s="210">
        <v>68000</v>
      </c>
      <c r="AA612" s="43">
        <f t="shared" ref="AA612:AA617" si="913">+(Z612-Y612)/Z612</f>
        <v>1</v>
      </c>
      <c r="AB612" s="41"/>
      <c r="AC612" s="210">
        <v>0</v>
      </c>
      <c r="AD612" s="210">
        <v>0</v>
      </c>
      <c r="AE612" s="210">
        <v>68000</v>
      </c>
      <c r="AF612" s="43">
        <f t="shared" ref="AF612:AF617" si="914">+(AE612-AD612)/AE612</f>
        <v>1</v>
      </c>
      <c r="AG612" s="41"/>
      <c r="AH612" s="212">
        <v>0</v>
      </c>
      <c r="AI612" s="210">
        <v>0</v>
      </c>
      <c r="AJ612" s="210">
        <v>0</v>
      </c>
      <c r="AK612" s="43" t="e">
        <f t="shared" ref="AK612:AK617" si="915">+(AJ612-AI612)/AJ612</f>
        <v>#DIV/0!</v>
      </c>
      <c r="AL612" s="41"/>
      <c r="AM612" s="212">
        <v>0</v>
      </c>
      <c r="AN612" s="210">
        <v>0</v>
      </c>
      <c r="AO612" s="210">
        <v>0</v>
      </c>
      <c r="AP612" s="43" t="e">
        <f t="shared" ref="AP612:AP617" si="916">+(AO612-AN612)/AO612</f>
        <v>#DIV/0!</v>
      </c>
      <c r="AQ612" s="41"/>
      <c r="AR612" s="212">
        <v>0</v>
      </c>
      <c r="AS612" s="210">
        <v>0</v>
      </c>
      <c r="AT612" s="211">
        <v>0</v>
      </c>
      <c r="AU612" s="43" t="e">
        <f t="shared" ref="AU612:AU617" si="917">+(AT612-AS612)/AT612</f>
        <v>#DIV/0!</v>
      </c>
      <c r="AV612" s="41"/>
      <c r="AW612" s="211">
        <v>0</v>
      </c>
      <c r="AX612" s="210">
        <v>0</v>
      </c>
      <c r="AY612" s="210">
        <v>0</v>
      </c>
      <c r="AZ612" s="43" t="e">
        <f t="shared" ref="AZ612:AZ617" si="918">+(AY612-AX612)/AY612</f>
        <v>#DIV/0!</v>
      </c>
      <c r="BA612" s="41"/>
      <c r="BB612" s="210">
        <v>0</v>
      </c>
      <c r="BC612" s="210">
        <v>0</v>
      </c>
      <c r="BD612" s="210">
        <v>0</v>
      </c>
      <c r="BE612" s="43" t="e">
        <f t="shared" ref="BE612:BE617" si="919">+(BD612-BC612)/BD612</f>
        <v>#DIV/0!</v>
      </c>
      <c r="BF612" s="41"/>
      <c r="BG612" s="210">
        <v>0</v>
      </c>
      <c r="BH612" s="210">
        <v>0</v>
      </c>
      <c r="BI612" s="210">
        <v>0</v>
      </c>
      <c r="BJ612" s="43" t="e">
        <f t="shared" ref="BJ612:BJ617" si="920">+(BI612-BH612)/BI612</f>
        <v>#DIV/0!</v>
      </c>
      <c r="BK612" s="45"/>
      <c r="BL612" s="215">
        <f t="shared" ref="BL612:BL617" si="921">+D612+I612+N612+S612+X612+AC612+AH612+AM612+AR612+AW612+BB612+BG612</f>
        <v>0</v>
      </c>
      <c r="BM612" s="215">
        <f t="shared" ref="BM612:BM617" si="922">+E612+J612+O612+T612+Y612+AD612+AI612+AN612+AS612+AX612+BC612+BH612</f>
        <v>0</v>
      </c>
      <c r="BN612" s="215">
        <f t="shared" ref="BN612:BN617" si="923">+F612+K612+P612+U612+Z612+AE612+AJ612+AO612+AT612+AY612+BD612+BI612</f>
        <v>408000</v>
      </c>
      <c r="BO612" s="49">
        <f t="shared" ref="BO612:BO617" si="924">+(BN612-BM612)/BN612</f>
        <v>1</v>
      </c>
      <c r="BP612" s="463">
        <f>+SUM(BL613:BL617)</f>
        <v>0</v>
      </c>
      <c r="BQ612" s="463">
        <f>+SUM(BM613:BM617)</f>
        <v>0</v>
      </c>
      <c r="BR612" s="463">
        <f>+SUM(BN613:BN617)</f>
        <v>408000</v>
      </c>
    </row>
    <row r="613" spans="2:71" s="217" customFormat="1" ht="15" outlineLevel="1" x14ac:dyDescent="0.2">
      <c r="B613" s="152" t="s">
        <v>219</v>
      </c>
      <c r="C613" s="41" t="e">
        <f>+(E613-D613)/D613</f>
        <v>#DIV/0!</v>
      </c>
      <c r="D613" s="578"/>
      <c r="E613" s="500"/>
      <c r="F613" s="499"/>
      <c r="G613" s="43" t="e">
        <f t="shared" si="909"/>
        <v>#DIV/0!</v>
      </c>
      <c r="H613" s="41" t="e">
        <f>+(J613-I613)/I613</f>
        <v>#DIV/0!</v>
      </c>
      <c r="I613" s="499"/>
      <c r="J613" s="499"/>
      <c r="K613" s="500"/>
      <c r="L613" s="43" t="e">
        <f t="shared" si="910"/>
        <v>#DIV/0!</v>
      </c>
      <c r="M613" s="41" t="e">
        <f>+(O613-N613)/N613</f>
        <v>#DIV/0!</v>
      </c>
      <c r="N613" s="499"/>
      <c r="O613" s="499"/>
      <c r="P613" s="500"/>
      <c r="Q613" s="43" t="e">
        <f t="shared" si="911"/>
        <v>#DIV/0!</v>
      </c>
      <c r="R613" s="41" t="e">
        <f>+(T613-S613)/S613</f>
        <v>#DIV/0!</v>
      </c>
      <c r="S613" s="499"/>
      <c r="T613" s="499"/>
      <c r="U613" s="499"/>
      <c r="V613" s="43" t="e">
        <f t="shared" si="912"/>
        <v>#DIV/0!</v>
      </c>
      <c r="W613" s="41" t="e">
        <f>+(Y613-X613)/X613</f>
        <v>#DIV/0!</v>
      </c>
      <c r="X613" s="245"/>
      <c r="Y613" s="499"/>
      <c r="Z613" s="499"/>
      <c r="AA613" s="43" t="e">
        <f t="shared" si="913"/>
        <v>#DIV/0!</v>
      </c>
      <c r="AB613" s="41" t="e">
        <f>+(AD613-AC613)/AC613</f>
        <v>#DIV/0!</v>
      </c>
      <c r="AC613" s="499"/>
      <c r="AD613" s="499"/>
      <c r="AE613" s="499"/>
      <c r="AF613" s="43" t="e">
        <f t="shared" si="914"/>
        <v>#DIV/0!</v>
      </c>
      <c r="AG613" s="41" t="e">
        <f>+(AI613-AH613)/AH613</f>
        <v>#DIV/0!</v>
      </c>
      <c r="AH613" s="245"/>
      <c r="AI613" s="499"/>
      <c r="AJ613" s="499"/>
      <c r="AK613" s="43" t="e">
        <f t="shared" si="915"/>
        <v>#DIV/0!</v>
      </c>
      <c r="AL613" s="41" t="e">
        <f>+(AN613-AM613)/AM613</f>
        <v>#DIV/0!</v>
      </c>
      <c r="AM613" s="245"/>
      <c r="AN613" s="499"/>
      <c r="AO613" s="499">
        <v>0</v>
      </c>
      <c r="AP613" s="43" t="e">
        <f t="shared" si="916"/>
        <v>#DIV/0!</v>
      </c>
      <c r="AQ613" s="41" t="e">
        <f>+(AS613-AR613)/AR613</f>
        <v>#DIV/0!</v>
      </c>
      <c r="AR613" s="245"/>
      <c r="AS613" s="499"/>
      <c r="AT613" s="500">
        <v>0</v>
      </c>
      <c r="AU613" s="43" t="e">
        <f t="shared" si="917"/>
        <v>#DIV/0!</v>
      </c>
      <c r="AV613" s="41" t="e">
        <f>+(AX613-AW613)/AW613</f>
        <v>#DIV/0!</v>
      </c>
      <c r="AW613" s="246"/>
      <c r="AX613" s="499"/>
      <c r="AY613" s="499">
        <v>0</v>
      </c>
      <c r="AZ613" s="43" t="e">
        <f t="shared" si="918"/>
        <v>#DIV/0!</v>
      </c>
      <c r="BA613" s="41" t="e">
        <f>+(BC613-BB613)/BB613</f>
        <v>#DIV/0!</v>
      </c>
      <c r="BB613" s="499"/>
      <c r="BC613" s="499"/>
      <c r="BD613" s="499">
        <v>0</v>
      </c>
      <c r="BE613" s="43" t="e">
        <f t="shared" si="919"/>
        <v>#DIV/0!</v>
      </c>
      <c r="BF613" s="41" t="e">
        <f>+(BH613-BG613)/BG613</f>
        <v>#DIV/0!</v>
      </c>
      <c r="BG613" s="499"/>
      <c r="BH613" s="499"/>
      <c r="BI613" s="499">
        <v>0</v>
      </c>
      <c r="BJ613" s="43" t="e">
        <f t="shared" si="920"/>
        <v>#DIV/0!</v>
      </c>
      <c r="BK613" s="45" t="e">
        <f>+(BM613-BL613)/BL613</f>
        <v>#DIV/0!</v>
      </c>
      <c r="BL613" s="247">
        <f t="shared" si="921"/>
        <v>0</v>
      </c>
      <c r="BM613" s="248">
        <f t="shared" si="922"/>
        <v>0</v>
      </c>
      <c r="BN613" s="249">
        <f t="shared" si="923"/>
        <v>0</v>
      </c>
      <c r="BO613" s="49" t="e">
        <f t="shared" si="924"/>
        <v>#DIV/0!</v>
      </c>
    </row>
    <row r="614" spans="2:71" s="217" customFormat="1" ht="15" outlineLevel="1" x14ac:dyDescent="0.2">
      <c r="B614" s="152" t="s">
        <v>220</v>
      </c>
      <c r="C614" s="41" t="e">
        <f>+(E614-D614)/D614</f>
        <v>#DIV/0!</v>
      </c>
      <c r="D614" s="578"/>
      <c r="E614" s="500"/>
      <c r="F614" s="499"/>
      <c r="G614" s="43" t="e">
        <f t="shared" si="909"/>
        <v>#DIV/0!</v>
      </c>
      <c r="H614" s="41" t="e">
        <f>+(J614-I614)/I614</f>
        <v>#DIV/0!</v>
      </c>
      <c r="I614" s="499"/>
      <c r="J614" s="499"/>
      <c r="K614" s="500"/>
      <c r="L614" s="43" t="e">
        <f t="shared" si="910"/>
        <v>#DIV/0!</v>
      </c>
      <c r="M614" s="41" t="e">
        <f>+(O614-N614)/N614</f>
        <v>#DIV/0!</v>
      </c>
      <c r="N614" s="499"/>
      <c r="O614" s="499"/>
      <c r="P614" s="500"/>
      <c r="Q614" s="43" t="e">
        <f t="shared" si="911"/>
        <v>#DIV/0!</v>
      </c>
      <c r="R614" s="41" t="e">
        <f>+(T614-S614)/S614</f>
        <v>#DIV/0!</v>
      </c>
      <c r="S614" s="499"/>
      <c r="T614" s="499"/>
      <c r="U614" s="499"/>
      <c r="V614" s="43" t="e">
        <f t="shared" si="912"/>
        <v>#DIV/0!</v>
      </c>
      <c r="W614" s="41" t="e">
        <f>+(Y614-X614)/X614</f>
        <v>#DIV/0!</v>
      </c>
      <c r="X614" s="245"/>
      <c r="Y614" s="499"/>
      <c r="Z614" s="499"/>
      <c r="AA614" s="43" t="e">
        <f t="shared" si="913"/>
        <v>#DIV/0!</v>
      </c>
      <c r="AB614" s="41" t="e">
        <f>+(AD614-AC614)/AC614</f>
        <v>#DIV/0!</v>
      </c>
      <c r="AC614" s="499"/>
      <c r="AD614" s="499"/>
      <c r="AE614" s="499"/>
      <c r="AF614" s="43" t="e">
        <f t="shared" si="914"/>
        <v>#DIV/0!</v>
      </c>
      <c r="AG614" s="41" t="e">
        <f>+(AI614-AH614)/AH614</f>
        <v>#DIV/0!</v>
      </c>
      <c r="AH614" s="245"/>
      <c r="AI614" s="499"/>
      <c r="AJ614" s="499"/>
      <c r="AK614" s="43" t="e">
        <f t="shared" si="915"/>
        <v>#DIV/0!</v>
      </c>
      <c r="AL614" s="41" t="e">
        <f>+(AN614-AM614)/AM614</f>
        <v>#DIV/0!</v>
      </c>
      <c r="AM614" s="245"/>
      <c r="AN614" s="499"/>
      <c r="AO614" s="499"/>
      <c r="AP614" s="43" t="e">
        <f t="shared" si="916"/>
        <v>#DIV/0!</v>
      </c>
      <c r="AQ614" s="41" t="e">
        <f>+(AS614-AR614)/AR614</f>
        <v>#DIV/0!</v>
      </c>
      <c r="AR614" s="245"/>
      <c r="AS614" s="499"/>
      <c r="AT614" s="500"/>
      <c r="AU614" s="43" t="e">
        <f t="shared" si="917"/>
        <v>#DIV/0!</v>
      </c>
      <c r="AV614" s="41" t="e">
        <f>+(AX614-AW614)/AW614</f>
        <v>#DIV/0!</v>
      </c>
      <c r="AW614" s="246"/>
      <c r="AX614" s="499"/>
      <c r="AY614" s="499"/>
      <c r="AZ614" s="43" t="e">
        <f t="shared" si="918"/>
        <v>#DIV/0!</v>
      </c>
      <c r="BA614" s="41" t="e">
        <f>+(BC614-BB614)/BB614</f>
        <v>#DIV/0!</v>
      </c>
      <c r="BB614" s="499"/>
      <c r="BC614" s="499"/>
      <c r="BD614" s="499"/>
      <c r="BE614" s="43" t="e">
        <f t="shared" si="919"/>
        <v>#DIV/0!</v>
      </c>
      <c r="BF614" s="41" t="e">
        <f>+(BH614-BG614)/BG614</f>
        <v>#DIV/0!</v>
      </c>
      <c r="BG614" s="499"/>
      <c r="BH614" s="499"/>
      <c r="BI614" s="499"/>
      <c r="BJ614" s="43" t="e">
        <f t="shared" si="920"/>
        <v>#DIV/0!</v>
      </c>
      <c r="BK614" s="45" t="e">
        <f>+(BM614-BL614)/BL614</f>
        <v>#DIV/0!</v>
      </c>
      <c r="BL614" s="247">
        <f t="shared" si="921"/>
        <v>0</v>
      </c>
      <c r="BM614" s="248">
        <f t="shared" si="922"/>
        <v>0</v>
      </c>
      <c r="BN614" s="249">
        <f t="shared" si="923"/>
        <v>0</v>
      </c>
      <c r="BO614" s="49" t="e">
        <f t="shared" si="924"/>
        <v>#DIV/0!</v>
      </c>
    </row>
    <row r="615" spans="2:71" s="217" customFormat="1" ht="15" outlineLevel="1" x14ac:dyDescent="0.2">
      <c r="B615" s="152" t="s">
        <v>221</v>
      </c>
      <c r="C615" s="41" t="e">
        <f>+(E615-D615)/D615</f>
        <v>#DIV/0!</v>
      </c>
      <c r="D615" s="578"/>
      <c r="E615" s="500"/>
      <c r="F615" s="499">
        <v>68000</v>
      </c>
      <c r="G615" s="43">
        <f t="shared" si="909"/>
        <v>1</v>
      </c>
      <c r="H615" s="41" t="e">
        <f>+(J615-I615)/I615</f>
        <v>#DIV/0!</v>
      </c>
      <c r="I615" s="499"/>
      <c r="J615" s="499"/>
      <c r="K615" s="500">
        <v>68000</v>
      </c>
      <c r="L615" s="43">
        <f t="shared" si="910"/>
        <v>1</v>
      </c>
      <c r="M615" s="41" t="e">
        <f>+(O615-N615)/N615</f>
        <v>#DIV/0!</v>
      </c>
      <c r="N615" s="499"/>
      <c r="O615" s="499"/>
      <c r="P615" s="500">
        <v>68000</v>
      </c>
      <c r="Q615" s="43">
        <f t="shared" si="911"/>
        <v>1</v>
      </c>
      <c r="R615" s="41" t="e">
        <f>+(T615-S615)/S615</f>
        <v>#DIV/0!</v>
      </c>
      <c r="S615" s="499"/>
      <c r="T615" s="499"/>
      <c r="U615" s="499">
        <v>68000</v>
      </c>
      <c r="V615" s="43">
        <f t="shared" si="912"/>
        <v>1</v>
      </c>
      <c r="W615" s="41" t="e">
        <f>+(Y615-X615)/X615</f>
        <v>#DIV/0!</v>
      </c>
      <c r="X615" s="245"/>
      <c r="Y615" s="499"/>
      <c r="Z615" s="499">
        <v>68000</v>
      </c>
      <c r="AA615" s="43">
        <f t="shared" si="913"/>
        <v>1</v>
      </c>
      <c r="AB615" s="41" t="e">
        <f>+(AD615-AC615)/AC615</f>
        <v>#DIV/0!</v>
      </c>
      <c r="AC615" s="499"/>
      <c r="AD615" s="499"/>
      <c r="AE615" s="499">
        <v>68000</v>
      </c>
      <c r="AF615" s="43">
        <f t="shared" si="914"/>
        <v>1</v>
      </c>
      <c r="AG615" s="41" t="e">
        <f>+(AI615-AH615)/AH615</f>
        <v>#DIV/0!</v>
      </c>
      <c r="AH615" s="245"/>
      <c r="AI615" s="499"/>
      <c r="AJ615" s="499">
        <v>0</v>
      </c>
      <c r="AK615" s="43" t="e">
        <f t="shared" si="915"/>
        <v>#DIV/0!</v>
      </c>
      <c r="AL615" s="41" t="e">
        <f>+(AN615-AM615)/AM615</f>
        <v>#DIV/0!</v>
      </c>
      <c r="AM615" s="245"/>
      <c r="AN615" s="499"/>
      <c r="AO615" s="499">
        <v>0</v>
      </c>
      <c r="AP615" s="43" t="e">
        <f t="shared" si="916"/>
        <v>#DIV/0!</v>
      </c>
      <c r="AQ615" s="41" t="e">
        <f>+(AS615-AR615)/AR615</f>
        <v>#DIV/0!</v>
      </c>
      <c r="AR615" s="245"/>
      <c r="AS615" s="499"/>
      <c r="AT615" s="500">
        <v>0</v>
      </c>
      <c r="AU615" s="43" t="e">
        <f t="shared" si="917"/>
        <v>#DIV/0!</v>
      </c>
      <c r="AV615" s="41" t="e">
        <f>+(AX615-AW615)/AW615</f>
        <v>#DIV/0!</v>
      </c>
      <c r="AW615" s="246"/>
      <c r="AX615" s="499"/>
      <c r="AY615" s="499">
        <v>0</v>
      </c>
      <c r="AZ615" s="43" t="e">
        <f t="shared" si="918"/>
        <v>#DIV/0!</v>
      </c>
      <c r="BA615" s="41" t="e">
        <f>+(BC615-BB615)/BB615</f>
        <v>#DIV/0!</v>
      </c>
      <c r="BB615" s="499"/>
      <c r="BC615" s="499"/>
      <c r="BD615" s="499">
        <v>0</v>
      </c>
      <c r="BE615" s="43" t="e">
        <f t="shared" si="919"/>
        <v>#DIV/0!</v>
      </c>
      <c r="BF615" s="41" t="e">
        <f>+(BH615-BG615)/BG615</f>
        <v>#DIV/0!</v>
      </c>
      <c r="BG615" s="499"/>
      <c r="BH615" s="499"/>
      <c r="BI615" s="499">
        <v>0</v>
      </c>
      <c r="BJ615" s="43" t="e">
        <f t="shared" si="920"/>
        <v>#DIV/0!</v>
      </c>
      <c r="BK615" s="45" t="e">
        <f>+(BM615-BL615)/BL615</f>
        <v>#DIV/0!</v>
      </c>
      <c r="BL615" s="247">
        <f t="shared" si="921"/>
        <v>0</v>
      </c>
      <c r="BM615" s="248">
        <f t="shared" si="922"/>
        <v>0</v>
      </c>
      <c r="BN615" s="249">
        <f t="shared" si="923"/>
        <v>408000</v>
      </c>
      <c r="BO615" s="49">
        <f t="shared" si="924"/>
        <v>1</v>
      </c>
    </row>
    <row r="616" spans="2:71" s="217" customFormat="1" ht="15" outlineLevel="1" x14ac:dyDescent="0.2">
      <c r="B616" s="152" t="s">
        <v>222</v>
      </c>
      <c r="C616" s="41" t="e">
        <f>+(E616-D616)/D616</f>
        <v>#DIV/0!</v>
      </c>
      <c r="D616" s="578"/>
      <c r="E616" s="500"/>
      <c r="F616" s="499"/>
      <c r="G616" s="43" t="e">
        <f t="shared" si="909"/>
        <v>#DIV/0!</v>
      </c>
      <c r="H616" s="41" t="e">
        <f>+(J616-I616)/I616</f>
        <v>#DIV/0!</v>
      </c>
      <c r="I616" s="499"/>
      <c r="J616" s="499"/>
      <c r="K616" s="500"/>
      <c r="L616" s="43" t="e">
        <f t="shared" si="910"/>
        <v>#DIV/0!</v>
      </c>
      <c r="M616" s="41" t="e">
        <f>+(O616-N616)/N616</f>
        <v>#DIV/0!</v>
      </c>
      <c r="N616" s="499"/>
      <c r="O616" s="499"/>
      <c r="P616" s="500"/>
      <c r="Q616" s="43" t="e">
        <f t="shared" si="911"/>
        <v>#DIV/0!</v>
      </c>
      <c r="R616" s="41" t="e">
        <f>+(T616-S616)/S616</f>
        <v>#DIV/0!</v>
      </c>
      <c r="S616" s="499"/>
      <c r="T616" s="499"/>
      <c r="U616" s="499"/>
      <c r="V616" s="43" t="e">
        <f t="shared" si="912"/>
        <v>#DIV/0!</v>
      </c>
      <c r="W616" s="41" t="e">
        <f>+(Y616-X616)/X616</f>
        <v>#DIV/0!</v>
      </c>
      <c r="X616" s="245"/>
      <c r="Y616" s="499"/>
      <c r="Z616" s="499"/>
      <c r="AA616" s="43" t="e">
        <f t="shared" si="913"/>
        <v>#DIV/0!</v>
      </c>
      <c r="AB616" s="41" t="e">
        <f>+(AD616-AC616)/AC616</f>
        <v>#DIV/0!</v>
      </c>
      <c r="AC616" s="499"/>
      <c r="AD616" s="499"/>
      <c r="AE616" s="499"/>
      <c r="AF616" s="43" t="e">
        <f t="shared" si="914"/>
        <v>#DIV/0!</v>
      </c>
      <c r="AG616" s="41" t="e">
        <f>+(AI616-AH616)/AH616</f>
        <v>#DIV/0!</v>
      </c>
      <c r="AH616" s="245"/>
      <c r="AI616" s="499"/>
      <c r="AJ616" s="499"/>
      <c r="AK616" s="43" t="e">
        <f t="shared" si="915"/>
        <v>#DIV/0!</v>
      </c>
      <c r="AL616" s="41" t="e">
        <f>+(AN616-AM616)/AM616</f>
        <v>#DIV/0!</v>
      </c>
      <c r="AM616" s="245"/>
      <c r="AN616" s="499"/>
      <c r="AO616" s="499"/>
      <c r="AP616" s="43" t="e">
        <f t="shared" si="916"/>
        <v>#DIV/0!</v>
      </c>
      <c r="AQ616" s="41" t="e">
        <f>+(AS616-AR616)/AR616</f>
        <v>#DIV/0!</v>
      </c>
      <c r="AR616" s="245"/>
      <c r="AS616" s="499"/>
      <c r="AT616" s="500"/>
      <c r="AU616" s="43" t="e">
        <f t="shared" si="917"/>
        <v>#DIV/0!</v>
      </c>
      <c r="AV616" s="41" t="e">
        <f>+(AX616-AW616)/AW616</f>
        <v>#DIV/0!</v>
      </c>
      <c r="AW616" s="246"/>
      <c r="AX616" s="499"/>
      <c r="AY616" s="499"/>
      <c r="AZ616" s="43" t="e">
        <f t="shared" si="918"/>
        <v>#DIV/0!</v>
      </c>
      <c r="BA616" s="41" t="e">
        <f>+(BC616-BB616)/BB616</f>
        <v>#DIV/0!</v>
      </c>
      <c r="BB616" s="499"/>
      <c r="BC616" s="499"/>
      <c r="BD616" s="499"/>
      <c r="BE616" s="43" t="e">
        <f t="shared" si="919"/>
        <v>#DIV/0!</v>
      </c>
      <c r="BF616" s="41" t="e">
        <f>+(BH616-BG616)/BG616</f>
        <v>#DIV/0!</v>
      </c>
      <c r="BG616" s="499"/>
      <c r="BH616" s="499"/>
      <c r="BI616" s="499"/>
      <c r="BJ616" s="43" t="e">
        <f t="shared" si="920"/>
        <v>#DIV/0!</v>
      </c>
      <c r="BK616" s="45" t="e">
        <f>+(BM616-BL616)/BL616</f>
        <v>#DIV/0!</v>
      </c>
      <c r="BL616" s="247">
        <f t="shared" si="921"/>
        <v>0</v>
      </c>
      <c r="BM616" s="248">
        <f t="shared" si="922"/>
        <v>0</v>
      </c>
      <c r="BN616" s="249">
        <f t="shared" si="923"/>
        <v>0</v>
      </c>
      <c r="BO616" s="49" t="e">
        <f t="shared" si="924"/>
        <v>#DIV/0!</v>
      </c>
    </row>
    <row r="617" spans="2:71" s="217" customFormat="1" ht="15" outlineLevel="1" x14ac:dyDescent="0.2">
      <c r="B617" s="152" t="s">
        <v>223</v>
      </c>
      <c r="C617" s="41" t="e">
        <f>+(E617-D617)/D617</f>
        <v>#DIV/0!</v>
      </c>
      <c r="D617" s="578"/>
      <c r="E617" s="500"/>
      <c r="F617" s="499"/>
      <c r="G617" s="43" t="e">
        <f t="shared" si="909"/>
        <v>#DIV/0!</v>
      </c>
      <c r="H617" s="41" t="e">
        <f>+(J617-I617)/I617</f>
        <v>#DIV/0!</v>
      </c>
      <c r="I617" s="499"/>
      <c r="J617" s="499"/>
      <c r="K617" s="500"/>
      <c r="L617" s="43" t="e">
        <f t="shared" si="910"/>
        <v>#DIV/0!</v>
      </c>
      <c r="M617" s="41" t="e">
        <f>+(O617-N617)/N617</f>
        <v>#DIV/0!</v>
      </c>
      <c r="N617" s="499"/>
      <c r="O617" s="499"/>
      <c r="P617" s="500"/>
      <c r="Q617" s="43" t="e">
        <f t="shared" si="911"/>
        <v>#DIV/0!</v>
      </c>
      <c r="R617" s="41" t="e">
        <f>+(T617-S617)/S617</f>
        <v>#DIV/0!</v>
      </c>
      <c r="S617" s="499"/>
      <c r="T617" s="499"/>
      <c r="U617" s="499"/>
      <c r="V617" s="43" t="e">
        <f t="shared" si="912"/>
        <v>#DIV/0!</v>
      </c>
      <c r="W617" s="41" t="e">
        <f>+(Y617-X617)/X617</f>
        <v>#DIV/0!</v>
      </c>
      <c r="X617" s="245"/>
      <c r="Y617" s="499"/>
      <c r="Z617" s="499"/>
      <c r="AA617" s="43" t="e">
        <f t="shared" si="913"/>
        <v>#DIV/0!</v>
      </c>
      <c r="AB617" s="41" t="e">
        <f>+(AD617-AC617)/AC617</f>
        <v>#DIV/0!</v>
      </c>
      <c r="AC617" s="499"/>
      <c r="AD617" s="499"/>
      <c r="AE617" s="499"/>
      <c r="AF617" s="43" t="e">
        <f t="shared" si="914"/>
        <v>#DIV/0!</v>
      </c>
      <c r="AG617" s="41" t="e">
        <f>+(AI617-AH617)/AH617</f>
        <v>#DIV/0!</v>
      </c>
      <c r="AH617" s="245"/>
      <c r="AI617" s="499"/>
      <c r="AJ617" s="499"/>
      <c r="AK617" s="43" t="e">
        <f t="shared" si="915"/>
        <v>#DIV/0!</v>
      </c>
      <c r="AL617" s="41" t="e">
        <f>+(AN617-AM617)/AM617</f>
        <v>#DIV/0!</v>
      </c>
      <c r="AM617" s="245"/>
      <c r="AN617" s="499"/>
      <c r="AO617" s="499"/>
      <c r="AP617" s="43" t="e">
        <f t="shared" si="916"/>
        <v>#DIV/0!</v>
      </c>
      <c r="AQ617" s="41" t="e">
        <f>+(AS617-AR617)/AR617</f>
        <v>#DIV/0!</v>
      </c>
      <c r="AR617" s="245"/>
      <c r="AS617" s="499"/>
      <c r="AT617" s="500"/>
      <c r="AU617" s="43" t="e">
        <f t="shared" si="917"/>
        <v>#DIV/0!</v>
      </c>
      <c r="AV617" s="41" t="e">
        <f>+(AX617-AW617)/AW617</f>
        <v>#DIV/0!</v>
      </c>
      <c r="AW617" s="246"/>
      <c r="AX617" s="499"/>
      <c r="AY617" s="499"/>
      <c r="AZ617" s="43" t="e">
        <f t="shared" si="918"/>
        <v>#DIV/0!</v>
      </c>
      <c r="BA617" s="41" t="e">
        <f>+(BC617-BB617)/BB617</f>
        <v>#DIV/0!</v>
      </c>
      <c r="BB617" s="499"/>
      <c r="BC617" s="499"/>
      <c r="BD617" s="499"/>
      <c r="BE617" s="43" t="e">
        <f t="shared" si="919"/>
        <v>#DIV/0!</v>
      </c>
      <c r="BF617" s="41" t="e">
        <f>+(BH617-BG617)/BG617</f>
        <v>#DIV/0!</v>
      </c>
      <c r="BG617" s="499"/>
      <c r="BH617" s="499"/>
      <c r="BI617" s="499"/>
      <c r="BJ617" s="43" t="e">
        <f t="shared" si="920"/>
        <v>#DIV/0!</v>
      </c>
      <c r="BK617" s="45" t="e">
        <f>+(BM617-BL617)/BL617</f>
        <v>#DIV/0!</v>
      </c>
      <c r="BL617" s="247">
        <f t="shared" si="921"/>
        <v>0</v>
      </c>
      <c r="BM617" s="248">
        <f t="shared" si="922"/>
        <v>0</v>
      </c>
      <c r="BN617" s="249">
        <f t="shared" si="923"/>
        <v>0</v>
      </c>
      <c r="BO617" s="49" t="e">
        <f t="shared" si="924"/>
        <v>#DIV/0!</v>
      </c>
    </row>
    <row r="618" spans="2:71" s="86" customFormat="1" ht="14.25" x14ac:dyDescent="0.2">
      <c r="B618" s="250"/>
      <c r="C618" s="41"/>
      <c r="D618" s="580"/>
      <c r="E618" s="323"/>
      <c r="F618" s="323"/>
      <c r="G618" s="43"/>
      <c r="H618" s="41"/>
      <c r="I618" s="323"/>
      <c r="J618" s="323"/>
      <c r="K618" s="323"/>
      <c r="L618" s="43"/>
      <c r="M618" s="41"/>
      <c r="N618" s="323"/>
      <c r="O618" s="323"/>
      <c r="P618" s="323"/>
      <c r="Q618" s="43"/>
      <c r="R618" s="41"/>
      <c r="S618" s="323"/>
      <c r="T618" s="323"/>
      <c r="U618" s="322"/>
      <c r="V618" s="43"/>
      <c r="W618" s="41"/>
      <c r="X618" s="321"/>
      <c r="Y618" s="323"/>
      <c r="Z618" s="322"/>
      <c r="AA618" s="43"/>
      <c r="AB618" s="41"/>
      <c r="AC618" s="323"/>
      <c r="AD618" s="323"/>
      <c r="AE618" s="322"/>
      <c r="AF618" s="43"/>
      <c r="AG618" s="41"/>
      <c r="AH618" s="321"/>
      <c r="AI618" s="323"/>
      <c r="AJ618" s="322"/>
      <c r="AK618" s="43"/>
      <c r="AL618" s="41"/>
      <c r="AM618" s="321"/>
      <c r="AN618" s="323"/>
      <c r="AO618" s="322"/>
      <c r="AP618" s="43"/>
      <c r="AQ618" s="41"/>
      <c r="AR618" s="321"/>
      <c r="AS618" s="322"/>
      <c r="AT618" s="323"/>
      <c r="AU618" s="43"/>
      <c r="AV618" s="41"/>
      <c r="AW618" s="323"/>
      <c r="AX618" s="322"/>
      <c r="AY618" s="322"/>
      <c r="AZ618" s="43"/>
      <c r="BA618" s="41"/>
      <c r="BB618" s="323"/>
      <c r="BC618" s="322"/>
      <c r="BD618" s="322"/>
      <c r="BE618" s="43"/>
      <c r="BF618" s="41"/>
      <c r="BG618" s="323"/>
      <c r="BH618" s="322"/>
      <c r="BI618" s="322"/>
      <c r="BJ618" s="43"/>
      <c r="BK618" s="45"/>
      <c r="BL618" s="324"/>
      <c r="BM618" s="325"/>
      <c r="BN618" s="328"/>
      <c r="BO618" s="49"/>
    </row>
    <row r="619" spans="2:71" ht="15" x14ac:dyDescent="0.2">
      <c r="B619" s="216" t="s">
        <v>72</v>
      </c>
      <c r="C619" s="41">
        <f>+(E619-D619)/D619</f>
        <v>3.70727699420106E-2</v>
      </c>
      <c r="D619" s="565">
        <v>87169.37</v>
      </c>
      <c r="E619" s="211">
        <v>90400.98</v>
      </c>
      <c r="F619" s="211">
        <v>97410.851701000007</v>
      </c>
      <c r="G619" s="43">
        <f>+(F619-E619)/F619</f>
        <v>7.1961917780132181E-2</v>
      </c>
      <c r="H619" s="41">
        <f>+(J619-I619)/I619</f>
        <v>2.9748393100788436E-3</v>
      </c>
      <c r="I619" s="211">
        <v>88521.42</v>
      </c>
      <c r="J619" s="211">
        <v>88784.756999999998</v>
      </c>
      <c r="K619" s="211">
        <v>97410.851701000007</v>
      </c>
      <c r="L619" s="43">
        <f>+(K619-J619)/K619</f>
        <v>8.8553734521052904E-2</v>
      </c>
      <c r="M619" s="41">
        <f>+(O619-N619)/N619</f>
        <v>-0.23903745693289863</v>
      </c>
      <c r="N619" s="211">
        <v>94907.13</v>
      </c>
      <c r="O619" s="211">
        <v>72220.770999999993</v>
      </c>
      <c r="P619" s="211">
        <v>97410.851701000007</v>
      </c>
      <c r="Q619" s="43">
        <f>+(P619-O619)/P619</f>
        <v>0.25859624734952824</v>
      </c>
      <c r="R619" s="41">
        <f>+(T619-S619)/S619</f>
        <v>-0.36677969359967361</v>
      </c>
      <c r="S619" s="211">
        <v>95714.65</v>
      </c>
      <c r="T619" s="211">
        <v>60608.46</v>
      </c>
      <c r="U619" s="210">
        <v>97410.851701000007</v>
      </c>
      <c r="V619" s="43">
        <f>+(U619-T619)/U619</f>
        <v>0.37780587130029375</v>
      </c>
      <c r="W619" s="41">
        <f>+(Y619-X619)/X619</f>
        <v>1.4441103979978075E-2</v>
      </c>
      <c r="X619" s="212">
        <v>89342.2</v>
      </c>
      <c r="Y619" s="211">
        <v>90632.4</v>
      </c>
      <c r="Z619" s="210">
        <v>97410.851701000007</v>
      </c>
      <c r="AA619" s="43">
        <f>+(Z619-Y619)/Z619</f>
        <v>6.95862071076669E-2</v>
      </c>
      <c r="AB619" s="41">
        <f>+(AD619-AC619)/AC619</f>
        <v>7.3747127615288052E-2</v>
      </c>
      <c r="AC619" s="211">
        <v>84267.96</v>
      </c>
      <c r="AD619" s="211">
        <v>90482.48</v>
      </c>
      <c r="AE619" s="210">
        <v>97410.851701000007</v>
      </c>
      <c r="AF619" s="43">
        <f>+(AE619-AD619)/AE619</f>
        <v>7.1125255349028887E-2</v>
      </c>
      <c r="AG619" s="41">
        <f>+(AI619-AH619)/AH619</f>
        <v>0.2411117166806778</v>
      </c>
      <c r="AH619" s="212">
        <v>97208.76</v>
      </c>
      <c r="AI619" s="211">
        <v>120646.931</v>
      </c>
      <c r="AJ619" s="210">
        <v>97410.851701000007</v>
      </c>
      <c r="AK619" s="43">
        <f>+(AJ619-AI619)/AJ619</f>
        <v>-0.23853686620380357</v>
      </c>
      <c r="AL619" s="41">
        <f>+(AN619-AM619)/AM619</f>
        <v>8.9036995621853493E-2</v>
      </c>
      <c r="AM619" s="212">
        <v>103808.77</v>
      </c>
      <c r="AN619" s="211">
        <v>113051.591</v>
      </c>
      <c r="AO619" s="210">
        <v>97410.851701000007</v>
      </c>
      <c r="AP619" s="43">
        <f>+(AO619-AN619)/AO619</f>
        <v>-0.16056464989145997</v>
      </c>
      <c r="AQ619" s="41">
        <f>+(AS619-AR619)/AR619</f>
        <v>9.5869516660481505E-2</v>
      </c>
      <c r="AR619" s="212">
        <v>88808.76</v>
      </c>
      <c r="AS619" s="211">
        <v>97322.812896416697</v>
      </c>
      <c r="AT619" s="211">
        <v>97410.851701000007</v>
      </c>
      <c r="AU619" s="43">
        <f>+(AT619-AS619)/AT619</f>
        <v>9.0378846962084296E-4</v>
      </c>
      <c r="AV619" s="41">
        <f>+(AX619-AW619)/AW619</f>
        <v>0.23172105003104154</v>
      </c>
      <c r="AW619" s="211">
        <v>79013.679999999993</v>
      </c>
      <c r="AX619" s="210">
        <v>97322.812896416697</v>
      </c>
      <c r="AY619" s="210">
        <v>97410.851701000007</v>
      </c>
      <c r="AZ619" s="43">
        <f>+(AY619-AX619)/AY619</f>
        <v>9.0378846962084296E-4</v>
      </c>
      <c r="BA619" s="41">
        <f>+(BC619-BB619)/BB619</f>
        <v>0.37333186789066092</v>
      </c>
      <c r="BB619" s="211">
        <v>71090.179999999993</v>
      </c>
      <c r="BC619" s="210">
        <v>97630.409688083295</v>
      </c>
      <c r="BD619" s="210">
        <v>97410.851701000007</v>
      </c>
      <c r="BE619" s="43">
        <f>+(BD619-BC619)/BD619</f>
        <v>-2.2539376594018024E-3</v>
      </c>
      <c r="BF619" s="41">
        <f>+(BH619-BG619)/BG619</f>
        <v>9.7011201288893414E-2</v>
      </c>
      <c r="BG619" s="211">
        <v>88996.73</v>
      </c>
      <c r="BH619" s="210">
        <v>97630.409688083295</v>
      </c>
      <c r="BI619" s="210">
        <v>97410.851701000007</v>
      </c>
      <c r="BJ619" s="43">
        <f>+(BI619-BH619)/BI619</f>
        <v>-2.2539376594018024E-3</v>
      </c>
      <c r="BK619" s="45">
        <f>+(BM619-BL619)/BL619</f>
        <v>4.480069480401476E-2</v>
      </c>
      <c r="BL619" s="213">
        <f t="shared" ref="BL619:BN620" si="925">+D619+I619+N619+S619+X619+AC619+AH619+AM619+AR619+AW619+BB619+BG619</f>
        <v>1068849.6099999999</v>
      </c>
      <c r="BM619" s="214">
        <f t="shared" si="925"/>
        <v>1116734.8151690001</v>
      </c>
      <c r="BN619" s="215">
        <f t="shared" si="925"/>
        <v>1168930.2204120001</v>
      </c>
      <c r="BO619" s="49">
        <f>+(BN619-BM619)/BN619</f>
        <v>4.4652284911073023E-2</v>
      </c>
    </row>
    <row r="620" spans="2:71" ht="15" x14ac:dyDescent="0.2">
      <c r="B620" s="216" t="s">
        <v>73</v>
      </c>
      <c r="C620" s="41"/>
      <c r="D620" s="565">
        <v>0</v>
      </c>
      <c r="E620" s="211">
        <v>7554.51</v>
      </c>
      <c r="F620" s="211">
        <v>0</v>
      </c>
      <c r="G620" s="43"/>
      <c r="H620" s="41"/>
      <c r="I620" s="211">
        <v>0</v>
      </c>
      <c r="J620" s="211">
        <v>-7554.51</v>
      </c>
      <c r="K620" s="211">
        <v>0</v>
      </c>
      <c r="L620" s="43"/>
      <c r="M620" s="41"/>
      <c r="N620" s="211">
        <v>0</v>
      </c>
      <c r="O620" s="211">
        <v>0</v>
      </c>
      <c r="P620" s="211">
        <v>0</v>
      </c>
      <c r="Q620" s="43"/>
      <c r="R620" s="41"/>
      <c r="S620" s="211">
        <v>684.06</v>
      </c>
      <c r="T620" s="211">
        <v>0</v>
      </c>
      <c r="U620" s="210">
        <v>0</v>
      </c>
      <c r="V620" s="43"/>
      <c r="W620" s="41"/>
      <c r="X620" s="212">
        <v>2335.5100000000002</v>
      </c>
      <c r="Y620" s="211">
        <v>0</v>
      </c>
      <c r="Z620" s="210">
        <v>0</v>
      </c>
      <c r="AA620" s="43"/>
      <c r="AB620" s="41"/>
      <c r="AC620" s="211">
        <v>9939.09</v>
      </c>
      <c r="AD620" s="211">
        <v>0</v>
      </c>
      <c r="AE620" s="210">
        <v>12122</v>
      </c>
      <c r="AF620" s="43"/>
      <c r="AG620" s="41"/>
      <c r="AH620" s="212">
        <v>35529.99</v>
      </c>
      <c r="AI620" s="211">
        <v>14114.38</v>
      </c>
      <c r="AJ620" s="210">
        <v>20044</v>
      </c>
      <c r="AK620" s="43"/>
      <c r="AL620" s="41"/>
      <c r="AM620" s="212">
        <v>41650.25</v>
      </c>
      <c r="AN620" s="211">
        <v>35667.379999999997</v>
      </c>
      <c r="AO620" s="210">
        <v>20044</v>
      </c>
      <c r="AP620" s="43"/>
      <c r="AQ620" s="41"/>
      <c r="AR620" s="212">
        <v>6237.72</v>
      </c>
      <c r="AS620" s="210">
        <v>0</v>
      </c>
      <c r="AT620" s="211">
        <v>0</v>
      </c>
      <c r="AU620" s="43"/>
      <c r="AV620" s="41"/>
      <c r="AW620" s="211">
        <v>38.3799999999992</v>
      </c>
      <c r="AX620" s="210">
        <v>0</v>
      </c>
      <c r="AY620" s="210">
        <v>0</v>
      </c>
      <c r="AZ620" s="43"/>
      <c r="BA620" s="41"/>
      <c r="BB620" s="211">
        <v>0</v>
      </c>
      <c r="BC620" s="210">
        <v>0</v>
      </c>
      <c r="BD620" s="210">
        <v>0</v>
      </c>
      <c r="BE620" s="43"/>
      <c r="BF620" s="41"/>
      <c r="BG620" s="211">
        <v>0</v>
      </c>
      <c r="BH620" s="210">
        <v>0</v>
      </c>
      <c r="BI620" s="210">
        <v>0</v>
      </c>
      <c r="BJ620" s="43"/>
      <c r="BK620" s="45"/>
      <c r="BL620" s="213">
        <f t="shared" si="925"/>
        <v>96415</v>
      </c>
      <c r="BM620" s="214">
        <f t="shared" si="925"/>
        <v>49781.759999999995</v>
      </c>
      <c r="BN620" s="215">
        <f t="shared" si="925"/>
        <v>52210</v>
      </c>
      <c r="BO620" s="49"/>
    </row>
    <row r="621" spans="2:71" ht="10.5" customHeight="1" x14ac:dyDescent="0.2">
      <c r="B621" s="415"/>
      <c r="C621" s="41"/>
      <c r="D621" s="565"/>
      <c r="E621" s="211"/>
      <c r="F621" s="211"/>
      <c r="G621" s="43"/>
      <c r="H621" s="41"/>
      <c r="I621" s="211"/>
      <c r="J621" s="211"/>
      <c r="K621" s="211"/>
      <c r="L621" s="43"/>
      <c r="M621" s="41"/>
      <c r="N621" s="211"/>
      <c r="O621" s="211"/>
      <c r="P621" s="211"/>
      <c r="Q621" s="43"/>
      <c r="R621" s="41"/>
      <c r="S621" s="211"/>
      <c r="T621" s="211"/>
      <c r="U621" s="210"/>
      <c r="V621" s="43"/>
      <c r="W621" s="41"/>
      <c r="X621" s="212"/>
      <c r="Y621" s="211"/>
      <c r="Z621" s="210"/>
      <c r="AA621" s="43"/>
      <c r="AB621" s="41"/>
      <c r="AC621" s="211"/>
      <c r="AD621" s="211"/>
      <c r="AE621" s="210"/>
      <c r="AF621" s="43"/>
      <c r="AG621" s="41"/>
      <c r="AH621" s="212"/>
      <c r="AI621" s="211"/>
      <c r="AJ621" s="210"/>
      <c r="AK621" s="43"/>
      <c r="AL621" s="41"/>
      <c r="AM621" s="212"/>
      <c r="AN621" s="211"/>
      <c r="AO621" s="210"/>
      <c r="AP621" s="43"/>
      <c r="AQ621" s="41"/>
      <c r="AR621" s="212"/>
      <c r="AS621" s="210"/>
      <c r="AT621" s="211"/>
      <c r="AU621" s="43"/>
      <c r="AV621" s="41"/>
      <c r="AW621" s="211"/>
      <c r="AX621" s="210"/>
      <c r="AY621" s="210"/>
      <c r="AZ621" s="43"/>
      <c r="BA621" s="41"/>
      <c r="BB621" s="211"/>
      <c r="BC621" s="210"/>
      <c r="BD621" s="210"/>
      <c r="BE621" s="43"/>
      <c r="BF621" s="41"/>
      <c r="BG621" s="211"/>
      <c r="BH621" s="210"/>
      <c r="BI621" s="210"/>
      <c r="BJ621" s="43"/>
      <c r="BK621" s="45"/>
      <c r="BL621" s="213"/>
      <c r="BM621" s="214"/>
      <c r="BN621" s="215"/>
      <c r="BO621" s="49"/>
      <c r="BP621" s="464">
        <f>+BP622-BL622</f>
        <v>0</v>
      </c>
      <c r="BQ621" s="464">
        <f t="shared" ref="BQ621:BR621" si="926">+BQ622-BM622</f>
        <v>0</v>
      </c>
      <c r="BR621" s="464">
        <f t="shared" si="926"/>
        <v>0</v>
      </c>
    </row>
    <row r="622" spans="2:71" ht="15" x14ac:dyDescent="0.2">
      <c r="B622" s="415" t="s">
        <v>224</v>
      </c>
      <c r="C622" s="41">
        <f t="shared" ref="C622:C628" si="927">+(E622-D622)/D622</f>
        <v>-7.9104550564543782E-2</v>
      </c>
      <c r="D622" s="696">
        <f>+SUM(D623:D628)</f>
        <v>2045.9</v>
      </c>
      <c r="E622" s="211">
        <f>+SUM(E623:E628)</f>
        <v>1884.06</v>
      </c>
      <c r="F622" s="211">
        <f>++SUM(F623:F628)</f>
        <v>4012</v>
      </c>
      <c r="G622" s="43">
        <f t="shared" ref="G622:G628" si="928">+(F622-E622)/F622</f>
        <v>0.53039381854436696</v>
      </c>
      <c r="H622" s="41">
        <f t="shared" ref="H622:H628" si="929">+(J622-I622)/I622</f>
        <v>-0.37449788059390438</v>
      </c>
      <c r="I622" s="211">
        <f>+SUM(I623:I628)</f>
        <v>2974.89</v>
      </c>
      <c r="J622" s="211">
        <f>+SUM(J623:J628)</f>
        <v>1860.7999999999997</v>
      </c>
      <c r="K622" s="211">
        <f>+SUM(K623:K628)</f>
        <v>3927</v>
      </c>
      <c r="L622" s="43">
        <f t="shared" ref="L622:L628" si="930">+(K622-J622)/K622</f>
        <v>0.52615227909345563</v>
      </c>
      <c r="M622" s="41">
        <f t="shared" ref="M622:M628" si="931">+(O622-N622)/N622</f>
        <v>-0.65291221086843032</v>
      </c>
      <c r="N622" s="211">
        <f>+SUM(N623:N628)</f>
        <v>4079.89</v>
      </c>
      <c r="O622" s="211">
        <f>+SUM(O623:O628)</f>
        <v>1416.08</v>
      </c>
      <c r="P622" s="210">
        <f>+SUM(P623:P628)</f>
        <v>3897</v>
      </c>
      <c r="Q622" s="43">
        <f t="shared" ref="Q622:Q628" si="932">+(P622-O622)/P622</f>
        <v>0.6366230433666924</v>
      </c>
      <c r="R622" s="41">
        <f t="shared" ref="R622:R628" si="933">+(T622-S622)/S622</f>
        <v>-0.82289759820030439</v>
      </c>
      <c r="S622" s="211">
        <f>+SUM(S623:S628)</f>
        <v>4534.1000000000004</v>
      </c>
      <c r="T622" s="211">
        <f>+SUM(T623:T628)</f>
        <v>803</v>
      </c>
      <c r="U622" s="210">
        <f>+SUM(U623:U628)</f>
        <v>5662</v>
      </c>
      <c r="V622" s="43">
        <f t="shared" ref="V622:V628" si="934">+(U622-T622)/U622</f>
        <v>0.85817732250088308</v>
      </c>
      <c r="W622" s="41">
        <f t="shared" ref="W622:W628" si="935">+(Y622-X622)/X622</f>
        <v>-0.49520141498079523</v>
      </c>
      <c r="X622" s="212">
        <f>+SUM(X623:X628)</f>
        <v>1910.98</v>
      </c>
      <c r="Y622" s="211">
        <f>+SUM(Y623:Y628)</f>
        <v>964.66</v>
      </c>
      <c r="Z622" s="210">
        <f>+SUM(Z623:Z628)</f>
        <v>5752</v>
      </c>
      <c r="AA622" s="43">
        <f t="shared" ref="AA622:AA628" si="936">+(Z622-Y622)/Z622</f>
        <v>0.83229137691237831</v>
      </c>
      <c r="AB622" s="41">
        <f t="shared" ref="AB622:AB628" si="937">+(AD622-AC622)/AC622</f>
        <v>-0.51705422787063893</v>
      </c>
      <c r="AC622" s="211">
        <f>+SUM(AC623:AC628)</f>
        <v>9772.65</v>
      </c>
      <c r="AD622" s="211">
        <f>+SUM(AD623:AD628)</f>
        <v>4719.66</v>
      </c>
      <c r="AE622" s="210">
        <f>+SUM(AE623:AE628)</f>
        <v>13100</v>
      </c>
      <c r="AF622" s="43">
        <f t="shared" ref="AF622:AF628" si="938">+(AE622-AD622)/AE622</f>
        <v>0.63972061068702291</v>
      </c>
      <c r="AG622" s="41">
        <f t="shared" ref="AG622:AG628" si="939">+(AI622-AH622)/AH622</f>
        <v>-0.16700298719159398</v>
      </c>
      <c r="AH622" s="212">
        <f>+SUM(AH623:AH628)</f>
        <v>26452.940000000002</v>
      </c>
      <c r="AI622" s="211">
        <f>+SUM(AI623:AI628)</f>
        <v>22035.219999999998</v>
      </c>
      <c r="AJ622" s="210">
        <f>+SUM(AJ623:AJ628)</f>
        <v>34150</v>
      </c>
      <c r="AK622" s="43">
        <f t="shared" ref="AK622:AK628" si="940">+(AJ622-AI622)/AJ622</f>
        <v>0.35475197657393859</v>
      </c>
      <c r="AL622" s="41">
        <f t="shared" ref="AL622:AL628" si="941">+(AN622-AM622)/AM622</f>
        <v>-8.964595033352861E-2</v>
      </c>
      <c r="AM622" s="212">
        <f>+SUM(AM623:AM628)</f>
        <v>42102.850000000006</v>
      </c>
      <c r="AN622" s="211">
        <f>+SUM(AN623:AN628)</f>
        <v>38328.5</v>
      </c>
      <c r="AO622" s="210">
        <f>+SUM(AO623:AO628)</f>
        <v>44550</v>
      </c>
      <c r="AP622" s="43">
        <f t="shared" ref="AP622:AP628" si="942">+(AO622-AN622)/AO622</f>
        <v>0.13965207631874299</v>
      </c>
      <c r="AQ622" s="41">
        <f t="shared" ref="AQ622:AQ628" si="943">+(AS622-AR622)/AR622</f>
        <v>0.70755860766874301</v>
      </c>
      <c r="AR622" s="212">
        <f>+SUM(AR623:AR628)</f>
        <v>6482.94</v>
      </c>
      <c r="AS622" s="210">
        <f>+SUM(AS623:AS628)</f>
        <v>11070</v>
      </c>
      <c r="AT622" s="211">
        <f>+SUM(AT623:AT628)</f>
        <v>16370</v>
      </c>
      <c r="AU622" s="43">
        <f t="shared" ref="AU622:AU628" si="944">+(AT622-AS622)/AT622</f>
        <v>0.32376298106291995</v>
      </c>
      <c r="AV622" s="41">
        <f t="shared" ref="AV622:AV628" si="945">+(AX622-AW622)/AW622</f>
        <v>-0.33438801447163685</v>
      </c>
      <c r="AW622" s="211">
        <f>+SUM(AW623:AW628)</f>
        <v>11523.23</v>
      </c>
      <c r="AX622" s="210">
        <f>+SUM(AX623:AX628)</f>
        <v>7670</v>
      </c>
      <c r="AY622" s="210">
        <f>+SUM(AY623:AY628)</f>
        <v>11100</v>
      </c>
      <c r="AZ622" s="43">
        <f t="shared" ref="AZ622:AZ628" si="946">+(AY622-AX622)/AY622</f>
        <v>0.30900900900900902</v>
      </c>
      <c r="BA622" s="41">
        <f t="shared" ref="BA622:BA628" si="947">+(BC622-BB622)/BB622</f>
        <v>-0.14501155613412842</v>
      </c>
      <c r="BB622" s="211">
        <f>+SUM(BB623:BB628)</f>
        <v>3625.78</v>
      </c>
      <c r="BC622" s="210">
        <f>+SUM(BC623:BC628)</f>
        <v>3100</v>
      </c>
      <c r="BD622" s="210">
        <f>+SUM(BD623:BD628)</f>
        <v>3100</v>
      </c>
      <c r="BE622" s="43">
        <f t="shared" ref="BE622:BE628" si="948">+(BD622-BC622)/BD622</f>
        <v>0</v>
      </c>
      <c r="BF622" s="41">
        <f t="shared" ref="BF622:BF628" si="949">+(BH622-BG622)/BG622</f>
        <v>-0.63482706453127447</v>
      </c>
      <c r="BG622" s="211">
        <f>+SUM(BG623:BG628)</f>
        <v>5750.7</v>
      </c>
      <c r="BH622" s="210">
        <f>+SUM(BH623:BH628)</f>
        <v>2100</v>
      </c>
      <c r="BI622" s="210">
        <f>+SUM(BI623:BI628)</f>
        <v>2100</v>
      </c>
      <c r="BJ622" s="43">
        <f t="shared" ref="BJ622:BJ628" si="950">+(BI622-BH622)/BI622</f>
        <v>0</v>
      </c>
      <c r="BK622" s="45">
        <f t="shared" ref="BK622:BK628" si="951">+(BM622-BL622)/BL622</f>
        <v>-0.20868816895705281</v>
      </c>
      <c r="BL622" s="213">
        <f t="shared" ref="BL622:BN628" si="952">+D622+I622+N622+S622+X622+AC622+AH622+AM622+AR622+AW622+BB622+BG622</f>
        <v>121256.85</v>
      </c>
      <c r="BM622" s="214">
        <f t="shared" si="952"/>
        <v>95951.98</v>
      </c>
      <c r="BN622" s="215">
        <f t="shared" si="952"/>
        <v>147720</v>
      </c>
      <c r="BO622" s="49">
        <f t="shared" ref="BO622:BO628" si="953">+(BN622-BM622)/BN622</f>
        <v>0.35044692661792581</v>
      </c>
      <c r="BP622" s="7">
        <f>+SUM(BL623:BL628)</f>
        <v>121256.84999999999</v>
      </c>
      <c r="BQ622" s="7">
        <f>+SUM(BM623:BM628)</f>
        <v>95951.979999999981</v>
      </c>
      <c r="BR622" s="7">
        <f>+SUM(BN623:BN628)</f>
        <v>147720</v>
      </c>
    </row>
    <row r="623" spans="2:71" s="262" customFormat="1" ht="15" outlineLevel="1" x14ac:dyDescent="0.2">
      <c r="B623" s="152" t="s">
        <v>150</v>
      </c>
      <c r="C623" s="41">
        <f t="shared" si="927"/>
        <v>-0.45505032974661574</v>
      </c>
      <c r="D623" s="589">
        <v>1210.02</v>
      </c>
      <c r="E623" s="515">
        <v>659.4</v>
      </c>
      <c r="F623" s="515">
        <v>3210</v>
      </c>
      <c r="G623" s="43">
        <f t="shared" si="928"/>
        <v>0.79457943925233643</v>
      </c>
      <c r="H623" s="41">
        <f t="shared" si="929"/>
        <v>-0.47840162247707785</v>
      </c>
      <c r="I623" s="515">
        <v>2356.89</v>
      </c>
      <c r="J623" s="515">
        <v>1229.3499999999999</v>
      </c>
      <c r="K623" s="516">
        <v>3125</v>
      </c>
      <c r="L623" s="43">
        <f t="shared" si="930"/>
        <v>0.60660800000000004</v>
      </c>
      <c r="M623" s="41">
        <f t="shared" si="931"/>
        <v>-0.81727226569111189</v>
      </c>
      <c r="N623" s="515">
        <v>3072.44</v>
      </c>
      <c r="O623" s="515">
        <v>561.41999999999996</v>
      </c>
      <c r="P623" s="516">
        <v>3125</v>
      </c>
      <c r="Q623" s="43">
        <f t="shared" si="932"/>
        <v>0.82034560000000001</v>
      </c>
      <c r="R623" s="41">
        <f t="shared" si="933"/>
        <v>-1</v>
      </c>
      <c r="S623" s="515">
        <v>3775.24</v>
      </c>
      <c r="T623" s="515">
        <v>0</v>
      </c>
      <c r="U623" s="516">
        <v>4870</v>
      </c>
      <c r="V623" s="43">
        <f t="shared" si="934"/>
        <v>1</v>
      </c>
      <c r="W623" s="41">
        <f t="shared" si="935"/>
        <v>-1</v>
      </c>
      <c r="X623" s="517">
        <v>1159.1600000000001</v>
      </c>
      <c r="Y623" s="515">
        <v>0</v>
      </c>
      <c r="Z623" s="516">
        <v>4950</v>
      </c>
      <c r="AA623" s="43">
        <f t="shared" si="936"/>
        <v>1</v>
      </c>
      <c r="AB623" s="41">
        <f t="shared" si="937"/>
        <v>-0.57322888888888879</v>
      </c>
      <c r="AC623" s="515">
        <v>9000</v>
      </c>
      <c r="AD623" s="515">
        <v>3840.94</v>
      </c>
      <c r="AE623" s="516">
        <v>12350</v>
      </c>
      <c r="AF623" s="43">
        <f t="shared" si="938"/>
        <v>0.68899271255060723</v>
      </c>
      <c r="AG623" s="41">
        <f t="shared" si="939"/>
        <v>-0.17811078315324272</v>
      </c>
      <c r="AH623" s="517">
        <v>25623.21</v>
      </c>
      <c r="AI623" s="515">
        <v>21059.439999999999</v>
      </c>
      <c r="AJ623" s="516">
        <v>33250</v>
      </c>
      <c r="AK623" s="43">
        <f t="shared" si="940"/>
        <v>0.36663338345864666</v>
      </c>
      <c r="AL623" s="41">
        <f t="shared" si="941"/>
        <v>-9.2151534778997152E-2</v>
      </c>
      <c r="AM623" s="517">
        <v>41206.910000000003</v>
      </c>
      <c r="AN623" s="515">
        <v>37409.629999999997</v>
      </c>
      <c r="AO623" s="516">
        <v>43650</v>
      </c>
      <c r="AP623" s="43">
        <f t="shared" si="942"/>
        <v>0.14296380297823602</v>
      </c>
      <c r="AQ623" s="41">
        <f t="shared" si="943"/>
        <v>0.81501290030971296</v>
      </c>
      <c r="AR623" s="517">
        <v>5685.91</v>
      </c>
      <c r="AS623" s="516">
        <v>10320</v>
      </c>
      <c r="AT623" s="515">
        <v>15620</v>
      </c>
      <c r="AU623" s="43">
        <f t="shared" si="944"/>
        <v>0.33930857874519849</v>
      </c>
      <c r="AV623" s="41">
        <f t="shared" si="945"/>
        <v>-0.26535378735601678</v>
      </c>
      <c r="AW623" s="518">
        <v>9419.5</v>
      </c>
      <c r="AX623" s="516">
        <v>6920</v>
      </c>
      <c r="AY623" s="516">
        <v>10350</v>
      </c>
      <c r="AZ623" s="43">
        <f t="shared" si="946"/>
        <v>0.3314009661835749</v>
      </c>
      <c r="BA623" s="41">
        <f t="shared" si="947"/>
        <v>-0.15851138874267282</v>
      </c>
      <c r="BB623" s="515">
        <v>2792.67</v>
      </c>
      <c r="BC623" s="516">
        <v>2350</v>
      </c>
      <c r="BD623" s="516">
        <v>2350</v>
      </c>
      <c r="BE623" s="43">
        <f t="shared" si="948"/>
        <v>0</v>
      </c>
      <c r="BF623" s="41">
        <f t="shared" si="949"/>
        <v>-0.72084598142281697</v>
      </c>
      <c r="BG623" s="515">
        <v>4836.04</v>
      </c>
      <c r="BH623" s="516">
        <v>1350</v>
      </c>
      <c r="BI623" s="516">
        <v>1350</v>
      </c>
      <c r="BJ623" s="43">
        <f t="shared" si="950"/>
        <v>0</v>
      </c>
      <c r="BK623" s="45">
        <f t="shared" si="951"/>
        <v>-0.2218835662426743</v>
      </c>
      <c r="BL623" s="364">
        <f t="shared" si="952"/>
        <v>110137.98999999999</v>
      </c>
      <c r="BM623" s="365">
        <f t="shared" si="952"/>
        <v>85700.18</v>
      </c>
      <c r="BN623" s="366">
        <f t="shared" si="952"/>
        <v>138200</v>
      </c>
      <c r="BO623" s="49">
        <f t="shared" si="953"/>
        <v>0.37988292329956591</v>
      </c>
      <c r="BP623" s="6"/>
      <c r="BQ623" s="6"/>
      <c r="BR623" s="6"/>
      <c r="BS623" s="217"/>
    </row>
    <row r="624" spans="2:71" s="262" customFormat="1" ht="15" outlineLevel="1" x14ac:dyDescent="0.2">
      <c r="B624" s="152" t="s">
        <v>157</v>
      </c>
      <c r="C624" s="41">
        <f t="shared" si="927"/>
        <v>4.8075655313137657</v>
      </c>
      <c r="D624" s="589">
        <v>63.71</v>
      </c>
      <c r="E624" s="515">
        <v>370</v>
      </c>
      <c r="F624" s="515">
        <v>30</v>
      </c>
      <c r="G624" s="43">
        <f t="shared" si="928"/>
        <v>-11.333333333333334</v>
      </c>
      <c r="H624" s="41" t="e">
        <f t="shared" si="929"/>
        <v>#DIV/0!</v>
      </c>
      <c r="I624" s="515"/>
      <c r="J624" s="515">
        <v>40.79</v>
      </c>
      <c r="K624" s="516">
        <v>30</v>
      </c>
      <c r="L624" s="43">
        <f t="shared" si="930"/>
        <v>-0.35966666666666663</v>
      </c>
      <c r="M624" s="41">
        <f t="shared" si="931"/>
        <v>-1</v>
      </c>
      <c r="N624" s="515">
        <v>259.45</v>
      </c>
      <c r="O624" s="515">
        <v>0</v>
      </c>
      <c r="P624" s="516">
        <v>0</v>
      </c>
      <c r="Q624" s="43" t="e">
        <f t="shared" si="932"/>
        <v>#DIV/0!</v>
      </c>
      <c r="R624" s="41">
        <f t="shared" si="933"/>
        <v>-1</v>
      </c>
      <c r="S624" s="515">
        <v>10.86</v>
      </c>
      <c r="T624" s="515">
        <v>0</v>
      </c>
      <c r="U624" s="516">
        <v>20</v>
      </c>
      <c r="V624" s="43">
        <f t="shared" si="934"/>
        <v>1</v>
      </c>
      <c r="W624" s="41">
        <f t="shared" si="935"/>
        <v>-1</v>
      </c>
      <c r="X624" s="517">
        <v>3.82</v>
      </c>
      <c r="Y624" s="515">
        <v>0</v>
      </c>
      <c r="Z624" s="516">
        <v>30</v>
      </c>
      <c r="AA624" s="43">
        <f t="shared" si="936"/>
        <v>1</v>
      </c>
      <c r="AB624" s="41">
        <f t="shared" si="937"/>
        <v>16.204188481675391</v>
      </c>
      <c r="AC624" s="515">
        <v>3.82</v>
      </c>
      <c r="AD624" s="515">
        <v>65.72</v>
      </c>
      <c r="AE624" s="516"/>
      <c r="AF624" s="43" t="e">
        <f t="shared" si="938"/>
        <v>#DIV/0!</v>
      </c>
      <c r="AG624" s="41">
        <f t="shared" si="939"/>
        <v>0.30476190476190468</v>
      </c>
      <c r="AH624" s="517">
        <v>60.9</v>
      </c>
      <c r="AI624" s="515">
        <v>79.459999999999994</v>
      </c>
      <c r="AJ624" s="516">
        <v>150</v>
      </c>
      <c r="AK624" s="43">
        <f t="shared" si="940"/>
        <v>0.47026666666666672</v>
      </c>
      <c r="AL624" s="41">
        <f t="shared" si="941"/>
        <v>0.70455643213653207</v>
      </c>
      <c r="AM624" s="517">
        <v>62.11</v>
      </c>
      <c r="AN624" s="515">
        <v>105.87</v>
      </c>
      <c r="AO624" s="516">
        <v>150</v>
      </c>
      <c r="AP624" s="43">
        <f t="shared" si="942"/>
        <v>0.29419999999999996</v>
      </c>
      <c r="AQ624" s="41">
        <f t="shared" si="943"/>
        <v>-1</v>
      </c>
      <c r="AR624" s="517">
        <v>44.03</v>
      </c>
      <c r="AS624" s="516"/>
      <c r="AT624" s="515"/>
      <c r="AU624" s="43" t="e">
        <f t="shared" si="944"/>
        <v>#DIV/0!</v>
      </c>
      <c r="AV624" s="41" t="e">
        <f t="shared" si="945"/>
        <v>#DIV/0!</v>
      </c>
      <c r="AW624" s="518">
        <v>0</v>
      </c>
      <c r="AX624" s="516"/>
      <c r="AY624" s="516"/>
      <c r="AZ624" s="43" t="e">
        <f t="shared" si="946"/>
        <v>#DIV/0!</v>
      </c>
      <c r="BA624" s="41">
        <f t="shared" si="947"/>
        <v>-1</v>
      </c>
      <c r="BB624" s="515">
        <v>20.11</v>
      </c>
      <c r="BC624" s="516"/>
      <c r="BD624" s="516"/>
      <c r="BE624" s="43" t="e">
        <f t="shared" si="948"/>
        <v>#DIV/0!</v>
      </c>
      <c r="BF624" s="41" t="e">
        <f t="shared" si="949"/>
        <v>#DIV/0!</v>
      </c>
      <c r="BG624" s="515">
        <v>0</v>
      </c>
      <c r="BH624" s="516"/>
      <c r="BI624" s="516"/>
      <c r="BJ624" s="43" t="e">
        <f t="shared" si="950"/>
        <v>#DIV/0!</v>
      </c>
      <c r="BK624" s="45">
        <f t="shared" si="951"/>
        <v>0.25156483425048715</v>
      </c>
      <c r="BL624" s="364">
        <f t="shared" si="952"/>
        <v>528.80999999999995</v>
      </c>
      <c r="BM624" s="365">
        <f t="shared" si="952"/>
        <v>661.84</v>
      </c>
      <c r="BN624" s="366">
        <f t="shared" si="952"/>
        <v>410</v>
      </c>
      <c r="BO624" s="49">
        <f t="shared" si="953"/>
        <v>-0.61424390243902449</v>
      </c>
      <c r="BP624" s="7"/>
      <c r="BQ624" s="7"/>
      <c r="BR624" s="7"/>
      <c r="BS624" s="1"/>
    </row>
    <row r="625" spans="2:71" s="217" customFormat="1" ht="15" outlineLevel="1" x14ac:dyDescent="0.2">
      <c r="B625" s="152" t="s">
        <v>225</v>
      </c>
      <c r="C625" s="41" t="e">
        <f t="shared" si="927"/>
        <v>#DIV/0!</v>
      </c>
      <c r="D625" s="578"/>
      <c r="E625" s="500">
        <v>0</v>
      </c>
      <c r="F625" s="500"/>
      <c r="G625" s="43" t="e">
        <f t="shared" si="928"/>
        <v>#DIV/0!</v>
      </c>
      <c r="H625" s="41" t="e">
        <f t="shared" si="929"/>
        <v>#DIV/0!</v>
      </c>
      <c r="I625" s="500"/>
      <c r="J625" s="500">
        <v>0</v>
      </c>
      <c r="K625" s="499"/>
      <c r="L625" s="43" t="e">
        <f t="shared" si="930"/>
        <v>#DIV/0!</v>
      </c>
      <c r="M625" s="41" t="e">
        <f t="shared" si="931"/>
        <v>#DIV/0!</v>
      </c>
      <c r="N625" s="500"/>
      <c r="O625" s="500">
        <v>0</v>
      </c>
      <c r="P625" s="499"/>
      <c r="Q625" s="43" t="e">
        <f t="shared" si="932"/>
        <v>#DIV/0!</v>
      </c>
      <c r="R625" s="41" t="e">
        <f t="shared" si="933"/>
        <v>#DIV/0!</v>
      </c>
      <c r="S625" s="500"/>
      <c r="T625" s="500">
        <v>0</v>
      </c>
      <c r="U625" s="499"/>
      <c r="V625" s="43" t="e">
        <f t="shared" si="934"/>
        <v>#DIV/0!</v>
      </c>
      <c r="W625" s="41" t="e">
        <f t="shared" si="935"/>
        <v>#DIV/0!</v>
      </c>
      <c r="X625" s="245"/>
      <c r="Y625" s="500">
        <v>0</v>
      </c>
      <c r="Z625" s="499"/>
      <c r="AA625" s="43" t="e">
        <f t="shared" si="936"/>
        <v>#DIV/0!</v>
      </c>
      <c r="AB625" s="41" t="e">
        <f t="shared" si="937"/>
        <v>#DIV/0!</v>
      </c>
      <c r="AC625" s="500"/>
      <c r="AD625" s="500">
        <v>0</v>
      </c>
      <c r="AE625" s="499"/>
      <c r="AF625" s="43" t="e">
        <f t="shared" si="938"/>
        <v>#DIV/0!</v>
      </c>
      <c r="AG625" s="41" t="e">
        <f t="shared" si="939"/>
        <v>#DIV/0!</v>
      </c>
      <c r="AH625" s="245">
        <v>0</v>
      </c>
      <c r="AI625" s="500">
        <v>0</v>
      </c>
      <c r="AJ625" s="499"/>
      <c r="AK625" s="43" t="e">
        <f t="shared" si="940"/>
        <v>#DIV/0!</v>
      </c>
      <c r="AL625" s="41" t="e">
        <f t="shared" si="941"/>
        <v>#DIV/0!</v>
      </c>
      <c r="AM625" s="245">
        <v>0</v>
      </c>
      <c r="AN625" s="500">
        <v>0</v>
      </c>
      <c r="AO625" s="499"/>
      <c r="AP625" s="43" t="e">
        <f t="shared" si="942"/>
        <v>#DIV/0!</v>
      </c>
      <c r="AQ625" s="41" t="e">
        <f t="shared" si="943"/>
        <v>#DIV/0!</v>
      </c>
      <c r="AR625" s="245">
        <v>0</v>
      </c>
      <c r="AS625" s="499"/>
      <c r="AT625" s="500"/>
      <c r="AU625" s="43" t="e">
        <f t="shared" si="944"/>
        <v>#DIV/0!</v>
      </c>
      <c r="AV625" s="41" t="e">
        <f t="shared" si="945"/>
        <v>#DIV/0!</v>
      </c>
      <c r="AW625" s="246">
        <v>0</v>
      </c>
      <c r="AX625" s="499"/>
      <c r="AY625" s="499"/>
      <c r="AZ625" s="43" t="e">
        <f t="shared" si="946"/>
        <v>#DIV/0!</v>
      </c>
      <c r="BA625" s="41" t="e">
        <f t="shared" si="947"/>
        <v>#DIV/0!</v>
      </c>
      <c r="BB625" s="500">
        <v>0</v>
      </c>
      <c r="BC625" s="499"/>
      <c r="BD625" s="499"/>
      <c r="BE625" s="43" t="e">
        <f t="shared" si="948"/>
        <v>#DIV/0!</v>
      </c>
      <c r="BF625" s="41" t="e">
        <f t="shared" si="949"/>
        <v>#DIV/0!</v>
      </c>
      <c r="BG625" s="500">
        <v>0</v>
      </c>
      <c r="BH625" s="499"/>
      <c r="BI625" s="499"/>
      <c r="BJ625" s="43" t="e">
        <f t="shared" si="950"/>
        <v>#DIV/0!</v>
      </c>
      <c r="BK625" s="45" t="e">
        <f t="shared" si="951"/>
        <v>#DIV/0!</v>
      </c>
      <c r="BL625" s="247">
        <f t="shared" si="952"/>
        <v>0</v>
      </c>
      <c r="BM625" s="248">
        <f t="shared" si="952"/>
        <v>0</v>
      </c>
      <c r="BN625" s="249">
        <f t="shared" si="952"/>
        <v>0</v>
      </c>
      <c r="BO625" s="49" t="e">
        <f t="shared" si="953"/>
        <v>#DIV/0!</v>
      </c>
      <c r="BP625" s="6"/>
      <c r="BQ625" s="6"/>
      <c r="BR625" s="6"/>
    </row>
    <row r="626" spans="2:71" s="217" customFormat="1" ht="15" outlineLevel="1" x14ac:dyDescent="0.2">
      <c r="B626" s="218" t="s">
        <v>180</v>
      </c>
      <c r="C626" s="41">
        <f t="shared" si="927"/>
        <v>0.10682880712796407</v>
      </c>
      <c r="D626" s="578">
        <v>772.17</v>
      </c>
      <c r="E626" s="500">
        <v>854.66</v>
      </c>
      <c r="F626" s="500">
        <v>772</v>
      </c>
      <c r="G626" s="43">
        <f t="shared" si="928"/>
        <v>-0.10707253886010358</v>
      </c>
      <c r="H626" s="41">
        <f t="shared" si="929"/>
        <v>-4.4239482200647301E-2</v>
      </c>
      <c r="I626" s="500">
        <v>618</v>
      </c>
      <c r="J626" s="500">
        <v>590.66</v>
      </c>
      <c r="K626" s="499">
        <v>772</v>
      </c>
      <c r="L626" s="43">
        <f t="shared" si="930"/>
        <v>0.23489637305699487</v>
      </c>
      <c r="M626" s="41">
        <f t="shared" si="931"/>
        <v>0.14259358288770049</v>
      </c>
      <c r="N626" s="500">
        <v>748</v>
      </c>
      <c r="O626" s="500">
        <v>854.66</v>
      </c>
      <c r="P626" s="499">
        <v>772</v>
      </c>
      <c r="Q626" s="43">
        <f t="shared" si="932"/>
        <v>-0.10707253886010358</v>
      </c>
      <c r="R626" s="41">
        <f t="shared" si="933"/>
        <v>7.3529411764705885E-2</v>
      </c>
      <c r="S626" s="500">
        <v>748</v>
      </c>
      <c r="T626" s="500">
        <v>803</v>
      </c>
      <c r="U626" s="499">
        <v>772</v>
      </c>
      <c r="V626" s="43">
        <f t="shared" si="934"/>
        <v>-4.0155440414507769E-2</v>
      </c>
      <c r="W626" s="41">
        <f t="shared" si="935"/>
        <v>0.28965240641711226</v>
      </c>
      <c r="X626" s="245">
        <v>748</v>
      </c>
      <c r="Y626" s="500">
        <v>964.66</v>
      </c>
      <c r="Z626" s="499">
        <v>772</v>
      </c>
      <c r="AA626" s="43">
        <f t="shared" si="936"/>
        <v>-0.24955958549222793</v>
      </c>
      <c r="AB626" s="41">
        <f t="shared" si="937"/>
        <v>5.7450931935538359E-2</v>
      </c>
      <c r="AC626" s="500">
        <v>768.83</v>
      </c>
      <c r="AD626" s="500">
        <v>813</v>
      </c>
      <c r="AE626" s="499">
        <v>750</v>
      </c>
      <c r="AF626" s="43">
        <f t="shared" si="938"/>
        <v>-8.4000000000000005E-2</v>
      </c>
      <c r="AG626" s="41">
        <f t="shared" si="939"/>
        <v>0.1658233939882679</v>
      </c>
      <c r="AH626" s="245">
        <v>768.83</v>
      </c>
      <c r="AI626" s="500">
        <v>896.32</v>
      </c>
      <c r="AJ626" s="499">
        <v>750</v>
      </c>
      <c r="AK626" s="43">
        <f t="shared" si="940"/>
        <v>-0.1950933333333334</v>
      </c>
      <c r="AL626" s="41">
        <f t="shared" si="941"/>
        <v>-2.4981111257690463E-2</v>
      </c>
      <c r="AM626" s="245">
        <v>833.83</v>
      </c>
      <c r="AN626" s="500">
        <v>813</v>
      </c>
      <c r="AO626" s="499">
        <v>750</v>
      </c>
      <c r="AP626" s="43">
        <f t="shared" si="942"/>
        <v>-8.4000000000000005E-2</v>
      </c>
      <c r="AQ626" s="41">
        <f t="shared" si="943"/>
        <v>-3.9840637450199202E-3</v>
      </c>
      <c r="AR626" s="245">
        <v>753</v>
      </c>
      <c r="AS626" s="499">
        <v>750</v>
      </c>
      <c r="AT626" s="500">
        <v>750</v>
      </c>
      <c r="AU626" s="43">
        <f t="shared" si="944"/>
        <v>0</v>
      </c>
      <c r="AV626" s="41">
        <f t="shared" si="945"/>
        <v>-0.64349037186330948</v>
      </c>
      <c r="AW626" s="246">
        <v>2103.73</v>
      </c>
      <c r="AX626" s="499">
        <v>750</v>
      </c>
      <c r="AY626" s="499">
        <v>750</v>
      </c>
      <c r="AZ626" s="43">
        <f t="shared" si="946"/>
        <v>0</v>
      </c>
      <c r="BA626" s="41">
        <f t="shared" si="947"/>
        <v>-7.7490774907749083E-2</v>
      </c>
      <c r="BB626" s="500">
        <v>813</v>
      </c>
      <c r="BC626" s="499">
        <v>750</v>
      </c>
      <c r="BD626" s="499">
        <v>750</v>
      </c>
      <c r="BE626" s="43">
        <f t="shared" si="948"/>
        <v>0</v>
      </c>
      <c r="BF626" s="41">
        <f t="shared" si="949"/>
        <v>-0.1800231780115015</v>
      </c>
      <c r="BG626" s="500">
        <v>914.66</v>
      </c>
      <c r="BH626" s="499">
        <v>750</v>
      </c>
      <c r="BI626" s="499">
        <v>750</v>
      </c>
      <c r="BJ626" s="43">
        <f t="shared" si="950"/>
        <v>0</v>
      </c>
      <c r="BK626" s="45">
        <f t="shared" si="951"/>
        <v>-9.4436759033243486E-2</v>
      </c>
      <c r="BL626" s="247">
        <f t="shared" si="952"/>
        <v>10590.05</v>
      </c>
      <c r="BM626" s="248">
        <f t="shared" si="952"/>
        <v>9589.9599999999991</v>
      </c>
      <c r="BN626" s="249">
        <f t="shared" si="952"/>
        <v>9110</v>
      </c>
      <c r="BO626" s="49">
        <f t="shared" si="953"/>
        <v>-5.2684961580680478E-2</v>
      </c>
      <c r="BP626" s="7"/>
      <c r="BQ626" s="7"/>
      <c r="BR626" s="7"/>
      <c r="BS626" s="1"/>
    </row>
    <row r="627" spans="2:71" s="217" customFormat="1" ht="15" outlineLevel="1" x14ac:dyDescent="0.2">
      <c r="B627" s="519" t="s">
        <v>153</v>
      </c>
      <c r="C627" s="41" t="e">
        <f t="shared" si="927"/>
        <v>#DIV/0!</v>
      </c>
      <c r="D627" s="578">
        <v>0</v>
      </c>
      <c r="E627" s="500">
        <v>0</v>
      </c>
      <c r="F627" s="500"/>
      <c r="G627" s="43" t="e">
        <f t="shared" si="928"/>
        <v>#DIV/0!</v>
      </c>
      <c r="H627" s="41" t="e">
        <f t="shared" si="929"/>
        <v>#DIV/0!</v>
      </c>
      <c r="I627" s="500">
        <v>0</v>
      </c>
      <c r="J627" s="500">
        <v>0</v>
      </c>
      <c r="K627" s="499"/>
      <c r="L627" s="43" t="e">
        <f t="shared" si="930"/>
        <v>#DIV/0!</v>
      </c>
      <c r="M627" s="41" t="e">
        <f t="shared" si="931"/>
        <v>#DIV/0!</v>
      </c>
      <c r="N627" s="500">
        <v>0</v>
      </c>
      <c r="O627" s="500">
        <v>0</v>
      </c>
      <c r="P627" s="499"/>
      <c r="Q627" s="43" t="e">
        <f t="shared" si="932"/>
        <v>#DIV/0!</v>
      </c>
      <c r="R627" s="41" t="e">
        <f t="shared" si="933"/>
        <v>#DIV/0!</v>
      </c>
      <c r="S627" s="500">
        <v>0</v>
      </c>
      <c r="T627" s="500">
        <v>0</v>
      </c>
      <c r="U627" s="499"/>
      <c r="V627" s="43" t="e">
        <f t="shared" si="934"/>
        <v>#DIV/0!</v>
      </c>
      <c r="W627" s="41" t="e">
        <f t="shared" si="935"/>
        <v>#DIV/0!</v>
      </c>
      <c r="X627" s="245">
        <v>0</v>
      </c>
      <c r="Y627" s="500">
        <v>0</v>
      </c>
      <c r="Z627" s="499"/>
      <c r="AA627" s="43" t="e">
        <f t="shared" si="936"/>
        <v>#DIV/0!</v>
      </c>
      <c r="AB627" s="41" t="e">
        <f t="shared" si="937"/>
        <v>#DIV/0!</v>
      </c>
      <c r="AC627" s="500">
        <v>0</v>
      </c>
      <c r="AD627" s="500">
        <v>0</v>
      </c>
      <c r="AE627" s="499"/>
      <c r="AF627" s="43" t="e">
        <f t="shared" si="938"/>
        <v>#DIV/0!</v>
      </c>
      <c r="AG627" s="41" t="e">
        <f t="shared" si="939"/>
        <v>#DIV/0!</v>
      </c>
      <c r="AH627" s="245">
        <v>0</v>
      </c>
      <c r="AI627" s="500">
        <v>0</v>
      </c>
      <c r="AJ627" s="499"/>
      <c r="AK627" s="43" t="e">
        <f t="shared" si="940"/>
        <v>#DIV/0!</v>
      </c>
      <c r="AL627" s="41" t="e">
        <f t="shared" si="941"/>
        <v>#DIV/0!</v>
      </c>
      <c r="AM627" s="245">
        <v>0</v>
      </c>
      <c r="AN627" s="500">
        <v>0</v>
      </c>
      <c r="AO627" s="499"/>
      <c r="AP627" s="43" t="e">
        <f t="shared" si="942"/>
        <v>#DIV/0!</v>
      </c>
      <c r="AQ627" s="41" t="e">
        <f t="shared" si="943"/>
        <v>#DIV/0!</v>
      </c>
      <c r="AR627" s="245">
        <v>0</v>
      </c>
      <c r="AS627" s="499"/>
      <c r="AT627" s="500"/>
      <c r="AU627" s="43" t="e">
        <f t="shared" si="944"/>
        <v>#DIV/0!</v>
      </c>
      <c r="AV627" s="41" t="e">
        <f t="shared" si="945"/>
        <v>#DIV/0!</v>
      </c>
      <c r="AW627" s="246">
        <v>0</v>
      </c>
      <c r="AX627" s="499"/>
      <c r="AY627" s="499"/>
      <c r="AZ627" s="43" t="e">
        <f t="shared" si="946"/>
        <v>#DIV/0!</v>
      </c>
      <c r="BA627" s="41" t="e">
        <f t="shared" si="947"/>
        <v>#DIV/0!</v>
      </c>
      <c r="BB627" s="500">
        <v>0</v>
      </c>
      <c r="BC627" s="499"/>
      <c r="BD627" s="499"/>
      <c r="BE627" s="43" t="e">
        <f t="shared" si="948"/>
        <v>#DIV/0!</v>
      </c>
      <c r="BF627" s="41" t="e">
        <f t="shared" si="949"/>
        <v>#DIV/0!</v>
      </c>
      <c r="BG627" s="500">
        <v>0</v>
      </c>
      <c r="BH627" s="499"/>
      <c r="BI627" s="499"/>
      <c r="BJ627" s="43" t="e">
        <f t="shared" si="950"/>
        <v>#DIV/0!</v>
      </c>
      <c r="BK627" s="45" t="e">
        <f t="shared" si="951"/>
        <v>#DIV/0!</v>
      </c>
      <c r="BL627" s="247">
        <f t="shared" si="952"/>
        <v>0</v>
      </c>
      <c r="BM627" s="248">
        <f t="shared" si="952"/>
        <v>0</v>
      </c>
      <c r="BN627" s="249">
        <f t="shared" si="952"/>
        <v>0</v>
      </c>
      <c r="BO627" s="49" t="e">
        <f t="shared" si="953"/>
        <v>#DIV/0!</v>
      </c>
      <c r="BP627" s="6"/>
      <c r="BQ627" s="6"/>
      <c r="BR627" s="6"/>
    </row>
    <row r="628" spans="2:71" s="217" customFormat="1" ht="15" outlineLevel="1" x14ac:dyDescent="0.2">
      <c r="B628" s="519" t="s">
        <v>153</v>
      </c>
      <c r="C628" s="41" t="e">
        <f t="shared" si="927"/>
        <v>#DIV/0!</v>
      </c>
      <c r="D628" s="578"/>
      <c r="E628" s="500"/>
      <c r="F628" s="500"/>
      <c r="G628" s="43" t="e">
        <f t="shared" si="928"/>
        <v>#DIV/0!</v>
      </c>
      <c r="H628" s="41" t="e">
        <f t="shared" si="929"/>
        <v>#DIV/0!</v>
      </c>
      <c r="I628" s="500"/>
      <c r="J628" s="500"/>
      <c r="K628" s="499"/>
      <c r="L628" s="43" t="e">
        <f t="shared" si="930"/>
        <v>#DIV/0!</v>
      </c>
      <c r="M628" s="41" t="e">
        <f t="shared" si="931"/>
        <v>#DIV/0!</v>
      </c>
      <c r="N628" s="500"/>
      <c r="O628" s="500"/>
      <c r="P628" s="499"/>
      <c r="Q628" s="43" t="e">
        <f t="shared" si="932"/>
        <v>#DIV/0!</v>
      </c>
      <c r="R628" s="41" t="e">
        <f t="shared" si="933"/>
        <v>#DIV/0!</v>
      </c>
      <c r="S628" s="500"/>
      <c r="T628" s="500"/>
      <c r="U628" s="499"/>
      <c r="V628" s="43" t="e">
        <f t="shared" si="934"/>
        <v>#DIV/0!</v>
      </c>
      <c r="W628" s="41" t="e">
        <f t="shared" si="935"/>
        <v>#DIV/0!</v>
      </c>
      <c r="X628" s="245"/>
      <c r="Y628" s="500"/>
      <c r="Z628" s="499"/>
      <c r="AA628" s="43" t="e">
        <f t="shared" si="936"/>
        <v>#DIV/0!</v>
      </c>
      <c r="AB628" s="41" t="e">
        <f t="shared" si="937"/>
        <v>#DIV/0!</v>
      </c>
      <c r="AC628" s="500"/>
      <c r="AD628" s="500"/>
      <c r="AE628" s="499"/>
      <c r="AF628" s="43" t="e">
        <f t="shared" si="938"/>
        <v>#DIV/0!</v>
      </c>
      <c r="AG628" s="41" t="e">
        <f t="shared" si="939"/>
        <v>#DIV/0!</v>
      </c>
      <c r="AH628" s="245"/>
      <c r="AI628" s="500"/>
      <c r="AJ628" s="499"/>
      <c r="AK628" s="43" t="e">
        <f t="shared" si="940"/>
        <v>#DIV/0!</v>
      </c>
      <c r="AL628" s="41" t="e">
        <f t="shared" si="941"/>
        <v>#DIV/0!</v>
      </c>
      <c r="AM628" s="245"/>
      <c r="AN628" s="500"/>
      <c r="AO628" s="499"/>
      <c r="AP628" s="43" t="e">
        <f t="shared" si="942"/>
        <v>#DIV/0!</v>
      </c>
      <c r="AQ628" s="41" t="e">
        <f t="shared" si="943"/>
        <v>#DIV/0!</v>
      </c>
      <c r="AR628" s="245"/>
      <c r="AS628" s="499"/>
      <c r="AT628" s="500"/>
      <c r="AU628" s="43" t="e">
        <f t="shared" si="944"/>
        <v>#DIV/0!</v>
      </c>
      <c r="AV628" s="41" t="e">
        <f t="shared" si="945"/>
        <v>#DIV/0!</v>
      </c>
      <c r="AW628" s="246"/>
      <c r="AX628" s="499"/>
      <c r="AY628" s="499"/>
      <c r="AZ628" s="43" t="e">
        <f t="shared" si="946"/>
        <v>#DIV/0!</v>
      </c>
      <c r="BA628" s="41" t="e">
        <f t="shared" si="947"/>
        <v>#DIV/0!</v>
      </c>
      <c r="BB628" s="500"/>
      <c r="BC628" s="499"/>
      <c r="BD628" s="499"/>
      <c r="BE628" s="43" t="e">
        <f t="shared" si="948"/>
        <v>#DIV/0!</v>
      </c>
      <c r="BF628" s="41" t="e">
        <f t="shared" si="949"/>
        <v>#DIV/0!</v>
      </c>
      <c r="BG628" s="500"/>
      <c r="BH628" s="499"/>
      <c r="BI628" s="499"/>
      <c r="BJ628" s="43" t="e">
        <f t="shared" si="950"/>
        <v>#DIV/0!</v>
      </c>
      <c r="BK628" s="45" t="e">
        <f t="shared" si="951"/>
        <v>#DIV/0!</v>
      </c>
      <c r="BL628" s="247">
        <f t="shared" si="952"/>
        <v>0</v>
      </c>
      <c r="BM628" s="248">
        <f t="shared" si="952"/>
        <v>0</v>
      </c>
      <c r="BN628" s="249">
        <f t="shared" si="952"/>
        <v>0</v>
      </c>
      <c r="BO628" s="49" t="e">
        <f t="shared" si="953"/>
        <v>#DIV/0!</v>
      </c>
      <c r="BP628" s="7"/>
      <c r="BQ628" s="7"/>
      <c r="BR628" s="7"/>
      <c r="BS628" s="1"/>
    </row>
    <row r="629" spans="2:71" s="217" customFormat="1" ht="15" x14ac:dyDescent="0.2">
      <c r="B629" s="152"/>
      <c r="C629" s="416"/>
      <c r="D629" s="570"/>
      <c r="E629" s="246"/>
      <c r="F629" s="246"/>
      <c r="G629" s="417"/>
      <c r="H629" s="416"/>
      <c r="I629" s="246"/>
      <c r="J629" s="246"/>
      <c r="K629" s="244"/>
      <c r="L629" s="417"/>
      <c r="M629" s="416"/>
      <c r="N629" s="246"/>
      <c r="O629" s="246"/>
      <c r="P629" s="244"/>
      <c r="Q629" s="417"/>
      <c r="R629" s="416"/>
      <c r="S629" s="246"/>
      <c r="T629" s="246"/>
      <c r="U629" s="244"/>
      <c r="V629" s="417"/>
      <c r="W629" s="416"/>
      <c r="X629" s="245"/>
      <c r="Y629" s="246"/>
      <c r="Z629" s="244"/>
      <c r="AA629" s="417"/>
      <c r="AB629" s="416"/>
      <c r="AC629" s="246"/>
      <c r="AD629" s="246"/>
      <c r="AE629" s="244"/>
      <c r="AF629" s="417"/>
      <c r="AG629" s="416"/>
      <c r="AH629" s="245"/>
      <c r="AI629" s="246"/>
      <c r="AJ629" s="244"/>
      <c r="AK629" s="417"/>
      <c r="AL629" s="416"/>
      <c r="AM629" s="245"/>
      <c r="AN629" s="246"/>
      <c r="AO629" s="244"/>
      <c r="AP629" s="417"/>
      <c r="AQ629" s="416"/>
      <c r="AR629" s="245"/>
      <c r="AS629" s="244"/>
      <c r="AT629" s="246"/>
      <c r="AU629" s="417"/>
      <c r="AV629" s="416"/>
      <c r="AW629" s="246"/>
      <c r="AX629" s="244"/>
      <c r="AY629" s="244"/>
      <c r="AZ629" s="417"/>
      <c r="BA629" s="416"/>
      <c r="BB629" s="246"/>
      <c r="BC629" s="244"/>
      <c r="BD629" s="244"/>
      <c r="BE629" s="417"/>
      <c r="BF629" s="416"/>
      <c r="BG629" s="246"/>
      <c r="BH629" s="244"/>
      <c r="BI629" s="244"/>
      <c r="BJ629" s="417"/>
      <c r="BK629" s="418"/>
      <c r="BL629" s="247"/>
      <c r="BM629" s="248"/>
      <c r="BN629" s="249"/>
      <c r="BO629" s="419"/>
      <c r="BP629" s="464">
        <f>+BP630-BL630</f>
        <v>0</v>
      </c>
      <c r="BQ629" s="464">
        <f>+BQ630-BM630</f>
        <v>0</v>
      </c>
      <c r="BR629" s="464">
        <f>+BR630-BN630</f>
        <v>0</v>
      </c>
    </row>
    <row r="630" spans="2:71" ht="15" x14ac:dyDescent="0.2">
      <c r="B630" s="175" t="s">
        <v>226</v>
      </c>
      <c r="C630" s="53">
        <f t="shared" ref="C630:C638" si="954">+(E630-D630)/D630</f>
        <v>7.0947004929271709E-2</v>
      </c>
      <c r="D630" s="682">
        <f>+D631+D639+D642+D646+D647</f>
        <v>199132.86000000002</v>
      </c>
      <c r="E630" s="181">
        <f>+E631+E639+E642+E646+E647</f>
        <v>213260.74</v>
      </c>
      <c r="F630" s="176">
        <f>+F631+F639+F642+F646+F647</f>
        <v>228055.83333333334</v>
      </c>
      <c r="G630" s="56">
        <f t="shared" ref="G630:G638" si="955">+(F630-E630)/F630</f>
        <v>6.4874873477620693E-2</v>
      </c>
      <c r="H630" s="53">
        <f t="shared" ref="H630:H638" si="956">+(J630-I630)/I630</f>
        <v>6.2109721548812419E-2</v>
      </c>
      <c r="I630" s="176">
        <f>+I631+I639+I642+I646+I647</f>
        <v>187169.24999999997</v>
      </c>
      <c r="J630" s="176">
        <f>+J631+J639+J642+J646+J647</f>
        <v>198794.28000000003</v>
      </c>
      <c r="K630" s="176">
        <f>+K631+K639+K642+K646+K647</f>
        <v>227796.83333333334</v>
      </c>
      <c r="L630" s="56">
        <f t="shared" ref="L630:L638" si="957">+(K630-J630)/K630</f>
        <v>0.12731763172007796</v>
      </c>
      <c r="M630" s="53">
        <f t="shared" ref="M630:M638" si="958">+(O630-N630)/N630</f>
        <v>-2.6305036742891495E-2</v>
      </c>
      <c r="N630" s="176">
        <f>+N631+N639+N642+N646+N647</f>
        <v>182842.16999999998</v>
      </c>
      <c r="O630" s="176">
        <f>+O631+O639+O642+O646+O647</f>
        <v>178032.49999999997</v>
      </c>
      <c r="P630" s="176">
        <f>+P631+P639+P642+P646+P647</f>
        <v>227685.83333333334</v>
      </c>
      <c r="Q630" s="56">
        <f>+Q631+Q639+Q642+Q646+Q647</f>
        <v>7.6979665412785725E-2</v>
      </c>
      <c r="R630" s="53">
        <f t="shared" ref="R630:R638" si="959">+(T630-S630)/S630</f>
        <v>-0.53357969854809073</v>
      </c>
      <c r="S630" s="176">
        <f>+S631+S639+S642+S646+S647</f>
        <v>208165.21</v>
      </c>
      <c r="T630" s="176">
        <f>+T631+T639+T642+T646+T647</f>
        <v>97092.479999999996</v>
      </c>
      <c r="U630" s="176">
        <f>+U631+U639+U642+U646+U647</f>
        <v>235885.83333333334</v>
      </c>
      <c r="V630" s="56">
        <f t="shared" ref="V630:V638" si="960">+(U630-T630)/U630</f>
        <v>0.58839206819683243</v>
      </c>
      <c r="W630" s="53">
        <f t="shared" ref="W630:W638" si="961">+(Y630-X630)/X630</f>
        <v>-0.41739362323862683</v>
      </c>
      <c r="X630" s="180">
        <f>+X631+X639+X642+X646+X647</f>
        <v>181458.56999999998</v>
      </c>
      <c r="Y630" s="176">
        <f>+Y631+Y639+Y642+Y646+Y647</f>
        <v>105718.92</v>
      </c>
      <c r="Z630" s="176">
        <f>+Z631+Z639+Z642+Z646+Z647</f>
        <v>226485.83333333334</v>
      </c>
      <c r="AA630" s="56">
        <f t="shared" ref="AA630:AA638" si="962">+(Z630-Y630)/Z630</f>
        <v>0.53322060614534394</v>
      </c>
      <c r="AB630" s="53">
        <f t="shared" ref="AB630:AB638" si="963">+(AD630-AC630)/AC630</f>
        <v>-0.31389697064159533</v>
      </c>
      <c r="AC630" s="176">
        <f>+AC631+AC639+AC642+AC646+AC647</f>
        <v>205115.71</v>
      </c>
      <c r="AD630" s="176">
        <f>+AD631+AD639+AD642+AD646+AD647</f>
        <v>140730.51</v>
      </c>
      <c r="AE630" s="176">
        <f>+AE631+AE639+AE642+AE646+AE647</f>
        <v>244075.83333333334</v>
      </c>
      <c r="AF630" s="56">
        <f t="shared" ref="AF630:AF638" si="964">+(AE630-AD630)/AE630</f>
        <v>0.42341481301917777</v>
      </c>
      <c r="AG630" s="53">
        <f t="shared" ref="AG630:AG638" si="965">+(AI630-AH630)/AH630</f>
        <v>1.6488346338331114E-2</v>
      </c>
      <c r="AH630" s="180">
        <f>+AH631+AH639+AH642+AH646+AH647</f>
        <v>289556.63</v>
      </c>
      <c r="AI630" s="176">
        <f>+AI631+AI639+AI642+AI646+AI647</f>
        <v>294330.94</v>
      </c>
      <c r="AJ630" s="176">
        <f>+AJ631+AJ639+AJ642+AJ646+AJ647</f>
        <v>306297.83333333337</v>
      </c>
      <c r="AK630" s="56">
        <f t="shared" ref="AK630:AK638" si="966">+(AJ630-AI630)/AJ630</f>
        <v>3.9069467789248816E-2</v>
      </c>
      <c r="AL630" s="53">
        <f t="shared" ref="AL630:AL638" si="967">+(AN630-AM630)/AM630</f>
        <v>0.22511800396128773</v>
      </c>
      <c r="AM630" s="180">
        <f>+AM631+AM639+AM642+AM646+AM647</f>
        <v>287058.15999999997</v>
      </c>
      <c r="AN630" s="176">
        <f>+AN631+AN639+AN642+AN646+AN647</f>
        <v>351680.11999999994</v>
      </c>
      <c r="AO630" s="176">
        <f>+AO631+AO639+AO642+AO646+AO647</f>
        <v>327855.83333333337</v>
      </c>
      <c r="AP630" s="56">
        <f t="shared" ref="AP630:AP638" si="968">+(AO630-AN630)/AO630</f>
        <v>-7.2666959817195759E-2</v>
      </c>
      <c r="AQ630" s="53">
        <f t="shared" ref="AQ630:AQ638" si="969">+(AS630-AR630)/AR630</f>
        <v>1.4654281260728015E-2</v>
      </c>
      <c r="AR630" s="180">
        <f>+AR631+AR639+AR642+AR646+AR647</f>
        <v>226282.45</v>
      </c>
      <c r="AS630" s="176">
        <f>+AS631+AS639+AS642+AS646+AS647</f>
        <v>229598.45666666664</v>
      </c>
      <c r="AT630" s="181">
        <f>+AT631+AT639+AT642+AT646+AT647</f>
        <v>234027.83333333334</v>
      </c>
      <c r="AU630" s="56">
        <f t="shared" ref="AU630:AU638" si="970">+(AT630-AS630)/AT630</f>
        <v>1.8926708860128632E-2</v>
      </c>
      <c r="AV630" s="53">
        <f t="shared" ref="AV630:AV638" si="971">+(AX630-AW630)/AW630</f>
        <v>2.2803474311366288E-2</v>
      </c>
      <c r="AW630" s="181">
        <f>+AW631+AW639+AW642+AW646+AW647</f>
        <v>220182.53</v>
      </c>
      <c r="AX630" s="176">
        <f>+AX631+AX639+AX642+AX646+AX647</f>
        <v>225203.45666666664</v>
      </c>
      <c r="AY630" s="176">
        <f>+AY631+AY639+AY642+AY646+AY647</f>
        <v>229827.83333333334</v>
      </c>
      <c r="AZ630" s="56">
        <f t="shared" ref="AZ630:AZ638" si="972">+(AY630-AX630)/AY630</f>
        <v>2.0121047131657424E-2</v>
      </c>
      <c r="BA630" s="53">
        <f t="shared" ref="BA630:BA638" si="973">+(BC630-BB630)/BB630</f>
        <v>5.9149471064977241E-2</v>
      </c>
      <c r="BB630" s="176">
        <f>+BB631+BB639+BB642+BB646+BB647</f>
        <v>212431.25999999998</v>
      </c>
      <c r="BC630" s="176">
        <f>+BC631+BC639+BC642+BC646+BC647</f>
        <v>224996.45666666664</v>
      </c>
      <c r="BD630" s="176">
        <f>+BD631+BD639+BD642+BD646+BD647</f>
        <v>229625.83333333334</v>
      </c>
      <c r="BE630" s="56">
        <f t="shared" ref="BE630:BE638" si="974">+(BD630-BC630)/BD630</f>
        <v>2.0160522008630156E-2</v>
      </c>
      <c r="BF630" s="53">
        <f t="shared" ref="BF630:BF638" si="975">+(BH630-BG630)/BG630</f>
        <v>-28.175290226605092</v>
      </c>
      <c r="BG630" s="176">
        <f>+BG631+BG639+BG642+BG646+BG647</f>
        <v>-8279.4500000000407</v>
      </c>
      <c r="BH630" s="176">
        <f>+BH631+BH639+BH642+BH646+BH647</f>
        <v>224996.45666666664</v>
      </c>
      <c r="BI630" s="176">
        <f>+BI631+BI639+BI642+BI646+BI647</f>
        <v>229625.83333333334</v>
      </c>
      <c r="BJ630" s="56">
        <f t="shared" ref="BJ630:BJ638" si="976">+(BI630-BH630)/BI630</f>
        <v>2.0160522008630156E-2</v>
      </c>
      <c r="BK630" s="57">
        <f t="shared" ref="BK630:BK638" si="977">+(BM630-BL630)/BL630</f>
        <v>3.9027797913081565E-2</v>
      </c>
      <c r="BL630" s="183">
        <f t="shared" ref="BL630:BL652" si="978">+D630+I630+N630+S630+X630+AC630+AH630+AM630+AR630+AW630+BB630+BG630</f>
        <v>2391115.3499999992</v>
      </c>
      <c r="BM630" s="184">
        <f t="shared" ref="BM630:BM652" si="979">+E630+J630+O630+T630+Y630+AD630+AI630+AN630+AS630+AX630+BC630+BH630</f>
        <v>2484435.3166666664</v>
      </c>
      <c r="BN630" s="185">
        <f t="shared" ref="BN630:BN652" si="980">+F630+K630+P630+U630+Z630+AE630+AJ630+AO630+AT630+AY630+BD630+BI630</f>
        <v>2947247.0000000009</v>
      </c>
      <c r="BO630" s="59">
        <f t="shared" ref="BO630:BO638" si="981">+(BN630-BM630)/BN630</f>
        <v>0.1570318617113986</v>
      </c>
      <c r="BP630" s="7">
        <f>+BL631+BL639+BL642+BL646+BL647</f>
        <v>2391115.3499999996</v>
      </c>
      <c r="BQ630" s="7">
        <f>+BM631+BM639+BM642+BM646+BM647</f>
        <v>2484435.3166666669</v>
      </c>
      <c r="BR630" s="7">
        <f>+BN631+BN639+BN642+BN646+BN647</f>
        <v>2947247</v>
      </c>
    </row>
    <row r="631" spans="2:71" ht="15" x14ac:dyDescent="0.2">
      <c r="B631" s="216" t="s">
        <v>227</v>
      </c>
      <c r="C631" s="41">
        <f t="shared" si="954"/>
        <v>8.1655745837110993E-2</v>
      </c>
      <c r="D631" s="696">
        <f>+SUM(D632:D638)</f>
        <v>175945.12</v>
      </c>
      <c r="E631" s="211">
        <f>+SUM(E632:E638)</f>
        <v>190312.05</v>
      </c>
      <c r="F631" s="210">
        <f>++SUM(F632:F638)</f>
        <v>201473.33333333334</v>
      </c>
      <c r="G631" s="43">
        <f t="shared" si="955"/>
        <v>5.5398315740710205E-2</v>
      </c>
      <c r="H631" s="41">
        <f t="shared" si="956"/>
        <v>7.0672231777597488E-2</v>
      </c>
      <c r="I631" s="210">
        <f>+SUM(I632:I638)</f>
        <v>164491.47999999998</v>
      </c>
      <c r="J631" s="210">
        <f>+SUM(J632:J638)</f>
        <v>176116.46000000002</v>
      </c>
      <c r="K631" s="210">
        <f>+SUM(K632:K638)</f>
        <v>201473.33333333334</v>
      </c>
      <c r="L631" s="43">
        <f t="shared" si="957"/>
        <v>0.12585721849045359</v>
      </c>
      <c r="M631" s="41">
        <f t="shared" si="958"/>
        <v>-2.440507136265907E-2</v>
      </c>
      <c r="N631" s="210">
        <f>+SUM(N632:N638)</f>
        <v>158456.82</v>
      </c>
      <c r="O631" s="210">
        <f>+SUM(O632:O638)</f>
        <v>154589.66999999998</v>
      </c>
      <c r="P631" s="210">
        <f>+SUM(P632:P638)</f>
        <v>201473.33333333334</v>
      </c>
      <c r="Q631" s="43">
        <f t="shared" ref="Q631:Q638" si="982">+(P631-O631)/P631</f>
        <v>0.23270406339962291</v>
      </c>
      <c r="R631" s="41">
        <f t="shared" si="959"/>
        <v>-0.56484876348754975</v>
      </c>
      <c r="S631" s="210">
        <f>+SUM(S632:S638)</f>
        <v>176181</v>
      </c>
      <c r="T631" s="210">
        <f>+SUM(T632:T638)</f>
        <v>76665.38</v>
      </c>
      <c r="U631" s="210">
        <f>+SUM(U632:U638)</f>
        <v>201473.33333333334</v>
      </c>
      <c r="V631" s="43">
        <f t="shared" si="960"/>
        <v>0.61947629132060489</v>
      </c>
      <c r="W631" s="41">
        <f t="shared" si="961"/>
        <v>-0.46427953982647557</v>
      </c>
      <c r="X631" s="212">
        <f>+SUM(X632:X638)</f>
        <v>160106.56</v>
      </c>
      <c r="Y631" s="210">
        <f>+SUM(Y632:Y638)</f>
        <v>85772.36</v>
      </c>
      <c r="Z631" s="210">
        <f>+SUM(Z632:Z638)</f>
        <v>201473.33333333334</v>
      </c>
      <c r="AA631" s="43">
        <f t="shared" si="962"/>
        <v>0.57427437874325804</v>
      </c>
      <c r="AB631" s="41">
        <f t="shared" si="963"/>
        <v>-0.32093850921512573</v>
      </c>
      <c r="AC631" s="210">
        <f>+SUM(AC632:AC638)</f>
        <v>174399.14</v>
      </c>
      <c r="AD631" s="210">
        <f>+SUM(AD632:AD638)</f>
        <v>118427.74</v>
      </c>
      <c r="AE631" s="210">
        <f>+SUM(AE632:AE638)</f>
        <v>209723.33333333334</v>
      </c>
      <c r="AF631" s="43">
        <f t="shared" si="964"/>
        <v>0.43531443012222454</v>
      </c>
      <c r="AG631" s="41">
        <f t="shared" si="965"/>
        <v>-7.4070747001232173E-2</v>
      </c>
      <c r="AH631" s="212">
        <f>+SUM(AH632:AH638)</f>
        <v>250247.78</v>
      </c>
      <c r="AI631" s="210">
        <f>+SUM(AI632:AI638)</f>
        <v>231711.74</v>
      </c>
      <c r="AJ631" s="210">
        <f>+SUM(AJ632:AJ638)</f>
        <v>239583.33333333334</v>
      </c>
      <c r="AK631" s="43">
        <f t="shared" si="966"/>
        <v>3.2855346086956602E-2</v>
      </c>
      <c r="AL631" s="41">
        <f t="shared" si="967"/>
        <v>0.13494621003059967</v>
      </c>
      <c r="AM631" s="212">
        <f>+SUM(AM632:AM638)</f>
        <v>241371.21</v>
      </c>
      <c r="AN631" s="210">
        <f>+SUM(AN632:AN638)</f>
        <v>273943.33999999997</v>
      </c>
      <c r="AO631" s="210">
        <f>+SUM(AO632:AO638)</f>
        <v>253563.33333333334</v>
      </c>
      <c r="AP631" s="43">
        <f t="shared" si="968"/>
        <v>-8.0374423221022853E-2</v>
      </c>
      <c r="AQ631" s="41">
        <f t="shared" si="969"/>
        <v>1.8890970734644782E-2</v>
      </c>
      <c r="AR631" s="212">
        <f>+SUM(AR632:AR638)</f>
        <v>196684.44</v>
      </c>
      <c r="AS631" s="210">
        <f>+SUM(AS632:AS638)</f>
        <v>200400</v>
      </c>
      <c r="AT631" s="211">
        <f>+SUM(AT632:AT638)</f>
        <v>201263.33333333334</v>
      </c>
      <c r="AU631" s="43">
        <f t="shared" si="970"/>
        <v>4.289570877291822E-3</v>
      </c>
      <c r="AV631" s="41">
        <f t="shared" si="971"/>
        <v>2.737145168508915E-2</v>
      </c>
      <c r="AW631" s="211">
        <f>+SUM(AW632:AW638)</f>
        <v>195060.9</v>
      </c>
      <c r="AX631" s="210">
        <f>+SUM(AX632:AX638)</f>
        <v>200400</v>
      </c>
      <c r="AY631" s="210">
        <f>+SUM(AY632:AY638)</f>
        <v>201263.33333333334</v>
      </c>
      <c r="AZ631" s="43">
        <f t="shared" si="972"/>
        <v>4.289570877291822E-3</v>
      </c>
      <c r="BA631" s="41">
        <f t="shared" si="973"/>
        <v>5.5912294786686009E-2</v>
      </c>
      <c r="BB631" s="210">
        <f>+SUM(BB632:BB638)</f>
        <v>189788.49</v>
      </c>
      <c r="BC631" s="210">
        <f>+SUM(BC632:BC638)</f>
        <v>200400</v>
      </c>
      <c r="BD631" s="210">
        <f>+SUM(BD632:BD638)</f>
        <v>201263.33333333334</v>
      </c>
      <c r="BE631" s="43">
        <f t="shared" si="974"/>
        <v>4.289570877291822E-3</v>
      </c>
      <c r="BF631" s="41">
        <f t="shared" si="975"/>
        <v>0.16267790016193964</v>
      </c>
      <c r="BG631" s="210">
        <f>+SUM(BG632:BG638)</f>
        <v>172360.71999999997</v>
      </c>
      <c r="BH631" s="210">
        <f>+SUM(BH632:BH638)</f>
        <v>200400</v>
      </c>
      <c r="BI631" s="210">
        <f>+SUM(BI632:BI638)</f>
        <v>201263.33333333334</v>
      </c>
      <c r="BJ631" s="43">
        <f t="shared" si="976"/>
        <v>4.289570877291822E-3</v>
      </c>
      <c r="BK631" s="45">
        <f t="shared" si="977"/>
        <v>-6.472233175450437E-2</v>
      </c>
      <c r="BL631" s="213">
        <f>+D631+I631+N631+S631+X631+AC631+AH631+AM631+AR631+AW631+BB631+BG631</f>
        <v>2255093.6599999997</v>
      </c>
      <c r="BM631" s="214">
        <f t="shared" si="979"/>
        <v>2109138.7400000002</v>
      </c>
      <c r="BN631" s="215">
        <f t="shared" si="980"/>
        <v>2515290</v>
      </c>
      <c r="BO631" s="49">
        <f t="shared" si="981"/>
        <v>0.16147293552632094</v>
      </c>
      <c r="BP631" s="464">
        <f>+SUM(BL632:BL638)-BL631</f>
        <v>0</v>
      </c>
      <c r="BQ631" s="464">
        <f>+SUM(BM632:BM638)-BM631</f>
        <v>0</v>
      </c>
      <c r="BR631" s="464">
        <f>+SUM(BN632:BN638)-BN631</f>
        <v>0</v>
      </c>
    </row>
    <row r="632" spans="2:71" ht="15" outlineLevel="1" x14ac:dyDescent="0.2">
      <c r="B632" s="218" t="s">
        <v>228</v>
      </c>
      <c r="C632" s="41">
        <f t="shared" si="954"/>
        <v>0.17699763181420614</v>
      </c>
      <c r="D632" s="578">
        <v>82865.119999999995</v>
      </c>
      <c r="E632" s="500">
        <v>97532.05</v>
      </c>
      <c r="F632" s="499">
        <v>99530</v>
      </c>
      <c r="G632" s="43">
        <f t="shared" si="955"/>
        <v>2.0073847081281997E-2</v>
      </c>
      <c r="H632" s="41">
        <f t="shared" si="956"/>
        <v>0.17439321485658216</v>
      </c>
      <c r="I632" s="499">
        <v>70450.39</v>
      </c>
      <c r="J632" s="499">
        <v>82736.460000000006</v>
      </c>
      <c r="K632" s="499">
        <v>99530</v>
      </c>
      <c r="L632" s="43">
        <f t="shared" si="957"/>
        <v>0.16872842359087706</v>
      </c>
      <c r="M632" s="41">
        <f t="shared" si="958"/>
        <v>0.18770444937517605</v>
      </c>
      <c r="N632" s="499">
        <v>65376.82</v>
      </c>
      <c r="O632" s="499">
        <v>77648.34</v>
      </c>
      <c r="P632" s="499">
        <v>99530</v>
      </c>
      <c r="Q632" s="43">
        <f t="shared" si="982"/>
        <v>0.21984989450416964</v>
      </c>
      <c r="R632" s="41">
        <f t="shared" si="959"/>
        <v>-0.31805920218354855</v>
      </c>
      <c r="S632" s="499">
        <v>82801</v>
      </c>
      <c r="T632" s="499">
        <v>56465.38</v>
      </c>
      <c r="U632" s="499">
        <v>99530</v>
      </c>
      <c r="V632" s="43">
        <f t="shared" si="960"/>
        <v>0.43267979503667237</v>
      </c>
      <c r="W632" s="41">
        <f t="shared" si="961"/>
        <v>-0.11777719160881892</v>
      </c>
      <c r="X632" s="245">
        <v>67026.559999999998</v>
      </c>
      <c r="Y632" s="499">
        <v>59132.36</v>
      </c>
      <c r="Z632" s="499">
        <v>99530</v>
      </c>
      <c r="AA632" s="43">
        <f t="shared" si="962"/>
        <v>0.40588405505877623</v>
      </c>
      <c r="AB632" s="41">
        <f t="shared" si="963"/>
        <v>-0.20667354410475661</v>
      </c>
      <c r="AC632" s="499">
        <v>73001.990000000005</v>
      </c>
      <c r="AD632" s="499">
        <v>57914.41</v>
      </c>
      <c r="AE632" s="499">
        <v>99530</v>
      </c>
      <c r="AF632" s="43">
        <f t="shared" si="964"/>
        <v>0.4181210690244147</v>
      </c>
      <c r="AG632" s="41">
        <f t="shared" si="965"/>
        <v>-2.8652288431411255E-2</v>
      </c>
      <c r="AH632" s="245">
        <v>108271.98</v>
      </c>
      <c r="AI632" s="499">
        <v>105169.74</v>
      </c>
      <c r="AJ632" s="499">
        <v>108320</v>
      </c>
      <c r="AK632" s="43">
        <f t="shared" si="966"/>
        <v>2.908290251107824E-2</v>
      </c>
      <c r="AL632" s="41">
        <f t="shared" si="967"/>
        <v>7.7673296899487265E-2</v>
      </c>
      <c r="AM632" s="245">
        <v>118084.34</v>
      </c>
      <c r="AN632" s="499">
        <v>127256.34</v>
      </c>
      <c r="AO632" s="499">
        <v>122320</v>
      </c>
      <c r="AP632" s="43">
        <f t="shared" si="968"/>
        <v>-4.0355951602354452E-2</v>
      </c>
      <c r="AQ632" s="41">
        <f t="shared" si="969"/>
        <v>-4.853892271726612E-3</v>
      </c>
      <c r="AR632" s="245">
        <v>99804.44</v>
      </c>
      <c r="AS632" s="499">
        <v>99320</v>
      </c>
      <c r="AT632" s="499">
        <v>99320</v>
      </c>
      <c r="AU632" s="43">
        <f t="shared" si="970"/>
        <v>0</v>
      </c>
      <c r="AV632" s="41">
        <f t="shared" si="971"/>
        <v>-9.3644582269877506E-3</v>
      </c>
      <c r="AW632" s="499">
        <v>100258.87</v>
      </c>
      <c r="AX632" s="499">
        <v>99320</v>
      </c>
      <c r="AY632" s="499">
        <v>99320</v>
      </c>
      <c r="AZ632" s="43">
        <f t="shared" si="972"/>
        <v>0</v>
      </c>
      <c r="BA632" s="41">
        <f t="shared" si="973"/>
        <v>3.0199726185940624E-2</v>
      </c>
      <c r="BB632" s="499">
        <v>96408.49</v>
      </c>
      <c r="BC632" s="499">
        <v>99320</v>
      </c>
      <c r="BD632" s="499">
        <v>99320</v>
      </c>
      <c r="BE632" s="43">
        <f t="shared" si="974"/>
        <v>0</v>
      </c>
      <c r="BF632" s="41">
        <f t="shared" si="975"/>
        <v>-3.3408952451271933E-3</v>
      </c>
      <c r="BG632" s="499">
        <v>99652.93</v>
      </c>
      <c r="BH632" s="499">
        <v>99320</v>
      </c>
      <c r="BI632" s="499">
        <v>99320</v>
      </c>
      <c r="BJ632" s="43">
        <f t="shared" si="976"/>
        <v>0</v>
      </c>
      <c r="BK632" s="45">
        <f t="shared" si="977"/>
        <v>-2.6953403220420272E-3</v>
      </c>
      <c r="BL632" s="247">
        <f t="shared" si="978"/>
        <v>1064002.93</v>
      </c>
      <c r="BM632" s="248">
        <f t="shared" si="979"/>
        <v>1061135.08</v>
      </c>
      <c r="BN632" s="249">
        <f t="shared" si="980"/>
        <v>1225100</v>
      </c>
      <c r="BO632" s="49">
        <f t="shared" si="981"/>
        <v>0.13383798873561337</v>
      </c>
      <c r="BP632" s="7"/>
      <c r="BQ632" s="7"/>
    </row>
    <row r="633" spans="2:71" ht="15" outlineLevel="1" x14ac:dyDescent="0.2">
      <c r="B633" s="218" t="s">
        <v>229</v>
      </c>
      <c r="C633" s="41">
        <f t="shared" si="954"/>
        <v>0</v>
      </c>
      <c r="D633" s="578">
        <v>40500</v>
      </c>
      <c r="E633" s="500">
        <v>40500</v>
      </c>
      <c r="F633" s="499">
        <v>40500</v>
      </c>
      <c r="G633" s="43">
        <f t="shared" si="955"/>
        <v>0</v>
      </c>
      <c r="H633" s="41">
        <f t="shared" si="956"/>
        <v>0</v>
      </c>
      <c r="I633" s="499">
        <v>40500</v>
      </c>
      <c r="J633" s="499">
        <v>40500</v>
      </c>
      <c r="K633" s="499">
        <v>40500</v>
      </c>
      <c r="L633" s="43">
        <f t="shared" si="957"/>
        <v>0</v>
      </c>
      <c r="M633" s="41">
        <f t="shared" si="958"/>
        <v>-0.12345679012345678</v>
      </c>
      <c r="N633" s="499">
        <v>40500</v>
      </c>
      <c r="O633" s="499">
        <v>35500</v>
      </c>
      <c r="P633" s="499">
        <v>40500</v>
      </c>
      <c r="Q633" s="43">
        <f t="shared" si="982"/>
        <v>0.12345679012345678</v>
      </c>
      <c r="R633" s="41">
        <f t="shared" si="959"/>
        <v>-0.50123456790123455</v>
      </c>
      <c r="S633" s="499">
        <v>40500</v>
      </c>
      <c r="T633" s="499">
        <v>20200</v>
      </c>
      <c r="U633" s="499">
        <v>40500</v>
      </c>
      <c r="V633" s="43">
        <f t="shared" si="960"/>
        <v>0.50123456790123455</v>
      </c>
      <c r="W633" s="41">
        <f t="shared" si="961"/>
        <v>-0.50123456790123455</v>
      </c>
      <c r="X633" s="245">
        <v>40500</v>
      </c>
      <c r="Y633" s="499">
        <v>20200</v>
      </c>
      <c r="Z633" s="499">
        <v>40500</v>
      </c>
      <c r="AA633" s="43">
        <f t="shared" si="962"/>
        <v>0.50123456790123455</v>
      </c>
      <c r="AB633" s="41">
        <f t="shared" si="963"/>
        <v>-2.2222222222222223E-2</v>
      </c>
      <c r="AC633" s="499">
        <v>40500</v>
      </c>
      <c r="AD633" s="499">
        <v>39600</v>
      </c>
      <c r="AE633" s="499">
        <v>40500</v>
      </c>
      <c r="AF633" s="43">
        <f t="shared" si="964"/>
        <v>2.2222222222222223E-2</v>
      </c>
      <c r="AG633" s="41">
        <f t="shared" si="965"/>
        <v>0</v>
      </c>
      <c r="AH633" s="245">
        <v>40500</v>
      </c>
      <c r="AI633" s="499">
        <v>40500</v>
      </c>
      <c r="AJ633" s="499">
        <v>40500</v>
      </c>
      <c r="AK633" s="43">
        <f t="shared" si="966"/>
        <v>0</v>
      </c>
      <c r="AL633" s="41">
        <f t="shared" si="967"/>
        <v>0</v>
      </c>
      <c r="AM633" s="245">
        <v>40500</v>
      </c>
      <c r="AN633" s="499">
        <v>40500</v>
      </c>
      <c r="AO633" s="499">
        <v>40500</v>
      </c>
      <c r="AP633" s="43">
        <f t="shared" si="968"/>
        <v>0</v>
      </c>
      <c r="AQ633" s="41">
        <f t="shared" si="969"/>
        <v>0</v>
      </c>
      <c r="AR633" s="245">
        <v>40500</v>
      </c>
      <c r="AS633" s="499">
        <v>40500</v>
      </c>
      <c r="AT633" s="499">
        <v>40500</v>
      </c>
      <c r="AU633" s="43">
        <f t="shared" si="970"/>
        <v>0</v>
      </c>
      <c r="AV633" s="41">
        <f t="shared" si="971"/>
        <v>0</v>
      </c>
      <c r="AW633" s="499">
        <v>40500</v>
      </c>
      <c r="AX633" s="499">
        <v>40500</v>
      </c>
      <c r="AY633" s="499">
        <v>40500</v>
      </c>
      <c r="AZ633" s="43">
        <f t="shared" si="972"/>
        <v>0</v>
      </c>
      <c r="BA633" s="41">
        <f t="shared" si="973"/>
        <v>0</v>
      </c>
      <c r="BB633" s="499">
        <v>40500</v>
      </c>
      <c r="BC633" s="499">
        <v>40500</v>
      </c>
      <c r="BD633" s="499">
        <v>40500</v>
      </c>
      <c r="BE633" s="43">
        <f t="shared" si="974"/>
        <v>0</v>
      </c>
      <c r="BF633" s="41">
        <f t="shared" si="975"/>
        <v>0</v>
      </c>
      <c r="BG633" s="499">
        <v>40500</v>
      </c>
      <c r="BH633" s="499">
        <v>40500</v>
      </c>
      <c r="BI633" s="499">
        <v>40500</v>
      </c>
      <c r="BJ633" s="43">
        <f t="shared" si="976"/>
        <v>0</v>
      </c>
      <c r="BK633" s="45">
        <f t="shared" si="977"/>
        <v>-9.5679012345679007E-2</v>
      </c>
      <c r="BL633" s="247">
        <f t="shared" si="978"/>
        <v>486000</v>
      </c>
      <c r="BM633" s="248">
        <f t="shared" si="979"/>
        <v>439500</v>
      </c>
      <c r="BN633" s="249">
        <f t="shared" si="980"/>
        <v>486000</v>
      </c>
      <c r="BO633" s="49">
        <f t="shared" si="981"/>
        <v>9.5679012345679007E-2</v>
      </c>
    </row>
    <row r="634" spans="2:71" ht="15" outlineLevel="1" x14ac:dyDescent="0.2">
      <c r="B634" s="218" t="s">
        <v>230</v>
      </c>
      <c r="C634" s="41" t="e">
        <f t="shared" si="954"/>
        <v>#DIV/0!</v>
      </c>
      <c r="D634" s="578"/>
      <c r="E634" s="500">
        <v>0</v>
      </c>
      <c r="F634" s="499"/>
      <c r="G634" s="43" t="e">
        <f t="shared" si="955"/>
        <v>#DIV/0!</v>
      </c>
      <c r="H634" s="41" t="e">
        <f t="shared" si="956"/>
        <v>#DIV/0!</v>
      </c>
      <c r="I634" s="499"/>
      <c r="J634" s="499">
        <v>0</v>
      </c>
      <c r="K634" s="499"/>
      <c r="L634" s="43" t="e">
        <f t="shared" si="957"/>
        <v>#DIV/0!</v>
      </c>
      <c r="M634" s="41" t="e">
        <f t="shared" si="958"/>
        <v>#DIV/0!</v>
      </c>
      <c r="N634" s="499"/>
      <c r="O634" s="499">
        <v>0</v>
      </c>
      <c r="P634" s="499"/>
      <c r="Q634" s="43" t="e">
        <f t="shared" si="982"/>
        <v>#DIV/0!</v>
      </c>
      <c r="R634" s="41" t="e">
        <f t="shared" si="959"/>
        <v>#DIV/0!</v>
      </c>
      <c r="S634" s="499"/>
      <c r="T634" s="499">
        <v>0</v>
      </c>
      <c r="U634" s="499"/>
      <c r="V634" s="43" t="e">
        <f t="shared" si="960"/>
        <v>#DIV/0!</v>
      </c>
      <c r="W634" s="41" t="e">
        <f t="shared" si="961"/>
        <v>#DIV/0!</v>
      </c>
      <c r="X634" s="245"/>
      <c r="Y634" s="499">
        <v>0</v>
      </c>
      <c r="Z634" s="499"/>
      <c r="AA634" s="43" t="e">
        <f t="shared" si="962"/>
        <v>#DIV/0!</v>
      </c>
      <c r="AB634" s="41" t="e">
        <f t="shared" si="963"/>
        <v>#DIV/0!</v>
      </c>
      <c r="AC634" s="499"/>
      <c r="AD634" s="499">
        <v>0</v>
      </c>
      <c r="AE634" s="499"/>
      <c r="AF634" s="43" t="e">
        <f t="shared" si="964"/>
        <v>#DIV/0!</v>
      </c>
      <c r="AG634" s="41">
        <f t="shared" si="965"/>
        <v>-1</v>
      </c>
      <c r="AH634" s="245">
        <v>21211.89</v>
      </c>
      <c r="AI634" s="499">
        <v>0</v>
      </c>
      <c r="AJ634" s="499"/>
      <c r="AK634" s="43" t="e">
        <f t="shared" si="966"/>
        <v>#DIV/0!</v>
      </c>
      <c r="AL634" s="41" t="e">
        <f t="shared" si="967"/>
        <v>#DIV/0!</v>
      </c>
      <c r="AM634" s="245">
        <v>0</v>
      </c>
      <c r="AN634" s="499">
        <v>0</v>
      </c>
      <c r="AO634" s="499"/>
      <c r="AP634" s="43" t="e">
        <f t="shared" si="968"/>
        <v>#DIV/0!</v>
      </c>
      <c r="AQ634" s="41" t="e">
        <f t="shared" si="969"/>
        <v>#DIV/0!</v>
      </c>
      <c r="AR634" s="245">
        <v>0</v>
      </c>
      <c r="AS634" s="499"/>
      <c r="AT634" s="499"/>
      <c r="AU634" s="43" t="e">
        <f t="shared" si="970"/>
        <v>#DIV/0!</v>
      </c>
      <c r="AV634" s="41" t="e">
        <f t="shared" si="971"/>
        <v>#DIV/0!</v>
      </c>
      <c r="AW634" s="499">
        <v>0</v>
      </c>
      <c r="AX634" s="499"/>
      <c r="AY634" s="499"/>
      <c r="AZ634" s="43" t="e">
        <f t="shared" si="972"/>
        <v>#DIV/0!</v>
      </c>
      <c r="BA634" s="41" t="e">
        <f t="shared" si="973"/>
        <v>#DIV/0!</v>
      </c>
      <c r="BB634" s="499">
        <v>0</v>
      </c>
      <c r="BC634" s="499"/>
      <c r="BD634" s="499"/>
      <c r="BE634" s="43" t="e">
        <f t="shared" si="974"/>
        <v>#DIV/0!</v>
      </c>
      <c r="BF634" s="41">
        <f t="shared" si="975"/>
        <v>-1</v>
      </c>
      <c r="BG634" s="499">
        <v>-20718.89</v>
      </c>
      <c r="BH634" s="499"/>
      <c r="BI634" s="499"/>
      <c r="BJ634" s="43" t="e">
        <f t="shared" si="976"/>
        <v>#DIV/0!</v>
      </c>
      <c r="BK634" s="45">
        <f t="shared" si="977"/>
        <v>-1</v>
      </c>
      <c r="BL634" s="247">
        <f t="shared" si="978"/>
        <v>493</v>
      </c>
      <c r="BM634" s="248">
        <f t="shared" si="979"/>
        <v>0</v>
      </c>
      <c r="BN634" s="249">
        <f t="shared" si="980"/>
        <v>0</v>
      </c>
      <c r="BO634" s="49" t="e">
        <f t="shared" si="981"/>
        <v>#DIV/0!</v>
      </c>
    </row>
    <row r="635" spans="2:71" ht="15" outlineLevel="1" x14ac:dyDescent="0.2">
      <c r="B635" s="218" t="s">
        <v>231</v>
      </c>
      <c r="C635" s="41" t="e">
        <f t="shared" si="954"/>
        <v>#DIV/0!</v>
      </c>
      <c r="D635" s="578"/>
      <c r="E635" s="500">
        <v>0</v>
      </c>
      <c r="F635" s="499">
        <v>863.33333333333303</v>
      </c>
      <c r="G635" s="43">
        <f t="shared" si="955"/>
        <v>1</v>
      </c>
      <c r="H635" s="41" t="e">
        <f t="shared" si="956"/>
        <v>#DIV/0!</v>
      </c>
      <c r="I635" s="499"/>
      <c r="J635" s="499">
        <v>0</v>
      </c>
      <c r="K635" s="499">
        <v>863.33333333333303</v>
      </c>
      <c r="L635" s="43">
        <f t="shared" si="957"/>
        <v>1</v>
      </c>
      <c r="M635" s="41" t="e">
        <f t="shared" si="958"/>
        <v>#DIV/0!</v>
      </c>
      <c r="N635" s="499"/>
      <c r="O635" s="499">
        <v>0</v>
      </c>
      <c r="P635" s="499">
        <v>863.33333333333303</v>
      </c>
      <c r="Q635" s="43">
        <f t="shared" si="982"/>
        <v>1</v>
      </c>
      <c r="R635" s="41" t="e">
        <f t="shared" si="959"/>
        <v>#DIV/0!</v>
      </c>
      <c r="S635" s="499"/>
      <c r="T635" s="499">
        <v>0</v>
      </c>
      <c r="U635" s="499">
        <v>863.33333333333303</v>
      </c>
      <c r="V635" s="43">
        <f t="shared" si="960"/>
        <v>1</v>
      </c>
      <c r="W635" s="41" t="e">
        <f t="shared" si="961"/>
        <v>#DIV/0!</v>
      </c>
      <c r="X635" s="245"/>
      <c r="Y635" s="499">
        <v>0</v>
      </c>
      <c r="Z635" s="499">
        <v>863.33333333333303</v>
      </c>
      <c r="AA635" s="43">
        <f t="shared" si="962"/>
        <v>1</v>
      </c>
      <c r="AB635" s="41" t="e">
        <f t="shared" si="963"/>
        <v>#DIV/0!</v>
      </c>
      <c r="AC635" s="499"/>
      <c r="AD635" s="499">
        <v>0</v>
      </c>
      <c r="AE635" s="499">
        <v>863.33333333333303</v>
      </c>
      <c r="AF635" s="43">
        <f t="shared" si="964"/>
        <v>1</v>
      </c>
      <c r="AG635" s="41" t="e">
        <f t="shared" si="965"/>
        <v>#DIV/0!</v>
      </c>
      <c r="AH635" s="245">
        <v>0</v>
      </c>
      <c r="AI635" s="499">
        <v>0</v>
      </c>
      <c r="AJ635" s="499">
        <v>863.33333333333303</v>
      </c>
      <c r="AK635" s="43">
        <f t="shared" si="966"/>
        <v>1</v>
      </c>
      <c r="AL635" s="41" t="e">
        <f t="shared" si="967"/>
        <v>#DIV/0!</v>
      </c>
      <c r="AM635" s="245">
        <v>0</v>
      </c>
      <c r="AN635" s="499">
        <v>0</v>
      </c>
      <c r="AO635" s="499">
        <v>863.33333333333303</v>
      </c>
      <c r="AP635" s="43">
        <f t="shared" si="968"/>
        <v>1</v>
      </c>
      <c r="AQ635" s="41" t="e">
        <f t="shared" si="969"/>
        <v>#DIV/0!</v>
      </c>
      <c r="AR635" s="245">
        <v>0</v>
      </c>
      <c r="AS635" s="499"/>
      <c r="AT635" s="499">
        <v>863.33333333333303</v>
      </c>
      <c r="AU635" s="43">
        <f t="shared" si="970"/>
        <v>1</v>
      </c>
      <c r="AV635" s="41" t="e">
        <f t="shared" si="971"/>
        <v>#DIV/0!</v>
      </c>
      <c r="AW635" s="499">
        <v>0</v>
      </c>
      <c r="AX635" s="499"/>
      <c r="AY635" s="499">
        <v>863.33333333333303</v>
      </c>
      <c r="AZ635" s="43">
        <f t="shared" si="972"/>
        <v>1</v>
      </c>
      <c r="BA635" s="41" t="e">
        <f t="shared" si="973"/>
        <v>#DIV/0!</v>
      </c>
      <c r="BB635" s="499">
        <v>0</v>
      </c>
      <c r="BC635" s="499"/>
      <c r="BD635" s="499">
        <v>863.33333333333303</v>
      </c>
      <c r="BE635" s="43">
        <f t="shared" si="974"/>
        <v>1</v>
      </c>
      <c r="BF635" s="41" t="e">
        <f t="shared" si="975"/>
        <v>#DIV/0!</v>
      </c>
      <c r="BG635" s="499">
        <v>0</v>
      </c>
      <c r="BH635" s="499"/>
      <c r="BI635" s="499">
        <v>863.33333333333303</v>
      </c>
      <c r="BJ635" s="43">
        <f t="shared" si="976"/>
        <v>1</v>
      </c>
      <c r="BK635" s="45" t="e">
        <f t="shared" si="977"/>
        <v>#DIV/0!</v>
      </c>
      <c r="BL635" s="247">
        <f t="shared" si="978"/>
        <v>0</v>
      </c>
      <c r="BM635" s="248">
        <f t="shared" si="979"/>
        <v>0</v>
      </c>
      <c r="BN635" s="249">
        <f t="shared" si="980"/>
        <v>10359.999999999996</v>
      </c>
      <c r="BO635" s="49">
        <f t="shared" si="981"/>
        <v>1</v>
      </c>
    </row>
    <row r="636" spans="2:71" ht="15" outlineLevel="1" x14ac:dyDescent="0.2">
      <c r="B636" s="523" t="s">
        <v>232</v>
      </c>
      <c r="C636" s="41">
        <f t="shared" si="954"/>
        <v>0</v>
      </c>
      <c r="D636" s="578">
        <v>3500</v>
      </c>
      <c r="E636" s="500">
        <v>3500</v>
      </c>
      <c r="F636" s="499">
        <v>3500</v>
      </c>
      <c r="G636" s="43">
        <f t="shared" si="955"/>
        <v>0</v>
      </c>
      <c r="H636" s="41">
        <f t="shared" si="956"/>
        <v>-0.21543837940951654</v>
      </c>
      <c r="I636" s="499">
        <v>4461.09</v>
      </c>
      <c r="J636" s="499">
        <v>3500</v>
      </c>
      <c r="K636" s="499">
        <v>3500</v>
      </c>
      <c r="L636" s="43">
        <f t="shared" si="957"/>
        <v>0</v>
      </c>
      <c r="M636" s="41">
        <f t="shared" si="958"/>
        <v>0</v>
      </c>
      <c r="N636" s="499">
        <v>3500</v>
      </c>
      <c r="O636" s="499">
        <v>3500</v>
      </c>
      <c r="P636" s="499">
        <v>3500</v>
      </c>
      <c r="Q636" s="43">
        <f t="shared" si="982"/>
        <v>0</v>
      </c>
      <c r="R636" s="41">
        <f t="shared" si="959"/>
        <v>-1</v>
      </c>
      <c r="S636" s="499">
        <v>3500</v>
      </c>
      <c r="T636" s="499">
        <v>0</v>
      </c>
      <c r="U636" s="499">
        <v>3500</v>
      </c>
      <c r="V636" s="43">
        <f t="shared" si="960"/>
        <v>1</v>
      </c>
      <c r="W636" s="41">
        <f t="shared" si="961"/>
        <v>-1</v>
      </c>
      <c r="X636" s="245">
        <v>3500</v>
      </c>
      <c r="Y636" s="499">
        <v>0</v>
      </c>
      <c r="Z636" s="499">
        <v>3500</v>
      </c>
      <c r="AA636" s="43">
        <f t="shared" si="962"/>
        <v>1</v>
      </c>
      <c r="AB636" s="41">
        <f t="shared" si="963"/>
        <v>-1</v>
      </c>
      <c r="AC636" s="499">
        <v>11517.15</v>
      </c>
      <c r="AD636" s="499">
        <v>0</v>
      </c>
      <c r="AE636" s="499">
        <v>11750</v>
      </c>
      <c r="AF636" s="43">
        <f t="shared" si="964"/>
        <v>1</v>
      </c>
      <c r="AG636" s="41">
        <f t="shared" si="965"/>
        <v>0.20897120182177881</v>
      </c>
      <c r="AH636" s="245">
        <v>5287.14</v>
      </c>
      <c r="AI636" s="499">
        <v>6392</v>
      </c>
      <c r="AJ636" s="499">
        <v>4000</v>
      </c>
      <c r="AK636" s="43">
        <f t="shared" si="966"/>
        <v>-0.59799999999999998</v>
      </c>
      <c r="AL636" s="41">
        <f t="shared" si="967"/>
        <v>0.8294758165592323</v>
      </c>
      <c r="AM636" s="245">
        <v>4906.87</v>
      </c>
      <c r="AN636" s="499">
        <v>8977</v>
      </c>
      <c r="AO636" s="499">
        <v>4000</v>
      </c>
      <c r="AP636" s="43">
        <f t="shared" si="968"/>
        <v>-1.2442500000000001</v>
      </c>
      <c r="AQ636" s="41">
        <f t="shared" si="969"/>
        <v>0</v>
      </c>
      <c r="AR636" s="245">
        <v>3500</v>
      </c>
      <c r="AS636" s="499">
        <v>3500</v>
      </c>
      <c r="AT636" s="499">
        <v>3500</v>
      </c>
      <c r="AU636" s="43">
        <f t="shared" si="970"/>
        <v>0</v>
      </c>
      <c r="AV636" s="41">
        <f t="shared" si="971"/>
        <v>-0.3297625636007453</v>
      </c>
      <c r="AW636" s="499">
        <v>5222.03</v>
      </c>
      <c r="AX636" s="499">
        <v>3500</v>
      </c>
      <c r="AY636" s="499">
        <v>3500</v>
      </c>
      <c r="AZ636" s="43">
        <f t="shared" si="972"/>
        <v>0</v>
      </c>
      <c r="BA636" s="41">
        <f t="shared" si="973"/>
        <v>0</v>
      </c>
      <c r="BB636" s="499">
        <v>3500</v>
      </c>
      <c r="BC636" s="499">
        <v>3500</v>
      </c>
      <c r="BD636" s="499">
        <v>3500</v>
      </c>
      <c r="BE636" s="43">
        <f t="shared" si="974"/>
        <v>0</v>
      </c>
      <c r="BF636" s="41">
        <f t="shared" si="975"/>
        <v>-9.0124470972370946E-2</v>
      </c>
      <c r="BG636" s="499">
        <v>3846.68</v>
      </c>
      <c r="BH636" s="499">
        <v>3500</v>
      </c>
      <c r="BI636" s="499">
        <v>3500</v>
      </c>
      <c r="BJ636" s="43">
        <f t="shared" si="976"/>
        <v>0</v>
      </c>
      <c r="BK636" s="45">
        <f t="shared" si="977"/>
        <v>-0.29110385028989549</v>
      </c>
      <c r="BL636" s="247">
        <f t="shared" si="978"/>
        <v>56240.959999999999</v>
      </c>
      <c r="BM636" s="248">
        <f t="shared" si="979"/>
        <v>39869</v>
      </c>
      <c r="BN636" s="249">
        <f t="shared" si="980"/>
        <v>51250</v>
      </c>
      <c r="BO636" s="49">
        <f t="shared" si="981"/>
        <v>0.22206829268292683</v>
      </c>
    </row>
    <row r="637" spans="2:71" ht="15" outlineLevel="1" x14ac:dyDescent="0.2">
      <c r="B637" s="523" t="s">
        <v>233</v>
      </c>
      <c r="C637" s="41">
        <f t="shared" si="954"/>
        <v>0</v>
      </c>
      <c r="D637" s="578">
        <v>12880</v>
      </c>
      <c r="E637" s="500">
        <v>12880</v>
      </c>
      <c r="F637" s="499">
        <v>12880</v>
      </c>
      <c r="G637" s="43">
        <f t="shared" si="955"/>
        <v>0</v>
      </c>
      <c r="H637" s="41">
        <f t="shared" si="956"/>
        <v>0</v>
      </c>
      <c r="I637" s="499">
        <v>12880</v>
      </c>
      <c r="J637" s="499">
        <v>12880</v>
      </c>
      <c r="K637" s="499">
        <v>12880</v>
      </c>
      <c r="L637" s="43">
        <f t="shared" si="957"/>
        <v>0</v>
      </c>
      <c r="M637" s="41">
        <f t="shared" si="958"/>
        <v>0</v>
      </c>
      <c r="N637" s="499">
        <v>12880</v>
      </c>
      <c r="O637" s="499">
        <v>12880</v>
      </c>
      <c r="P637" s="499">
        <v>12880</v>
      </c>
      <c r="Q637" s="43">
        <f t="shared" si="982"/>
        <v>0</v>
      </c>
      <c r="R637" s="41">
        <f t="shared" si="959"/>
        <v>-1</v>
      </c>
      <c r="S637" s="499">
        <v>12880</v>
      </c>
      <c r="T637" s="499">
        <v>0</v>
      </c>
      <c r="U637" s="499">
        <v>12880</v>
      </c>
      <c r="V637" s="43">
        <f t="shared" si="960"/>
        <v>1</v>
      </c>
      <c r="W637" s="41">
        <f t="shared" si="961"/>
        <v>-0.5</v>
      </c>
      <c r="X637" s="245">
        <v>12880</v>
      </c>
      <c r="Y637" s="499">
        <v>6440</v>
      </c>
      <c r="Z637" s="499">
        <v>12880</v>
      </c>
      <c r="AA637" s="43">
        <f t="shared" si="962"/>
        <v>0.5</v>
      </c>
      <c r="AB637" s="41">
        <f t="shared" si="963"/>
        <v>0</v>
      </c>
      <c r="AC637" s="499">
        <v>12880</v>
      </c>
      <c r="AD637" s="499">
        <v>12880</v>
      </c>
      <c r="AE637" s="499">
        <v>12880</v>
      </c>
      <c r="AF637" s="43">
        <f t="shared" si="964"/>
        <v>0</v>
      </c>
      <c r="AG637" s="41">
        <f t="shared" si="965"/>
        <v>0.1358695652173913</v>
      </c>
      <c r="AH637" s="245">
        <v>12880</v>
      </c>
      <c r="AI637" s="499">
        <v>14630</v>
      </c>
      <c r="AJ637" s="499">
        <v>12880</v>
      </c>
      <c r="AK637" s="43">
        <f t="shared" si="966"/>
        <v>-0.1358695652173913</v>
      </c>
      <c r="AL637" s="41">
        <f t="shared" si="967"/>
        <v>1.7181677018633541</v>
      </c>
      <c r="AM637" s="245">
        <v>12880</v>
      </c>
      <c r="AN637" s="499">
        <v>35010</v>
      </c>
      <c r="AO637" s="499">
        <v>12880</v>
      </c>
      <c r="AP637" s="43">
        <f t="shared" si="968"/>
        <v>-1.7181677018633541</v>
      </c>
      <c r="AQ637" s="41">
        <f t="shared" si="969"/>
        <v>0</v>
      </c>
      <c r="AR637" s="245">
        <v>12880</v>
      </c>
      <c r="AS637" s="499">
        <v>12880</v>
      </c>
      <c r="AT637" s="499">
        <v>12880</v>
      </c>
      <c r="AU637" s="43">
        <f t="shared" si="970"/>
        <v>0</v>
      </c>
      <c r="AV637" s="41">
        <f t="shared" si="971"/>
        <v>0</v>
      </c>
      <c r="AW637" s="499">
        <v>12880</v>
      </c>
      <c r="AX637" s="499">
        <v>12880</v>
      </c>
      <c r="AY637" s="499">
        <v>12880</v>
      </c>
      <c r="AZ637" s="43">
        <f t="shared" si="972"/>
        <v>0</v>
      </c>
      <c r="BA637" s="41">
        <f t="shared" si="973"/>
        <v>0</v>
      </c>
      <c r="BB637" s="499">
        <v>12880</v>
      </c>
      <c r="BC637" s="499">
        <v>12880</v>
      </c>
      <c r="BD637" s="499">
        <v>12880</v>
      </c>
      <c r="BE637" s="43">
        <f t="shared" si="974"/>
        <v>0</v>
      </c>
      <c r="BF637" s="41">
        <f t="shared" si="975"/>
        <v>0</v>
      </c>
      <c r="BG637" s="499">
        <v>12880</v>
      </c>
      <c r="BH637" s="499">
        <v>12880</v>
      </c>
      <c r="BI637" s="499">
        <v>12880</v>
      </c>
      <c r="BJ637" s="43">
        <f t="shared" si="976"/>
        <v>0</v>
      </c>
      <c r="BK637" s="45">
        <f t="shared" si="977"/>
        <v>2.9503105590062112E-2</v>
      </c>
      <c r="BL637" s="247">
        <f t="shared" si="978"/>
        <v>154560</v>
      </c>
      <c r="BM637" s="248">
        <f t="shared" si="979"/>
        <v>159120</v>
      </c>
      <c r="BN637" s="249">
        <f t="shared" si="980"/>
        <v>154560</v>
      </c>
      <c r="BO637" s="49">
        <f t="shared" si="981"/>
        <v>-2.9503105590062112E-2</v>
      </c>
    </row>
    <row r="638" spans="2:71" ht="15" outlineLevel="1" x14ac:dyDescent="0.2">
      <c r="B638" s="523" t="s">
        <v>234</v>
      </c>
      <c r="C638" s="41">
        <f t="shared" si="954"/>
        <v>-8.2872928176795577E-3</v>
      </c>
      <c r="D638" s="578">
        <v>36200</v>
      </c>
      <c r="E638" s="500">
        <v>35900</v>
      </c>
      <c r="F638" s="499">
        <v>44200</v>
      </c>
      <c r="G638" s="43">
        <f t="shared" si="955"/>
        <v>0.18778280542986425</v>
      </c>
      <c r="H638" s="41">
        <f t="shared" si="956"/>
        <v>8.2872928176795577E-3</v>
      </c>
      <c r="I638" s="499">
        <v>36200</v>
      </c>
      <c r="J638" s="499">
        <v>36500</v>
      </c>
      <c r="K638" s="499">
        <v>44200</v>
      </c>
      <c r="L638" s="43">
        <f t="shared" si="957"/>
        <v>0.17420814479638008</v>
      </c>
      <c r="M638" s="41">
        <f t="shared" si="958"/>
        <v>-0.30769806629834251</v>
      </c>
      <c r="N638" s="499">
        <v>36200</v>
      </c>
      <c r="O638" s="499">
        <v>25061.33</v>
      </c>
      <c r="P638" s="499">
        <v>44200</v>
      </c>
      <c r="Q638" s="43">
        <f t="shared" si="982"/>
        <v>0.4330015837104072</v>
      </c>
      <c r="R638" s="41">
        <f t="shared" si="959"/>
        <v>-1</v>
      </c>
      <c r="S638" s="499">
        <v>36500</v>
      </c>
      <c r="T638" s="499">
        <v>0</v>
      </c>
      <c r="U638" s="499">
        <v>44200</v>
      </c>
      <c r="V638" s="43">
        <f t="shared" si="960"/>
        <v>1</v>
      </c>
      <c r="W638" s="41">
        <f t="shared" si="961"/>
        <v>-1</v>
      </c>
      <c r="X638" s="245">
        <v>36200</v>
      </c>
      <c r="Y638" s="499">
        <v>0</v>
      </c>
      <c r="Z638" s="499">
        <v>44200</v>
      </c>
      <c r="AA638" s="43">
        <f t="shared" si="962"/>
        <v>1</v>
      </c>
      <c r="AB638" s="41">
        <f t="shared" si="963"/>
        <v>-0.77990876712328761</v>
      </c>
      <c r="AC638" s="499">
        <v>36500</v>
      </c>
      <c r="AD638" s="499">
        <v>8033.33</v>
      </c>
      <c r="AE638" s="499">
        <v>44200</v>
      </c>
      <c r="AF638" s="43">
        <f t="shared" si="964"/>
        <v>0.81825045248868777</v>
      </c>
      <c r="AG638" s="41">
        <f t="shared" si="965"/>
        <v>4.7075395386909871E-2</v>
      </c>
      <c r="AH638" s="245">
        <v>62096.77</v>
      </c>
      <c r="AI638" s="499">
        <v>65020</v>
      </c>
      <c r="AJ638" s="499">
        <v>73020</v>
      </c>
      <c r="AK638" s="43">
        <f t="shared" si="966"/>
        <v>0.10955902492467817</v>
      </c>
      <c r="AL638" s="41">
        <f t="shared" si="967"/>
        <v>-4.3076923076923075E-2</v>
      </c>
      <c r="AM638" s="245">
        <v>65000</v>
      </c>
      <c r="AN638" s="499">
        <v>62200</v>
      </c>
      <c r="AO638" s="499">
        <v>73000</v>
      </c>
      <c r="AP638" s="43">
        <f t="shared" si="968"/>
        <v>0.14794520547945206</v>
      </c>
      <c r="AQ638" s="41">
        <f t="shared" si="969"/>
        <v>0.105</v>
      </c>
      <c r="AR638" s="245">
        <v>40000</v>
      </c>
      <c r="AS638" s="499">
        <v>44200</v>
      </c>
      <c r="AT638" s="499">
        <v>44200</v>
      </c>
      <c r="AU638" s="43">
        <f t="shared" si="970"/>
        <v>0</v>
      </c>
      <c r="AV638" s="41">
        <f t="shared" si="971"/>
        <v>0.22099447513812154</v>
      </c>
      <c r="AW638" s="499">
        <v>36200</v>
      </c>
      <c r="AX638" s="499">
        <v>44200</v>
      </c>
      <c r="AY638" s="499">
        <v>44200</v>
      </c>
      <c r="AZ638" s="43">
        <f t="shared" si="972"/>
        <v>0</v>
      </c>
      <c r="BA638" s="41">
        <f t="shared" si="973"/>
        <v>0.21095890410958903</v>
      </c>
      <c r="BB638" s="499">
        <v>36500</v>
      </c>
      <c r="BC638" s="499">
        <v>44200</v>
      </c>
      <c r="BD638" s="499">
        <v>44200</v>
      </c>
      <c r="BE638" s="43">
        <f t="shared" si="974"/>
        <v>0</v>
      </c>
      <c r="BF638" s="41">
        <f t="shared" si="975"/>
        <v>0.22099447513812154</v>
      </c>
      <c r="BG638" s="499">
        <v>36200</v>
      </c>
      <c r="BH638" s="499">
        <v>44200</v>
      </c>
      <c r="BI638" s="499">
        <v>44200</v>
      </c>
      <c r="BJ638" s="43">
        <f t="shared" si="976"/>
        <v>0</v>
      </c>
      <c r="BK638" s="45">
        <f t="shared" si="977"/>
        <v>-0.1706817766345454</v>
      </c>
      <c r="BL638" s="247">
        <f t="shared" si="978"/>
        <v>493796.77</v>
      </c>
      <c r="BM638" s="248">
        <f t="shared" si="979"/>
        <v>409514.66000000003</v>
      </c>
      <c r="BN638" s="249">
        <f t="shared" si="980"/>
        <v>588020</v>
      </c>
      <c r="BO638" s="49">
        <f t="shared" si="981"/>
        <v>0.30357018468759561</v>
      </c>
      <c r="BP638" s="464">
        <f>+BP639-BL639</f>
        <v>0</v>
      </c>
      <c r="BQ638" s="464">
        <f t="shared" ref="BQ638:BR638" si="983">+BQ639-BM639</f>
        <v>0</v>
      </c>
      <c r="BR638" s="464">
        <f t="shared" si="983"/>
        <v>0</v>
      </c>
    </row>
    <row r="639" spans="2:71" ht="15" x14ac:dyDescent="0.2">
      <c r="B639" s="216" t="s">
        <v>235</v>
      </c>
      <c r="C639" s="41"/>
      <c r="D639" s="696">
        <f>SUM(D640:D641)</f>
        <v>0</v>
      </c>
      <c r="E639" s="211">
        <v>0</v>
      </c>
      <c r="F639" s="210">
        <v>0</v>
      </c>
      <c r="G639" s="43"/>
      <c r="H639" s="41"/>
      <c r="I639" s="210">
        <v>0</v>
      </c>
      <c r="J639" s="210">
        <v>0</v>
      </c>
      <c r="K639" s="210">
        <v>0</v>
      </c>
      <c r="L639" s="43"/>
      <c r="M639" s="41"/>
      <c r="N639" s="210">
        <v>0</v>
      </c>
      <c r="O639" s="210">
        <v>0</v>
      </c>
      <c r="P639" s="210">
        <v>0</v>
      </c>
      <c r="Q639" s="43"/>
      <c r="R639" s="41"/>
      <c r="S639" s="210">
        <v>0</v>
      </c>
      <c r="T639" s="210">
        <v>0</v>
      </c>
      <c r="U639" s="210">
        <v>0</v>
      </c>
      <c r="V639" s="43"/>
      <c r="W639" s="41"/>
      <c r="X639" s="212">
        <v>0</v>
      </c>
      <c r="Y639" s="210">
        <v>0</v>
      </c>
      <c r="Z639" s="210">
        <v>0</v>
      </c>
      <c r="AA639" s="43"/>
      <c r="AB639" s="41"/>
      <c r="AC639" s="210">
        <v>0</v>
      </c>
      <c r="AD639" s="210">
        <v>0</v>
      </c>
      <c r="AE639" s="210">
        <v>0</v>
      </c>
      <c r="AF639" s="43"/>
      <c r="AG639" s="41"/>
      <c r="AH639" s="212">
        <v>0</v>
      </c>
      <c r="AI639" s="210">
        <v>0</v>
      </c>
      <c r="AJ639" s="210">
        <v>0</v>
      </c>
      <c r="AK639" s="43"/>
      <c r="AL639" s="41"/>
      <c r="AM639" s="212">
        <v>0</v>
      </c>
      <c r="AN639" s="210">
        <v>0</v>
      </c>
      <c r="AO639" s="210">
        <v>0</v>
      </c>
      <c r="AP639" s="43"/>
      <c r="AQ639" s="41"/>
      <c r="AR639" s="212">
        <v>0</v>
      </c>
      <c r="AS639" s="210">
        <v>0</v>
      </c>
      <c r="AT639" s="211">
        <v>0</v>
      </c>
      <c r="AU639" s="43"/>
      <c r="AV639" s="41"/>
      <c r="AW639" s="211">
        <v>0</v>
      </c>
      <c r="AX639" s="210">
        <v>0</v>
      </c>
      <c r="AY639" s="210">
        <v>0</v>
      </c>
      <c r="AZ639" s="43"/>
      <c r="BA639" s="41"/>
      <c r="BB639" s="210">
        <v>0</v>
      </c>
      <c r="BC639" s="210">
        <v>0</v>
      </c>
      <c r="BD639" s="210">
        <v>0</v>
      </c>
      <c r="BE639" s="43"/>
      <c r="BF639" s="41"/>
      <c r="BG639" s="210">
        <v>0</v>
      </c>
      <c r="BH639" s="210">
        <v>0</v>
      </c>
      <c r="BI639" s="210">
        <v>0</v>
      </c>
      <c r="BJ639" s="43"/>
      <c r="BK639" s="45"/>
      <c r="BL639" s="213">
        <f t="shared" si="978"/>
        <v>0</v>
      </c>
      <c r="BM639" s="214">
        <f t="shared" si="979"/>
        <v>0</v>
      </c>
      <c r="BN639" s="215">
        <f t="shared" si="980"/>
        <v>0</v>
      </c>
      <c r="BO639" s="49"/>
      <c r="BP639" s="7">
        <f>+SUM(BL640:BL641)</f>
        <v>0</v>
      </c>
      <c r="BQ639" s="7">
        <f>+SUM(BM640:BM641)</f>
        <v>0</v>
      </c>
      <c r="BR639" s="7">
        <f>+SUM(BN640:BN641)</f>
        <v>0</v>
      </c>
    </row>
    <row r="640" spans="2:71" s="400" customFormat="1" ht="15" outlineLevel="1" x14ac:dyDescent="0.2">
      <c r="B640" s="218" t="s">
        <v>236</v>
      </c>
      <c r="C640" s="41" t="e">
        <f t="shared" ref="C640:C646" si="984">+(E640-D640)/D640</f>
        <v>#DIV/0!</v>
      </c>
      <c r="D640" s="578"/>
      <c r="E640" s="500"/>
      <c r="F640" s="499"/>
      <c r="G640" s="43" t="e">
        <f t="shared" ref="G640:G646" si="985">+(F640-E640)/F640</f>
        <v>#DIV/0!</v>
      </c>
      <c r="H640" s="41" t="e">
        <f t="shared" ref="H640:H646" si="986">+(J640-I640)/I640</f>
        <v>#DIV/0!</v>
      </c>
      <c r="I640" s="499"/>
      <c r="J640" s="499"/>
      <c r="K640" s="499"/>
      <c r="L640" s="43" t="e">
        <f t="shared" ref="L640:L646" si="987">+(K640-J640)/K640</f>
        <v>#DIV/0!</v>
      </c>
      <c r="M640" s="41" t="e">
        <f t="shared" ref="M640:M646" si="988">+(O640-N640)/N640</f>
        <v>#DIV/0!</v>
      </c>
      <c r="N640" s="499"/>
      <c r="O640" s="499"/>
      <c r="P640" s="499"/>
      <c r="Q640" s="43" t="e">
        <f t="shared" ref="Q640:Q646" si="989">+(P640-O640)/P640</f>
        <v>#DIV/0!</v>
      </c>
      <c r="R640" s="41" t="e">
        <f t="shared" ref="R640:R646" si="990">+(T640-S640)/S640</f>
        <v>#DIV/0!</v>
      </c>
      <c r="S640" s="499"/>
      <c r="T640" s="499"/>
      <c r="U640" s="499"/>
      <c r="V640" s="43" t="e">
        <f t="shared" ref="V640:V646" si="991">+(U640-T640)/U640</f>
        <v>#DIV/0!</v>
      </c>
      <c r="W640" s="41" t="e">
        <f t="shared" ref="W640:W646" si="992">+(Y640-X640)/X640</f>
        <v>#DIV/0!</v>
      </c>
      <c r="X640" s="245"/>
      <c r="Y640" s="499"/>
      <c r="Z640" s="499"/>
      <c r="AA640" s="43" t="e">
        <f t="shared" ref="AA640:AA646" si="993">+(Z640-Y640)/Z640</f>
        <v>#DIV/0!</v>
      </c>
      <c r="AB640" s="41" t="e">
        <f t="shared" ref="AB640:AB646" si="994">+(AD640-AC640)/AC640</f>
        <v>#DIV/0!</v>
      </c>
      <c r="AC640" s="499"/>
      <c r="AD640" s="499"/>
      <c r="AE640" s="499"/>
      <c r="AF640" s="43" t="e">
        <f t="shared" ref="AF640:AF646" si="995">+(AE640-AD640)/AE640</f>
        <v>#DIV/0!</v>
      </c>
      <c r="AG640" s="41" t="e">
        <f t="shared" ref="AG640:AG646" si="996">+(AI640-AH640)/AH640</f>
        <v>#DIV/0!</v>
      </c>
      <c r="AH640" s="245"/>
      <c r="AI640" s="499"/>
      <c r="AJ640" s="499"/>
      <c r="AK640" s="43" t="e">
        <f t="shared" ref="AK640:AK646" si="997">+(AJ640-AI640)/AJ640</f>
        <v>#DIV/0!</v>
      </c>
      <c r="AL640" s="41" t="e">
        <f t="shared" ref="AL640:AL646" si="998">+(AN640-AM640)/AM640</f>
        <v>#DIV/0!</v>
      </c>
      <c r="AM640" s="245"/>
      <c r="AN640" s="499"/>
      <c r="AO640" s="499"/>
      <c r="AP640" s="43" t="e">
        <f t="shared" ref="AP640:AP646" si="999">+(AO640-AN640)/AO640</f>
        <v>#DIV/0!</v>
      </c>
      <c r="AQ640" s="41" t="e">
        <f t="shared" ref="AQ640:AQ646" si="1000">+(AS640-AR640)/AR640</f>
        <v>#DIV/0!</v>
      </c>
      <c r="AR640" s="245"/>
      <c r="AS640" s="499"/>
      <c r="AT640" s="500"/>
      <c r="AU640" s="43" t="e">
        <f t="shared" ref="AU640:AU646" si="1001">+(AT640-AS640)/AT640</f>
        <v>#DIV/0!</v>
      </c>
      <c r="AV640" s="41" t="e">
        <f t="shared" ref="AV640:AV646" si="1002">+(AX640-AW640)/AW640</f>
        <v>#DIV/0!</v>
      </c>
      <c r="AW640" s="246"/>
      <c r="AX640" s="499"/>
      <c r="AY640" s="499"/>
      <c r="AZ640" s="43" t="e">
        <f t="shared" ref="AZ640:AZ646" si="1003">+(AY640-AX640)/AY640</f>
        <v>#DIV/0!</v>
      </c>
      <c r="BA640" s="41" t="e">
        <f t="shared" ref="BA640:BA646" si="1004">+(BC640-BB640)/BB640</f>
        <v>#DIV/0!</v>
      </c>
      <c r="BB640" s="499"/>
      <c r="BC640" s="499"/>
      <c r="BD640" s="499"/>
      <c r="BE640" s="43" t="e">
        <f t="shared" ref="BE640:BE646" si="1005">+(BD640-BC640)/BD640</f>
        <v>#DIV/0!</v>
      </c>
      <c r="BF640" s="41" t="e">
        <f t="shared" ref="BF640:BF646" si="1006">+(BH640-BG640)/BG640</f>
        <v>#DIV/0!</v>
      </c>
      <c r="BG640" s="499"/>
      <c r="BH640" s="499"/>
      <c r="BI640" s="499"/>
      <c r="BJ640" s="43" t="e">
        <f t="shared" ref="BJ640:BJ646" si="1007">+(BI640-BH640)/BI640</f>
        <v>#DIV/0!</v>
      </c>
      <c r="BK640" s="45" t="e">
        <f t="shared" ref="BK640:BK646" si="1008">+(BM640-BL640)/BL640</f>
        <v>#DIV/0!</v>
      </c>
      <c r="BL640" s="247">
        <f t="shared" si="978"/>
        <v>0</v>
      </c>
      <c r="BM640" s="248">
        <f t="shared" si="979"/>
        <v>0</v>
      </c>
      <c r="BN640" s="249">
        <f t="shared" si="980"/>
        <v>0</v>
      </c>
      <c r="BO640" s="49" t="e">
        <f t="shared" ref="BO640:BO646" si="1009">+(BN640-BM640)/BN640</f>
        <v>#DIV/0!</v>
      </c>
    </row>
    <row r="641" spans="2:71" s="400" customFormat="1" ht="15" outlineLevel="1" x14ac:dyDescent="0.2">
      <c r="B641" s="218" t="s">
        <v>237</v>
      </c>
      <c r="C641" s="41" t="e">
        <f t="shared" si="984"/>
        <v>#DIV/0!</v>
      </c>
      <c r="D641" s="578"/>
      <c r="E641" s="500"/>
      <c r="F641" s="499"/>
      <c r="G641" s="43" t="e">
        <f t="shared" si="985"/>
        <v>#DIV/0!</v>
      </c>
      <c r="H641" s="41" t="e">
        <f t="shared" si="986"/>
        <v>#DIV/0!</v>
      </c>
      <c r="I641" s="499"/>
      <c r="J641" s="499"/>
      <c r="K641" s="499"/>
      <c r="L641" s="43" t="e">
        <f t="shared" si="987"/>
        <v>#DIV/0!</v>
      </c>
      <c r="M641" s="41" t="e">
        <f t="shared" si="988"/>
        <v>#DIV/0!</v>
      </c>
      <c r="N641" s="499"/>
      <c r="O641" s="499"/>
      <c r="P641" s="499"/>
      <c r="Q641" s="43" t="e">
        <f t="shared" si="989"/>
        <v>#DIV/0!</v>
      </c>
      <c r="R641" s="41" t="e">
        <f t="shared" si="990"/>
        <v>#DIV/0!</v>
      </c>
      <c r="S641" s="499"/>
      <c r="T641" s="499"/>
      <c r="U641" s="499"/>
      <c r="V641" s="43" t="e">
        <f t="shared" si="991"/>
        <v>#DIV/0!</v>
      </c>
      <c r="W641" s="41" t="e">
        <f t="shared" si="992"/>
        <v>#DIV/0!</v>
      </c>
      <c r="X641" s="245"/>
      <c r="Y641" s="499"/>
      <c r="Z641" s="499"/>
      <c r="AA641" s="43" t="e">
        <f t="shared" si="993"/>
        <v>#DIV/0!</v>
      </c>
      <c r="AB641" s="41" t="e">
        <f t="shared" si="994"/>
        <v>#DIV/0!</v>
      </c>
      <c r="AC641" s="499"/>
      <c r="AD641" s="499"/>
      <c r="AE641" s="499"/>
      <c r="AF641" s="43" t="e">
        <f t="shared" si="995"/>
        <v>#DIV/0!</v>
      </c>
      <c r="AG641" s="41" t="e">
        <f t="shared" si="996"/>
        <v>#DIV/0!</v>
      </c>
      <c r="AH641" s="245"/>
      <c r="AI641" s="499"/>
      <c r="AJ641" s="499"/>
      <c r="AK641" s="43" t="e">
        <f t="shared" si="997"/>
        <v>#DIV/0!</v>
      </c>
      <c r="AL641" s="41" t="e">
        <f t="shared" si="998"/>
        <v>#DIV/0!</v>
      </c>
      <c r="AM641" s="245"/>
      <c r="AN641" s="499"/>
      <c r="AO641" s="499"/>
      <c r="AP641" s="43" t="e">
        <f t="shared" si="999"/>
        <v>#DIV/0!</v>
      </c>
      <c r="AQ641" s="41" t="e">
        <f t="shared" si="1000"/>
        <v>#DIV/0!</v>
      </c>
      <c r="AR641" s="245"/>
      <c r="AS641" s="499"/>
      <c r="AT641" s="500"/>
      <c r="AU641" s="43" t="e">
        <f t="shared" si="1001"/>
        <v>#DIV/0!</v>
      </c>
      <c r="AV641" s="41" t="e">
        <f t="shared" si="1002"/>
        <v>#DIV/0!</v>
      </c>
      <c r="AW641" s="246"/>
      <c r="AX641" s="499"/>
      <c r="AY641" s="499"/>
      <c r="AZ641" s="43" t="e">
        <f t="shared" si="1003"/>
        <v>#DIV/0!</v>
      </c>
      <c r="BA641" s="41" t="e">
        <f t="shared" si="1004"/>
        <v>#DIV/0!</v>
      </c>
      <c r="BB641" s="499"/>
      <c r="BC641" s="499"/>
      <c r="BD641" s="499"/>
      <c r="BE641" s="43" t="e">
        <f t="shared" si="1005"/>
        <v>#DIV/0!</v>
      </c>
      <c r="BF641" s="41" t="e">
        <f t="shared" si="1006"/>
        <v>#DIV/0!</v>
      </c>
      <c r="BG641" s="499"/>
      <c r="BH641" s="499"/>
      <c r="BI641" s="499"/>
      <c r="BJ641" s="43" t="e">
        <f t="shared" si="1007"/>
        <v>#DIV/0!</v>
      </c>
      <c r="BK641" s="45" t="e">
        <f t="shared" si="1008"/>
        <v>#DIV/0!</v>
      </c>
      <c r="BL641" s="247">
        <f t="shared" si="978"/>
        <v>0</v>
      </c>
      <c r="BM641" s="248">
        <f t="shared" si="979"/>
        <v>0</v>
      </c>
      <c r="BN641" s="249">
        <f t="shared" si="980"/>
        <v>0</v>
      </c>
      <c r="BO641" s="49" t="e">
        <f t="shared" si="1009"/>
        <v>#DIV/0!</v>
      </c>
      <c r="BP641" s="464">
        <f>+BP642-BL642</f>
        <v>0</v>
      </c>
      <c r="BQ641" s="464">
        <f t="shared" ref="BQ641:BR641" si="1010">+BQ642-BM642</f>
        <v>0</v>
      </c>
      <c r="BR641" s="464">
        <f t="shared" si="1010"/>
        <v>0</v>
      </c>
    </row>
    <row r="642" spans="2:71" ht="15" x14ac:dyDescent="0.2">
      <c r="B642" s="216" t="s">
        <v>238</v>
      </c>
      <c r="C642" s="41">
        <f t="shared" si="984"/>
        <v>-7.1095049086986432E-3</v>
      </c>
      <c r="D642" s="696">
        <f>+SUM(D643:D645)</f>
        <v>19424.7</v>
      </c>
      <c r="E642" s="211">
        <f>+SUM(E643:E645)</f>
        <v>19286.600000000002</v>
      </c>
      <c r="F642" s="210">
        <f>++SUM(F643:F645)</f>
        <v>23062.5</v>
      </c>
      <c r="G642" s="43">
        <f t="shared" si="985"/>
        <v>0.16372466124661236</v>
      </c>
      <c r="H642" s="41">
        <f t="shared" si="986"/>
        <v>-7.1054303362027291E-3</v>
      </c>
      <c r="I642" s="210">
        <f>+SUM(I643:I645)</f>
        <v>19424.579999999998</v>
      </c>
      <c r="J642" s="210">
        <f>+SUM(J643:J645)</f>
        <v>19286.560000000001</v>
      </c>
      <c r="K642" s="210">
        <f>+SUM(K643:K645)</f>
        <v>23062.5</v>
      </c>
      <c r="L642" s="43">
        <f t="shared" si="987"/>
        <v>0.16372639566395658</v>
      </c>
      <c r="M642" s="41">
        <f t="shared" si="988"/>
        <v>-7.1054303362027291E-3</v>
      </c>
      <c r="N642" s="210">
        <f>+SUM(N643:N645)</f>
        <v>19424.579999999998</v>
      </c>
      <c r="O642" s="210">
        <f>+SUM(O643:O645)</f>
        <v>19286.560000000001</v>
      </c>
      <c r="P642" s="210">
        <f>+SUM(P643:P645)</f>
        <v>23062.5</v>
      </c>
      <c r="Q642" s="43">
        <f t="shared" si="989"/>
        <v>0.16372639566395658</v>
      </c>
      <c r="R642" s="41">
        <f t="shared" si="990"/>
        <v>-7.1054303362027291E-3</v>
      </c>
      <c r="S642" s="210">
        <f>+SUM(S643:S645)</f>
        <v>19424.579999999998</v>
      </c>
      <c r="T642" s="210">
        <f>+SUM(T643:T645)</f>
        <v>19286.560000000001</v>
      </c>
      <c r="U642" s="210">
        <f>+SUM(U643:U645)</f>
        <v>23062.5</v>
      </c>
      <c r="V642" s="43">
        <f t="shared" si="991"/>
        <v>0.16372639566395658</v>
      </c>
      <c r="W642" s="41">
        <f t="shared" si="992"/>
        <v>-7.1054303362027291E-3</v>
      </c>
      <c r="X642" s="212">
        <f>+SUM(X643:X645)</f>
        <v>19424.579999999998</v>
      </c>
      <c r="Y642" s="210">
        <f>+SUM(Y643:Y645)</f>
        <v>19286.560000000001</v>
      </c>
      <c r="Z642" s="210">
        <f>+SUM(Z643:Z645)</f>
        <v>23062.5</v>
      </c>
      <c r="AA642" s="43">
        <f t="shared" si="993"/>
        <v>0.16372639566395658</v>
      </c>
      <c r="AB642" s="41">
        <f t="shared" si="994"/>
        <v>5.783651435449335E-2</v>
      </c>
      <c r="AC642" s="210">
        <f>+SUM(AC643:AC645)</f>
        <v>19424.579999999998</v>
      </c>
      <c r="AD642" s="210">
        <f>+SUM(AD643:AD645)</f>
        <v>20548.030000000002</v>
      </c>
      <c r="AE642" s="210">
        <f>+SUM(AE643:AE645)</f>
        <v>23062.5</v>
      </c>
      <c r="AF642" s="43">
        <f t="shared" si="995"/>
        <v>0.10902850948509474</v>
      </c>
      <c r="AG642" s="41">
        <f t="shared" si="996"/>
        <v>6.5365207688670143E-2</v>
      </c>
      <c r="AH642" s="212">
        <f>+SUM(AH643:AH645)</f>
        <v>19286.560000000001</v>
      </c>
      <c r="AI642" s="210">
        <f>+SUM(AI643:AI645)</f>
        <v>20547.23</v>
      </c>
      <c r="AJ642" s="210">
        <f>+SUM(AJ643:AJ645)</f>
        <v>23062.5</v>
      </c>
      <c r="AK642" s="43">
        <f t="shared" si="997"/>
        <v>0.10906319783197833</v>
      </c>
      <c r="AL642" s="41">
        <f t="shared" si="998"/>
        <v>6.5365207688670143E-2</v>
      </c>
      <c r="AM642" s="212">
        <f>+SUM(AM643:AM645)</f>
        <v>19286.560000000001</v>
      </c>
      <c r="AN642" s="210">
        <f>+SUM(AN643:AN645)</f>
        <v>20547.23</v>
      </c>
      <c r="AO642" s="210">
        <f>+SUM(AO643:AO645)</f>
        <v>23062.5</v>
      </c>
      <c r="AP642" s="43">
        <f t="shared" si="999"/>
        <v>0.10906319783197833</v>
      </c>
      <c r="AQ642" s="41">
        <f t="shared" si="1000"/>
        <v>1.0883053622140362E-2</v>
      </c>
      <c r="AR642" s="212">
        <f>+SUM(AR643:AR645)</f>
        <v>19286.560000000001</v>
      </c>
      <c r="AS642" s="210">
        <f>+SUM(AS643:AS645)</f>
        <v>19496.456666666629</v>
      </c>
      <c r="AT642" s="211">
        <f>+SUM(AT643:AT645)</f>
        <v>23062.5</v>
      </c>
      <c r="AU642" s="43">
        <f t="shared" si="1001"/>
        <v>0.15462518518518684</v>
      </c>
      <c r="AV642" s="41">
        <f t="shared" si="1002"/>
        <v>1.0883053622140362E-2</v>
      </c>
      <c r="AW642" s="211">
        <f>+SUM(AW643:AW645)</f>
        <v>19286.560000000001</v>
      </c>
      <c r="AX642" s="210">
        <f>+SUM(AX643:AX645)</f>
        <v>19496.456666666629</v>
      </c>
      <c r="AY642" s="210">
        <f>+SUM(AY643:AY645)</f>
        <v>23062.5</v>
      </c>
      <c r="AZ642" s="43">
        <f t="shared" si="1003"/>
        <v>0.15462518518518684</v>
      </c>
      <c r="BA642" s="41">
        <f t="shared" si="1004"/>
        <v>1.0883053622140362E-2</v>
      </c>
      <c r="BB642" s="210">
        <f>+SUM(BB643:BB645)</f>
        <v>19286.560000000001</v>
      </c>
      <c r="BC642" s="210">
        <f>+SUM(BC643:BC645)</f>
        <v>19496.456666666629</v>
      </c>
      <c r="BD642" s="210">
        <f>+SUM(BD643:BD645)</f>
        <v>23062.5</v>
      </c>
      <c r="BE642" s="43">
        <f t="shared" si="1005"/>
        <v>0.15462518518518684</v>
      </c>
      <c r="BF642" s="41">
        <f t="shared" si="1006"/>
        <v>1.0883053622140362E-2</v>
      </c>
      <c r="BG642" s="210">
        <f>+SUM(BG643:BG645)</f>
        <v>19286.560000000001</v>
      </c>
      <c r="BH642" s="210">
        <f>+SUM(BH643:BH645)</f>
        <v>19496.456666666629</v>
      </c>
      <c r="BI642" s="210">
        <f>+SUM(BI643:BI645)</f>
        <v>23062.5</v>
      </c>
      <c r="BJ642" s="43">
        <f t="shared" si="1007"/>
        <v>0.15462518518518684</v>
      </c>
      <c r="BK642" s="45">
        <f t="shared" si="1008"/>
        <v>1.6335498887429228E-2</v>
      </c>
      <c r="BL642" s="213">
        <f t="shared" si="978"/>
        <v>232266.96</v>
      </c>
      <c r="BM642" s="214">
        <f t="shared" si="979"/>
        <v>236061.15666666656</v>
      </c>
      <c r="BN642" s="215">
        <f t="shared" si="980"/>
        <v>276750</v>
      </c>
      <c r="BO642" s="49">
        <f t="shared" si="1009"/>
        <v>0.147023824149353</v>
      </c>
      <c r="BP642" s="7">
        <f>+SUM(BL643:BL645)</f>
        <v>232266.95999999996</v>
      </c>
      <c r="BQ642" s="7">
        <f>+SUM(BM643:BM645)</f>
        <v>236061.15666666653</v>
      </c>
      <c r="BR642" s="7">
        <f>+SUM(BN643:BN645)</f>
        <v>276750</v>
      </c>
    </row>
    <row r="643" spans="2:71" s="262" customFormat="1" ht="15" outlineLevel="1" x14ac:dyDescent="0.2">
      <c r="B643" s="152" t="s">
        <v>239</v>
      </c>
      <c r="C643" s="41">
        <f t="shared" si="984"/>
        <v>-5.1275641826776295E-6</v>
      </c>
      <c r="D643" s="589">
        <v>15601.95</v>
      </c>
      <c r="E643" s="515">
        <v>15601.87</v>
      </c>
      <c r="F643" s="516">
        <v>19377.5</v>
      </c>
      <c r="G643" s="43">
        <f t="shared" si="985"/>
        <v>0.19484608437620948</v>
      </c>
      <c r="H643" s="41">
        <f t="shared" si="986"/>
        <v>0</v>
      </c>
      <c r="I643" s="516">
        <v>15601.83</v>
      </c>
      <c r="J643" s="516">
        <v>15601.83</v>
      </c>
      <c r="K643" s="516">
        <v>19377.5</v>
      </c>
      <c r="L643" s="43">
        <f t="shared" si="987"/>
        <v>0.19484814862598374</v>
      </c>
      <c r="M643" s="41">
        <f t="shared" si="988"/>
        <v>0</v>
      </c>
      <c r="N643" s="516">
        <v>15601.83</v>
      </c>
      <c r="O643" s="516">
        <v>15601.83</v>
      </c>
      <c r="P643" s="516">
        <v>19377.5</v>
      </c>
      <c r="Q643" s="43">
        <f t="shared" si="989"/>
        <v>0.19484814862598374</v>
      </c>
      <c r="R643" s="41">
        <f t="shared" si="990"/>
        <v>0</v>
      </c>
      <c r="S643" s="516">
        <v>15601.83</v>
      </c>
      <c r="T643" s="516">
        <v>15601.83</v>
      </c>
      <c r="U643" s="516">
        <v>19377.5</v>
      </c>
      <c r="V643" s="43">
        <f t="shared" si="991"/>
        <v>0.19484814862598374</v>
      </c>
      <c r="W643" s="41">
        <f t="shared" si="992"/>
        <v>0</v>
      </c>
      <c r="X643" s="517">
        <v>15601.83</v>
      </c>
      <c r="Y643" s="516">
        <v>15601.83</v>
      </c>
      <c r="Z643" s="516">
        <v>19377.5</v>
      </c>
      <c r="AA643" s="43">
        <f t="shared" si="993"/>
        <v>0.19484814862598374</v>
      </c>
      <c r="AB643" s="41">
        <f t="shared" si="994"/>
        <v>7.9983566030395234E-2</v>
      </c>
      <c r="AC643" s="516">
        <v>15601.83</v>
      </c>
      <c r="AD643" s="516">
        <v>16849.72</v>
      </c>
      <c r="AE643" s="516">
        <v>19377.5</v>
      </c>
      <c r="AF643" s="43">
        <f t="shared" si="995"/>
        <v>0.13044923235711514</v>
      </c>
      <c r="AG643" s="41">
        <f t="shared" si="996"/>
        <v>8.0001512643068151E-2</v>
      </c>
      <c r="AH643" s="517">
        <v>15601.83</v>
      </c>
      <c r="AI643" s="516">
        <v>16850</v>
      </c>
      <c r="AJ643" s="516">
        <v>19377.5</v>
      </c>
      <c r="AK643" s="43">
        <f t="shared" si="997"/>
        <v>0.13043478260869565</v>
      </c>
      <c r="AL643" s="41">
        <f t="shared" si="998"/>
        <v>8.0001512643068151E-2</v>
      </c>
      <c r="AM643" s="517">
        <v>15601.83</v>
      </c>
      <c r="AN643" s="516">
        <v>16850</v>
      </c>
      <c r="AO643" s="516">
        <v>19377.5</v>
      </c>
      <c r="AP643" s="43">
        <f t="shared" si="999"/>
        <v>0.13043478260869565</v>
      </c>
      <c r="AQ643" s="41">
        <f t="shared" si="1000"/>
        <v>2.1365014869740436E-7</v>
      </c>
      <c r="AR643" s="517">
        <v>15601.83</v>
      </c>
      <c r="AS643" s="516">
        <v>15601.833333333299</v>
      </c>
      <c r="AT643" s="516">
        <v>19377.5</v>
      </c>
      <c r="AU643" s="43">
        <f t="shared" si="1001"/>
        <v>0.19484797660517097</v>
      </c>
      <c r="AV643" s="41">
        <f t="shared" si="1002"/>
        <v>2.1365014869740436E-7</v>
      </c>
      <c r="AW643" s="516">
        <v>15601.83</v>
      </c>
      <c r="AX643" s="516">
        <v>15601.833333333299</v>
      </c>
      <c r="AY643" s="516">
        <v>19377.5</v>
      </c>
      <c r="AZ643" s="43">
        <f t="shared" si="1003"/>
        <v>0.19484797660517097</v>
      </c>
      <c r="BA643" s="41">
        <f t="shared" si="1004"/>
        <v>2.1365014869740436E-7</v>
      </c>
      <c r="BB643" s="516">
        <v>15601.83</v>
      </c>
      <c r="BC643" s="516">
        <v>15601.833333333299</v>
      </c>
      <c r="BD643" s="516">
        <v>19377.5</v>
      </c>
      <c r="BE643" s="43">
        <f t="shared" si="1005"/>
        <v>0.19484797660517097</v>
      </c>
      <c r="BF643" s="41">
        <f t="shared" si="1006"/>
        <v>2.1365014869740436E-7</v>
      </c>
      <c r="BG643" s="516">
        <v>15601.83</v>
      </c>
      <c r="BH643" s="516">
        <v>15601.833333333299</v>
      </c>
      <c r="BI643" s="516">
        <v>19377.5</v>
      </c>
      <c r="BJ643" s="43">
        <f t="shared" si="1007"/>
        <v>0.19484797660517097</v>
      </c>
      <c r="BK643" s="45">
        <f t="shared" si="1008"/>
        <v>1.9998513708069439E-2</v>
      </c>
      <c r="BL643" s="364">
        <f t="shared" si="978"/>
        <v>187222.07999999996</v>
      </c>
      <c r="BM643" s="365">
        <f t="shared" si="979"/>
        <v>190966.24333333323</v>
      </c>
      <c r="BN643" s="366">
        <f t="shared" si="980"/>
        <v>232530</v>
      </c>
      <c r="BO643" s="49">
        <f t="shared" si="1009"/>
        <v>0.17874578190627777</v>
      </c>
    </row>
    <row r="644" spans="2:71" ht="15" outlineLevel="1" x14ac:dyDescent="0.2">
      <c r="B644" s="152" t="s">
        <v>240</v>
      </c>
      <c r="C644" s="41">
        <f t="shared" si="984"/>
        <v>-0.12569898544653102</v>
      </c>
      <c r="D644" s="589">
        <v>1098.02</v>
      </c>
      <c r="E644" s="515">
        <v>960</v>
      </c>
      <c r="F644" s="516">
        <v>960</v>
      </c>
      <c r="G644" s="43">
        <f t="shared" si="985"/>
        <v>0</v>
      </c>
      <c r="H644" s="41">
        <f t="shared" si="986"/>
        <v>-0.12569898544653102</v>
      </c>
      <c r="I644" s="516">
        <v>1098.02</v>
      </c>
      <c r="J644" s="516">
        <v>960</v>
      </c>
      <c r="K644" s="516">
        <v>960</v>
      </c>
      <c r="L644" s="43">
        <f t="shared" si="987"/>
        <v>0</v>
      </c>
      <c r="M644" s="41">
        <f t="shared" si="988"/>
        <v>-0.12569898544653102</v>
      </c>
      <c r="N644" s="516">
        <v>1098.02</v>
      </c>
      <c r="O644" s="516">
        <v>960</v>
      </c>
      <c r="P644" s="516">
        <v>960</v>
      </c>
      <c r="Q644" s="43">
        <f t="shared" si="989"/>
        <v>0</v>
      </c>
      <c r="R644" s="41">
        <f t="shared" si="990"/>
        <v>-0.12569898544653102</v>
      </c>
      <c r="S644" s="516">
        <v>1098.02</v>
      </c>
      <c r="T644" s="516">
        <v>960</v>
      </c>
      <c r="U644" s="516">
        <v>960</v>
      </c>
      <c r="V644" s="43">
        <f t="shared" si="991"/>
        <v>0</v>
      </c>
      <c r="W644" s="41">
        <f t="shared" si="992"/>
        <v>-0.12569898544653102</v>
      </c>
      <c r="X644" s="517">
        <v>1098.02</v>
      </c>
      <c r="Y644" s="516">
        <v>960</v>
      </c>
      <c r="Z644" s="516">
        <v>960</v>
      </c>
      <c r="AA644" s="43">
        <f t="shared" si="993"/>
        <v>0</v>
      </c>
      <c r="AB644" s="41">
        <f t="shared" si="994"/>
        <v>-0.11333126901149336</v>
      </c>
      <c r="AC644" s="516">
        <v>1098.02</v>
      </c>
      <c r="AD644" s="516">
        <v>973.58</v>
      </c>
      <c r="AE644" s="516">
        <v>960</v>
      </c>
      <c r="AF644" s="43">
        <f t="shared" si="995"/>
        <v>-1.4145833333333377E-2</v>
      </c>
      <c r="AG644" s="41">
        <f t="shared" si="996"/>
        <v>1.3020833333333334E-2</v>
      </c>
      <c r="AH644" s="517">
        <v>960</v>
      </c>
      <c r="AI644" s="516">
        <v>972.5</v>
      </c>
      <c r="AJ644" s="516">
        <v>960</v>
      </c>
      <c r="AK644" s="43">
        <f t="shared" si="997"/>
        <v>-1.3020833333333334E-2</v>
      </c>
      <c r="AL644" s="41">
        <f t="shared" si="998"/>
        <v>1.3020833333333334E-2</v>
      </c>
      <c r="AM644" s="517">
        <v>960</v>
      </c>
      <c r="AN644" s="516">
        <v>972.5</v>
      </c>
      <c r="AO644" s="516">
        <v>960</v>
      </c>
      <c r="AP644" s="43">
        <f t="shared" si="999"/>
        <v>-1.3020833333333334E-2</v>
      </c>
      <c r="AQ644" s="41">
        <f t="shared" si="1000"/>
        <v>0.10551041666666663</v>
      </c>
      <c r="AR644" s="517">
        <v>960</v>
      </c>
      <c r="AS644" s="516">
        <v>1061.29</v>
      </c>
      <c r="AT644" s="516">
        <v>960</v>
      </c>
      <c r="AU644" s="43">
        <f t="shared" si="1001"/>
        <v>-0.10551041666666663</v>
      </c>
      <c r="AV644" s="41">
        <f t="shared" si="1002"/>
        <v>0.10551041666666663</v>
      </c>
      <c r="AW644" s="516">
        <v>960</v>
      </c>
      <c r="AX644" s="516">
        <v>1061.29</v>
      </c>
      <c r="AY644" s="516">
        <v>960</v>
      </c>
      <c r="AZ644" s="43">
        <f t="shared" si="1003"/>
        <v>-0.10551041666666663</v>
      </c>
      <c r="BA644" s="41">
        <f t="shared" si="1004"/>
        <v>0.10551041666666663</v>
      </c>
      <c r="BB644" s="516">
        <v>960</v>
      </c>
      <c r="BC644" s="516">
        <v>1061.29</v>
      </c>
      <c r="BD644" s="516">
        <v>960</v>
      </c>
      <c r="BE644" s="43">
        <f t="shared" si="1005"/>
        <v>-0.10551041666666663</v>
      </c>
      <c r="BF644" s="41">
        <f t="shared" si="1006"/>
        <v>0.10551041666666663</v>
      </c>
      <c r="BG644" s="516">
        <v>960</v>
      </c>
      <c r="BH644" s="516">
        <v>1061.29</v>
      </c>
      <c r="BI644" s="516">
        <v>960</v>
      </c>
      <c r="BJ644" s="43">
        <f t="shared" si="1007"/>
        <v>-0.10551041666666663</v>
      </c>
      <c r="BK644" s="45">
        <f t="shared" si="1008"/>
        <v>-3.1128625248215858E-2</v>
      </c>
      <c r="BL644" s="364">
        <f t="shared" si="978"/>
        <v>12348.12</v>
      </c>
      <c r="BM644" s="365">
        <f t="shared" si="979"/>
        <v>11963.740000000002</v>
      </c>
      <c r="BN644" s="366">
        <f t="shared" si="980"/>
        <v>11520</v>
      </c>
      <c r="BO644" s="49">
        <f t="shared" si="1009"/>
        <v>-3.8519097222222361E-2</v>
      </c>
    </row>
    <row r="645" spans="2:71" ht="15" outlineLevel="1" x14ac:dyDescent="0.2">
      <c r="B645" s="152" t="s">
        <v>241</v>
      </c>
      <c r="C645" s="41">
        <f t="shared" si="984"/>
        <v>0</v>
      </c>
      <c r="D645" s="589">
        <v>2724.73</v>
      </c>
      <c r="E645" s="515">
        <v>2724.73</v>
      </c>
      <c r="F645" s="516">
        <v>2725</v>
      </c>
      <c r="G645" s="43">
        <f t="shared" si="985"/>
        <v>9.9082568807332775E-5</v>
      </c>
      <c r="H645" s="41">
        <f t="shared" si="986"/>
        <v>0</v>
      </c>
      <c r="I645" s="516">
        <v>2724.73</v>
      </c>
      <c r="J645" s="516">
        <v>2724.73</v>
      </c>
      <c r="K645" s="516">
        <v>2725</v>
      </c>
      <c r="L645" s="43">
        <f t="shared" si="987"/>
        <v>9.9082568807332775E-5</v>
      </c>
      <c r="M645" s="41">
        <f t="shared" si="988"/>
        <v>0</v>
      </c>
      <c r="N645" s="516">
        <v>2724.73</v>
      </c>
      <c r="O645" s="516">
        <v>2724.73</v>
      </c>
      <c r="P645" s="516">
        <v>2725</v>
      </c>
      <c r="Q645" s="43">
        <f t="shared" si="989"/>
        <v>9.9082568807332775E-5</v>
      </c>
      <c r="R645" s="41">
        <f t="shared" si="990"/>
        <v>0</v>
      </c>
      <c r="S645" s="516">
        <v>2724.73</v>
      </c>
      <c r="T645" s="516">
        <v>2724.73</v>
      </c>
      <c r="U645" s="516">
        <v>2725</v>
      </c>
      <c r="V645" s="43">
        <f t="shared" si="991"/>
        <v>9.9082568807332775E-5</v>
      </c>
      <c r="W645" s="41">
        <f t="shared" si="992"/>
        <v>0</v>
      </c>
      <c r="X645" s="517">
        <v>2724.73</v>
      </c>
      <c r="Y645" s="516">
        <v>2724.73</v>
      </c>
      <c r="Z645" s="516">
        <v>2725</v>
      </c>
      <c r="AA645" s="43">
        <f t="shared" si="993"/>
        <v>9.9082568807332775E-5</v>
      </c>
      <c r="AB645" s="41">
        <f t="shared" si="994"/>
        <v>0</v>
      </c>
      <c r="AC645" s="516">
        <v>2724.73</v>
      </c>
      <c r="AD645" s="516">
        <v>2724.73</v>
      </c>
      <c r="AE645" s="516">
        <v>2725</v>
      </c>
      <c r="AF645" s="43">
        <f t="shared" si="995"/>
        <v>9.9082568807332775E-5</v>
      </c>
      <c r="AG645" s="41">
        <f t="shared" si="996"/>
        <v>0</v>
      </c>
      <c r="AH645" s="517">
        <v>2724.73</v>
      </c>
      <c r="AI645" s="516">
        <v>2724.73</v>
      </c>
      <c r="AJ645" s="516">
        <v>2725</v>
      </c>
      <c r="AK645" s="43">
        <f t="shared" si="997"/>
        <v>9.9082568807332775E-5</v>
      </c>
      <c r="AL645" s="41">
        <f t="shared" si="998"/>
        <v>0</v>
      </c>
      <c r="AM645" s="517">
        <v>2724.73</v>
      </c>
      <c r="AN645" s="516">
        <v>2724.73</v>
      </c>
      <c r="AO645" s="516">
        <v>2725</v>
      </c>
      <c r="AP645" s="43">
        <f t="shared" si="999"/>
        <v>9.9082568807332775E-5</v>
      </c>
      <c r="AQ645" s="41">
        <f t="shared" si="1000"/>
        <v>3.9858383521791087E-2</v>
      </c>
      <c r="AR645" s="517">
        <v>2724.73</v>
      </c>
      <c r="AS645" s="516">
        <v>2833.3333333333298</v>
      </c>
      <c r="AT645" s="516">
        <v>2725</v>
      </c>
      <c r="AU645" s="43">
        <f t="shared" si="1001"/>
        <v>-3.975535168195591E-2</v>
      </c>
      <c r="AV645" s="41">
        <f t="shared" si="1002"/>
        <v>3.9858383521791087E-2</v>
      </c>
      <c r="AW645" s="516">
        <v>2724.73</v>
      </c>
      <c r="AX645" s="516">
        <v>2833.3333333333298</v>
      </c>
      <c r="AY645" s="516">
        <v>2725</v>
      </c>
      <c r="AZ645" s="43">
        <f t="shared" si="1003"/>
        <v>-3.975535168195591E-2</v>
      </c>
      <c r="BA645" s="41">
        <f t="shared" si="1004"/>
        <v>3.9858383521791087E-2</v>
      </c>
      <c r="BB645" s="516">
        <v>2724.73</v>
      </c>
      <c r="BC645" s="516">
        <v>2833.3333333333298</v>
      </c>
      <c r="BD645" s="516">
        <v>2725</v>
      </c>
      <c r="BE645" s="43">
        <f t="shared" si="1005"/>
        <v>-3.975535168195591E-2</v>
      </c>
      <c r="BF645" s="41">
        <f t="shared" si="1006"/>
        <v>3.9858383521791087E-2</v>
      </c>
      <c r="BG645" s="516">
        <v>2724.73</v>
      </c>
      <c r="BH645" s="516">
        <v>2833.3333333333298</v>
      </c>
      <c r="BI645" s="516">
        <v>2725</v>
      </c>
      <c r="BJ645" s="43">
        <f t="shared" si="1007"/>
        <v>-3.975535168195591E-2</v>
      </c>
      <c r="BK645" s="45">
        <f t="shared" si="1008"/>
        <v>1.3286127840597029E-2</v>
      </c>
      <c r="BL645" s="364">
        <f t="shared" si="978"/>
        <v>32696.76</v>
      </c>
      <c r="BM645" s="365">
        <f t="shared" si="979"/>
        <v>33131.173333333318</v>
      </c>
      <c r="BN645" s="366">
        <f t="shared" si="980"/>
        <v>32700</v>
      </c>
      <c r="BO645" s="49">
        <f t="shared" si="1009"/>
        <v>-1.3185728848113691E-2</v>
      </c>
    </row>
    <row r="646" spans="2:71" ht="15" x14ac:dyDescent="0.2">
      <c r="B646" s="216" t="s">
        <v>242</v>
      </c>
      <c r="C646" s="41">
        <f t="shared" si="984"/>
        <v>-2.6826714571197705E-2</v>
      </c>
      <c r="D646" s="590">
        <v>3763.04</v>
      </c>
      <c r="E646" s="520">
        <v>3662.09</v>
      </c>
      <c r="F646" s="521">
        <v>3520</v>
      </c>
      <c r="G646" s="43">
        <f t="shared" si="985"/>
        <v>-4.0366477272727311E-2</v>
      </c>
      <c r="H646" s="41">
        <f t="shared" si="986"/>
        <v>4.2441419037928974E-2</v>
      </c>
      <c r="I646" s="521">
        <v>3253.19</v>
      </c>
      <c r="J646" s="521">
        <v>3391.26</v>
      </c>
      <c r="K646" s="521">
        <v>3261</v>
      </c>
      <c r="L646" s="43">
        <f t="shared" si="987"/>
        <v>-3.9944802207911752E-2</v>
      </c>
      <c r="M646" s="41">
        <f t="shared" si="988"/>
        <v>-0.16217240468717556</v>
      </c>
      <c r="N646" s="521">
        <v>4960.7700000000004</v>
      </c>
      <c r="O646" s="521">
        <v>4156.2700000000004</v>
      </c>
      <c r="P646" s="521">
        <v>3150</v>
      </c>
      <c r="Q646" s="43">
        <f t="shared" si="989"/>
        <v>-0.31945079365079376</v>
      </c>
      <c r="R646" s="41">
        <f t="shared" si="990"/>
        <v>-0.90919000002388617</v>
      </c>
      <c r="S646" s="521">
        <v>12559.63</v>
      </c>
      <c r="T646" s="521">
        <v>1140.54</v>
      </c>
      <c r="U646" s="521">
        <v>11350</v>
      </c>
      <c r="V646" s="43">
        <f t="shared" si="991"/>
        <v>0.89951189427312772</v>
      </c>
      <c r="W646" s="41">
        <f t="shared" si="992"/>
        <v>-0.6575751129742714</v>
      </c>
      <c r="X646" s="212">
        <v>1927.43</v>
      </c>
      <c r="Y646" s="521">
        <v>660</v>
      </c>
      <c r="Z646" s="521">
        <v>1950</v>
      </c>
      <c r="AA646" s="43">
        <f t="shared" si="993"/>
        <v>0.66153846153846152</v>
      </c>
      <c r="AB646" s="41">
        <f t="shared" si="994"/>
        <v>-0.84460312132759596</v>
      </c>
      <c r="AC646" s="521">
        <v>11291.99</v>
      </c>
      <c r="AD646" s="521">
        <v>1754.74</v>
      </c>
      <c r="AE646" s="521">
        <v>11290</v>
      </c>
      <c r="AF646" s="43">
        <f t="shared" si="995"/>
        <v>0.8445757307351639</v>
      </c>
      <c r="AG646" s="41">
        <f t="shared" si="996"/>
        <v>1.1012566494641722</v>
      </c>
      <c r="AH646" s="212">
        <v>20022.29</v>
      </c>
      <c r="AI646" s="521">
        <v>42071.97</v>
      </c>
      <c r="AJ646" s="521">
        <v>43652</v>
      </c>
      <c r="AK646" s="43">
        <f t="shared" si="997"/>
        <v>3.6196050581874799E-2</v>
      </c>
      <c r="AL646" s="41">
        <f t="shared" si="998"/>
        <v>1.1662388320778596</v>
      </c>
      <c r="AM646" s="212">
        <v>26400.39</v>
      </c>
      <c r="AN646" s="521">
        <v>57189.55</v>
      </c>
      <c r="AO646" s="521">
        <v>51230</v>
      </c>
      <c r="AP646" s="43">
        <f t="shared" si="999"/>
        <v>-0.11632929923872737</v>
      </c>
      <c r="AQ646" s="41">
        <f t="shared" si="1000"/>
        <v>-5.910419970033319E-2</v>
      </c>
      <c r="AR646" s="212">
        <v>10311.450000000001</v>
      </c>
      <c r="AS646" s="521">
        <v>9702</v>
      </c>
      <c r="AT646" s="521">
        <v>9702</v>
      </c>
      <c r="AU646" s="43">
        <f t="shared" si="1001"/>
        <v>0</v>
      </c>
      <c r="AV646" s="41">
        <f t="shared" si="1002"/>
        <v>-9.0499342767096147E-2</v>
      </c>
      <c r="AW646" s="521">
        <v>5835.07</v>
      </c>
      <c r="AX646" s="521">
        <v>5307</v>
      </c>
      <c r="AY646" s="521">
        <v>5502</v>
      </c>
      <c r="AZ646" s="43">
        <f t="shared" si="1003"/>
        <v>3.5441657579062161E-2</v>
      </c>
      <c r="BA646" s="41">
        <f t="shared" si="1004"/>
        <v>0.51957118297126814</v>
      </c>
      <c r="BB646" s="521">
        <v>3356.21</v>
      </c>
      <c r="BC646" s="521">
        <v>5100</v>
      </c>
      <c r="BD646" s="521">
        <v>5300</v>
      </c>
      <c r="BE646" s="43">
        <f t="shared" si="1005"/>
        <v>3.7735849056603772E-2</v>
      </c>
      <c r="BF646" s="41">
        <f t="shared" si="1006"/>
        <v>5.2687911347118451E-3</v>
      </c>
      <c r="BG646" s="521">
        <v>5073.2700000000004</v>
      </c>
      <c r="BH646" s="521">
        <v>5100</v>
      </c>
      <c r="BI646" s="521">
        <v>5300</v>
      </c>
      <c r="BJ646" s="43">
        <f t="shared" si="1007"/>
        <v>3.7735849056603772E-2</v>
      </c>
      <c r="BK646" s="45">
        <f t="shared" si="1008"/>
        <v>0.28027001676156982</v>
      </c>
      <c r="BL646" s="213">
        <f t="shared" si="978"/>
        <v>108754.73000000001</v>
      </c>
      <c r="BM646" s="214">
        <f t="shared" si="979"/>
        <v>139235.42000000001</v>
      </c>
      <c r="BN646" s="215">
        <f t="shared" si="980"/>
        <v>155207</v>
      </c>
      <c r="BO646" s="49">
        <f t="shared" si="1009"/>
        <v>0.10290502361362559</v>
      </c>
      <c r="BP646" s="464">
        <f>+BP647-BL647</f>
        <v>0</v>
      </c>
      <c r="BQ646" s="464">
        <f t="shared" ref="BQ646:BR646" si="1011">+BQ647-BM647</f>
        <v>0</v>
      </c>
      <c r="BR646" s="464">
        <f t="shared" si="1011"/>
        <v>0</v>
      </c>
    </row>
    <row r="647" spans="2:71" ht="15" x14ac:dyDescent="0.2">
      <c r="B647" s="216" t="s">
        <v>243</v>
      </c>
      <c r="C647" s="41"/>
      <c r="D647" s="696">
        <f>+SUM(D648:D652)</f>
        <v>0</v>
      </c>
      <c r="E647" s="211">
        <v>0</v>
      </c>
      <c r="F647" s="210">
        <v>0</v>
      </c>
      <c r="G647" s="43"/>
      <c r="H647" s="41"/>
      <c r="I647" s="210">
        <v>0</v>
      </c>
      <c r="J647" s="210">
        <v>0</v>
      </c>
      <c r="K647" s="210">
        <v>0</v>
      </c>
      <c r="L647" s="43"/>
      <c r="M647" s="41"/>
      <c r="N647" s="210">
        <v>0</v>
      </c>
      <c r="O647" s="210">
        <v>0</v>
      </c>
      <c r="P647" s="210">
        <v>0</v>
      </c>
      <c r="Q647" s="43"/>
      <c r="R647" s="41"/>
      <c r="S647" s="210">
        <v>0</v>
      </c>
      <c r="T647" s="210">
        <v>0</v>
      </c>
      <c r="U647" s="210">
        <v>0</v>
      </c>
      <c r="V647" s="43"/>
      <c r="W647" s="41"/>
      <c r="X647" s="212">
        <v>0</v>
      </c>
      <c r="Y647" s="210">
        <v>0</v>
      </c>
      <c r="Z647" s="210">
        <v>0</v>
      </c>
      <c r="AA647" s="43"/>
      <c r="AB647" s="41"/>
      <c r="AC647" s="210">
        <v>0</v>
      </c>
      <c r="AD647" s="210">
        <v>0</v>
      </c>
      <c r="AE647" s="210">
        <v>0</v>
      </c>
      <c r="AF647" s="43"/>
      <c r="AG647" s="41"/>
      <c r="AH647" s="212">
        <v>0</v>
      </c>
      <c r="AI647" s="210">
        <v>0</v>
      </c>
      <c r="AJ647" s="210">
        <v>0</v>
      </c>
      <c r="AK647" s="43"/>
      <c r="AL647" s="41"/>
      <c r="AM647" s="212">
        <v>0</v>
      </c>
      <c r="AN647" s="210">
        <v>0</v>
      </c>
      <c r="AO647" s="210">
        <v>0</v>
      </c>
      <c r="AP647" s="43"/>
      <c r="AQ647" s="41"/>
      <c r="AR647" s="212">
        <v>0</v>
      </c>
      <c r="AS647" s="210">
        <v>0</v>
      </c>
      <c r="AT647" s="211">
        <v>0</v>
      </c>
      <c r="AU647" s="43"/>
      <c r="AV647" s="41"/>
      <c r="AW647" s="211">
        <v>0</v>
      </c>
      <c r="AX647" s="210">
        <v>0</v>
      </c>
      <c r="AY647" s="210">
        <v>0</v>
      </c>
      <c r="AZ647" s="43"/>
      <c r="BA647" s="41"/>
      <c r="BB647" s="210">
        <v>0</v>
      </c>
      <c r="BC647" s="210"/>
      <c r="BD647" s="210"/>
      <c r="BE647" s="43"/>
      <c r="BF647" s="41"/>
      <c r="BG647" s="210">
        <v>-205000</v>
      </c>
      <c r="BH647" s="210">
        <v>0</v>
      </c>
      <c r="BI647" s="210">
        <v>0</v>
      </c>
      <c r="BJ647" s="43"/>
      <c r="BK647" s="45"/>
      <c r="BL647" s="213">
        <f t="shared" si="978"/>
        <v>-205000</v>
      </c>
      <c r="BM647" s="214">
        <f t="shared" si="979"/>
        <v>0</v>
      </c>
      <c r="BN647" s="215">
        <f t="shared" si="980"/>
        <v>0</v>
      </c>
      <c r="BO647" s="49"/>
      <c r="BP647" s="7">
        <f>+SUM(BL648:BL652)</f>
        <v>-205000</v>
      </c>
      <c r="BQ647" s="7">
        <f>+SUM(BM648:BM652)</f>
        <v>0</v>
      </c>
      <c r="BR647" s="7">
        <f>+SUM(BN648:BN652)</f>
        <v>0</v>
      </c>
    </row>
    <row r="648" spans="2:71" s="262" customFormat="1" ht="15" outlineLevel="1" x14ac:dyDescent="0.2">
      <c r="B648" s="152" t="s">
        <v>244</v>
      </c>
      <c r="C648" s="41" t="e">
        <f t="shared" ref="C648:C653" si="1012">+(E648-D648)/D648</f>
        <v>#DIV/0!</v>
      </c>
      <c r="D648" s="589">
        <v>0</v>
      </c>
      <c r="E648" s="515">
        <v>0</v>
      </c>
      <c r="F648" s="516">
        <v>0</v>
      </c>
      <c r="G648" s="43" t="e">
        <f t="shared" ref="G648:G653" si="1013">+(F648-E648)/F648</f>
        <v>#DIV/0!</v>
      </c>
      <c r="H648" s="41" t="e">
        <f t="shared" ref="H648:H653" si="1014">+(J648-I648)/I648</f>
        <v>#DIV/0!</v>
      </c>
      <c r="I648" s="516">
        <v>0</v>
      </c>
      <c r="J648" s="516">
        <v>0</v>
      </c>
      <c r="K648" s="516"/>
      <c r="L648" s="43" t="e">
        <f t="shared" ref="L648:L653" si="1015">+(K648-J648)/K648</f>
        <v>#DIV/0!</v>
      </c>
      <c r="M648" s="41" t="e">
        <f t="shared" ref="M648:M653" si="1016">+(O648-N648)/N648</f>
        <v>#DIV/0!</v>
      </c>
      <c r="N648" s="516">
        <v>0</v>
      </c>
      <c r="O648" s="516">
        <v>0</v>
      </c>
      <c r="P648" s="516"/>
      <c r="Q648" s="43" t="e">
        <f t="shared" ref="Q648:Q653" si="1017">+(P648-O648)/P648</f>
        <v>#DIV/0!</v>
      </c>
      <c r="R648" s="41" t="e">
        <f t="shared" ref="R648:R653" si="1018">+(T648-S648)/S648</f>
        <v>#DIV/0!</v>
      </c>
      <c r="S648" s="516">
        <v>0</v>
      </c>
      <c r="T648" s="516">
        <v>0</v>
      </c>
      <c r="U648" s="516"/>
      <c r="V648" s="43" t="e">
        <f t="shared" ref="V648:V653" si="1019">+(U648-T648)/U648</f>
        <v>#DIV/0!</v>
      </c>
      <c r="W648" s="41" t="e">
        <f t="shared" ref="W648:W653" si="1020">+(Y648-X648)/X648</f>
        <v>#DIV/0!</v>
      </c>
      <c r="X648" s="517">
        <v>0</v>
      </c>
      <c r="Y648" s="516">
        <v>0</v>
      </c>
      <c r="Z648" s="516">
        <v>0</v>
      </c>
      <c r="AA648" s="43" t="e">
        <f t="shared" ref="AA648:AA653" si="1021">+(Z648-Y648)/Z648</f>
        <v>#DIV/0!</v>
      </c>
      <c r="AB648" s="41" t="e">
        <f t="shared" ref="AB648:AB653" si="1022">+(AD648-AC648)/AC648</f>
        <v>#DIV/0!</v>
      </c>
      <c r="AC648" s="516">
        <v>0</v>
      </c>
      <c r="AD648" s="516">
        <v>0</v>
      </c>
      <c r="AE648" s="516">
        <v>0</v>
      </c>
      <c r="AF648" s="43" t="e">
        <f t="shared" ref="AF648:AF653" si="1023">+(AE648-AD648)/AE648</f>
        <v>#DIV/0!</v>
      </c>
      <c r="AG648" s="41" t="e">
        <f t="shared" ref="AG648:AG653" si="1024">+(AI648-AH648)/AH648</f>
        <v>#DIV/0!</v>
      </c>
      <c r="AH648" s="517">
        <v>0</v>
      </c>
      <c r="AI648" s="516">
        <v>0</v>
      </c>
      <c r="AJ648" s="516"/>
      <c r="AK648" s="43" t="e">
        <f t="shared" ref="AK648:AK653" si="1025">+(AJ648-AI648)/AJ648</f>
        <v>#DIV/0!</v>
      </c>
      <c r="AL648" s="41" t="e">
        <f t="shared" ref="AL648:AL653" si="1026">+(AN648-AM648)/AM648</f>
        <v>#DIV/0!</v>
      </c>
      <c r="AM648" s="517">
        <v>0</v>
      </c>
      <c r="AN648" s="516">
        <v>0</v>
      </c>
      <c r="AO648" s="516"/>
      <c r="AP648" s="43" t="e">
        <f t="shared" ref="AP648:AP653" si="1027">+(AO648-AN648)/AO648</f>
        <v>#DIV/0!</v>
      </c>
      <c r="AQ648" s="41" t="e">
        <f t="shared" ref="AQ648:AQ653" si="1028">+(AS648-AR648)/AR648</f>
        <v>#DIV/0!</v>
      </c>
      <c r="AR648" s="517">
        <v>0</v>
      </c>
      <c r="AS648" s="516"/>
      <c r="AT648" s="516"/>
      <c r="AU648" s="43" t="e">
        <f t="shared" ref="AU648:AU653" si="1029">+(AT648-AS648)/AT648</f>
        <v>#DIV/0!</v>
      </c>
      <c r="AV648" s="41" t="e">
        <f t="shared" ref="AV648:AV653" si="1030">+(AX648-AW648)/AW648</f>
        <v>#DIV/0!</v>
      </c>
      <c r="AW648" s="518">
        <v>0</v>
      </c>
      <c r="AX648" s="516"/>
      <c r="AY648" s="516"/>
      <c r="AZ648" s="43" t="e">
        <f t="shared" ref="AZ648:AZ653" si="1031">+(AY648-AX648)/AY648</f>
        <v>#DIV/0!</v>
      </c>
      <c r="BA648" s="41" t="e">
        <f t="shared" ref="BA648:BA653" si="1032">+(BC648-BB648)/BB648</f>
        <v>#DIV/0!</v>
      </c>
      <c r="BB648" s="516">
        <v>0</v>
      </c>
      <c r="BC648" s="516"/>
      <c r="BD648" s="516"/>
      <c r="BE648" s="43" t="e">
        <f t="shared" ref="BE648:BE653" si="1033">+(BD648-BC648)/BD648</f>
        <v>#DIV/0!</v>
      </c>
      <c r="BF648" s="41">
        <f t="shared" ref="BF648:BF653" si="1034">+(BH648-BG648)/BG648</f>
        <v>-1</v>
      </c>
      <c r="BG648" s="516">
        <v>-205000</v>
      </c>
      <c r="BH648" s="516"/>
      <c r="BI648" s="516"/>
      <c r="BJ648" s="43" t="e">
        <f t="shared" ref="BJ648:BJ653" si="1035">+(BI648-BH648)/BI648</f>
        <v>#DIV/0!</v>
      </c>
      <c r="BK648" s="45">
        <f t="shared" ref="BK648:BK653" si="1036">+(BM648-BL648)/BL648</f>
        <v>-1</v>
      </c>
      <c r="BL648" s="364">
        <f t="shared" si="978"/>
        <v>-205000</v>
      </c>
      <c r="BM648" s="365">
        <f t="shared" si="979"/>
        <v>0</v>
      </c>
      <c r="BN648" s="366">
        <f t="shared" si="980"/>
        <v>0</v>
      </c>
      <c r="BO648" s="49" t="e">
        <f t="shared" ref="BO648:BO653" si="1037">+(BN648-BM648)/BN648</f>
        <v>#DIV/0!</v>
      </c>
    </row>
    <row r="649" spans="2:71" s="262" customFormat="1" ht="15" outlineLevel="1" x14ac:dyDescent="0.2">
      <c r="B649" s="152" t="s">
        <v>245</v>
      </c>
      <c r="C649" s="41" t="e">
        <f t="shared" si="1012"/>
        <v>#DIV/0!</v>
      </c>
      <c r="D649" s="589"/>
      <c r="E649" s="515"/>
      <c r="F649" s="516"/>
      <c r="G649" s="43" t="e">
        <f t="shared" si="1013"/>
        <v>#DIV/0!</v>
      </c>
      <c r="H649" s="41" t="e">
        <f t="shared" si="1014"/>
        <v>#DIV/0!</v>
      </c>
      <c r="I649" s="516"/>
      <c r="J649" s="516"/>
      <c r="K649" s="516"/>
      <c r="L649" s="43" t="e">
        <f t="shared" si="1015"/>
        <v>#DIV/0!</v>
      </c>
      <c r="M649" s="41" t="e">
        <f t="shared" si="1016"/>
        <v>#DIV/0!</v>
      </c>
      <c r="N649" s="516"/>
      <c r="O649" s="516"/>
      <c r="P649" s="516"/>
      <c r="Q649" s="43" t="e">
        <f t="shared" si="1017"/>
        <v>#DIV/0!</v>
      </c>
      <c r="R649" s="41" t="e">
        <f t="shared" si="1018"/>
        <v>#DIV/0!</v>
      </c>
      <c r="S649" s="516"/>
      <c r="T649" s="516"/>
      <c r="U649" s="516"/>
      <c r="V649" s="43" t="e">
        <f t="shared" si="1019"/>
        <v>#DIV/0!</v>
      </c>
      <c r="W649" s="41" t="e">
        <f t="shared" si="1020"/>
        <v>#DIV/0!</v>
      </c>
      <c r="X649" s="517"/>
      <c r="Y649" s="516"/>
      <c r="Z649" s="516">
        <v>0</v>
      </c>
      <c r="AA649" s="43" t="e">
        <f t="shared" si="1021"/>
        <v>#DIV/0!</v>
      </c>
      <c r="AB649" s="41" t="e">
        <f t="shared" si="1022"/>
        <v>#DIV/0!</v>
      </c>
      <c r="AC649" s="516"/>
      <c r="AD649" s="516"/>
      <c r="AE649" s="516"/>
      <c r="AF649" s="43" t="e">
        <f t="shared" si="1023"/>
        <v>#DIV/0!</v>
      </c>
      <c r="AG649" s="41" t="e">
        <f t="shared" si="1024"/>
        <v>#DIV/0!</v>
      </c>
      <c r="AH649" s="517"/>
      <c r="AI649" s="516"/>
      <c r="AJ649" s="516"/>
      <c r="AK649" s="43" t="e">
        <f t="shared" si="1025"/>
        <v>#DIV/0!</v>
      </c>
      <c r="AL649" s="41" t="e">
        <f t="shared" si="1026"/>
        <v>#DIV/0!</v>
      </c>
      <c r="AM649" s="517"/>
      <c r="AN649" s="516"/>
      <c r="AO649" s="516"/>
      <c r="AP649" s="43" t="e">
        <f t="shared" si="1027"/>
        <v>#DIV/0!</v>
      </c>
      <c r="AQ649" s="41" t="e">
        <f t="shared" si="1028"/>
        <v>#DIV/0!</v>
      </c>
      <c r="AR649" s="517"/>
      <c r="AS649" s="516"/>
      <c r="AT649" s="516"/>
      <c r="AU649" s="43" t="e">
        <f t="shared" si="1029"/>
        <v>#DIV/0!</v>
      </c>
      <c r="AV649" s="41" t="e">
        <f t="shared" si="1030"/>
        <v>#DIV/0!</v>
      </c>
      <c r="AW649" s="518"/>
      <c r="AX649" s="516"/>
      <c r="AY649" s="516"/>
      <c r="AZ649" s="43" t="e">
        <f t="shared" si="1031"/>
        <v>#DIV/0!</v>
      </c>
      <c r="BA649" s="41" t="e">
        <f t="shared" si="1032"/>
        <v>#DIV/0!</v>
      </c>
      <c r="BB649" s="516"/>
      <c r="BC649" s="516"/>
      <c r="BD649" s="516"/>
      <c r="BE649" s="43" t="e">
        <f t="shared" si="1033"/>
        <v>#DIV/0!</v>
      </c>
      <c r="BF649" s="41" t="e">
        <f t="shared" si="1034"/>
        <v>#DIV/0!</v>
      </c>
      <c r="BG649" s="516"/>
      <c r="BH649" s="516"/>
      <c r="BI649" s="516"/>
      <c r="BJ649" s="43" t="e">
        <f t="shared" si="1035"/>
        <v>#DIV/0!</v>
      </c>
      <c r="BK649" s="45" t="e">
        <f t="shared" si="1036"/>
        <v>#DIV/0!</v>
      </c>
      <c r="BL649" s="364">
        <f t="shared" si="978"/>
        <v>0</v>
      </c>
      <c r="BM649" s="365">
        <f t="shared" si="979"/>
        <v>0</v>
      </c>
      <c r="BN649" s="366">
        <f t="shared" si="980"/>
        <v>0</v>
      </c>
      <c r="BO649" s="49" t="e">
        <f t="shared" si="1037"/>
        <v>#DIV/0!</v>
      </c>
    </row>
    <row r="650" spans="2:71" ht="15" outlineLevel="1" x14ac:dyDescent="0.2">
      <c r="B650" s="523" t="s">
        <v>246</v>
      </c>
      <c r="C650" s="41" t="e">
        <f t="shared" si="1012"/>
        <v>#DIV/0!</v>
      </c>
      <c r="D650" s="578"/>
      <c r="E650" s="500"/>
      <c r="F650" s="499">
        <v>0</v>
      </c>
      <c r="G650" s="43" t="e">
        <f t="shared" si="1013"/>
        <v>#DIV/0!</v>
      </c>
      <c r="H650" s="41" t="e">
        <f t="shared" si="1014"/>
        <v>#DIV/0!</v>
      </c>
      <c r="I650" s="499"/>
      <c r="J650" s="499"/>
      <c r="K650" s="499"/>
      <c r="L650" s="43" t="e">
        <f t="shared" si="1015"/>
        <v>#DIV/0!</v>
      </c>
      <c r="M650" s="41" t="e">
        <f t="shared" si="1016"/>
        <v>#DIV/0!</v>
      </c>
      <c r="N650" s="499"/>
      <c r="O650" s="499"/>
      <c r="P650" s="499"/>
      <c r="Q650" s="43" t="e">
        <f t="shared" si="1017"/>
        <v>#DIV/0!</v>
      </c>
      <c r="R650" s="41" t="e">
        <f t="shared" si="1018"/>
        <v>#DIV/0!</v>
      </c>
      <c r="S650" s="499"/>
      <c r="T650" s="499"/>
      <c r="U650" s="499"/>
      <c r="V650" s="43" t="e">
        <f t="shared" si="1019"/>
        <v>#DIV/0!</v>
      </c>
      <c r="W650" s="41" t="e">
        <f t="shared" si="1020"/>
        <v>#DIV/0!</v>
      </c>
      <c r="X650" s="245"/>
      <c r="Y650" s="499"/>
      <c r="Z650" s="499">
        <v>0</v>
      </c>
      <c r="AA650" s="43" t="e">
        <f t="shared" si="1021"/>
        <v>#DIV/0!</v>
      </c>
      <c r="AB650" s="41" t="e">
        <f t="shared" si="1022"/>
        <v>#DIV/0!</v>
      </c>
      <c r="AC650" s="499"/>
      <c r="AD650" s="499"/>
      <c r="AE650" s="499">
        <v>0</v>
      </c>
      <c r="AF650" s="43" t="e">
        <f t="shared" si="1023"/>
        <v>#DIV/0!</v>
      </c>
      <c r="AG650" s="41" t="e">
        <f t="shared" si="1024"/>
        <v>#DIV/0!</v>
      </c>
      <c r="AH650" s="245"/>
      <c r="AI650" s="499"/>
      <c r="AJ650" s="499"/>
      <c r="AK650" s="43" t="e">
        <f t="shared" si="1025"/>
        <v>#DIV/0!</v>
      </c>
      <c r="AL650" s="41" t="e">
        <f t="shared" si="1026"/>
        <v>#DIV/0!</v>
      </c>
      <c r="AM650" s="245"/>
      <c r="AN650" s="499"/>
      <c r="AO650" s="499"/>
      <c r="AP650" s="43" t="e">
        <f t="shared" si="1027"/>
        <v>#DIV/0!</v>
      </c>
      <c r="AQ650" s="41" t="e">
        <f t="shared" si="1028"/>
        <v>#DIV/0!</v>
      </c>
      <c r="AR650" s="245"/>
      <c r="AS650" s="499"/>
      <c r="AT650" s="499"/>
      <c r="AU650" s="43" t="e">
        <f t="shared" si="1029"/>
        <v>#DIV/0!</v>
      </c>
      <c r="AV650" s="41" t="e">
        <f t="shared" si="1030"/>
        <v>#DIV/0!</v>
      </c>
      <c r="AW650" s="246"/>
      <c r="AX650" s="499"/>
      <c r="AY650" s="499"/>
      <c r="AZ650" s="43" t="e">
        <f t="shared" si="1031"/>
        <v>#DIV/0!</v>
      </c>
      <c r="BA650" s="41" t="e">
        <f t="shared" si="1032"/>
        <v>#DIV/0!</v>
      </c>
      <c r="BB650" s="499"/>
      <c r="BC650" s="499"/>
      <c r="BD650" s="499"/>
      <c r="BE650" s="43" t="e">
        <f t="shared" si="1033"/>
        <v>#DIV/0!</v>
      </c>
      <c r="BF650" s="41" t="e">
        <f t="shared" si="1034"/>
        <v>#DIV/0!</v>
      </c>
      <c r="BG650" s="499"/>
      <c r="BH650" s="499"/>
      <c r="BI650" s="499"/>
      <c r="BJ650" s="43" t="e">
        <f t="shared" si="1035"/>
        <v>#DIV/0!</v>
      </c>
      <c r="BK650" s="45" t="e">
        <f t="shared" si="1036"/>
        <v>#DIV/0!</v>
      </c>
      <c r="BL650" s="247">
        <f t="shared" si="978"/>
        <v>0</v>
      </c>
      <c r="BM650" s="248">
        <f t="shared" si="979"/>
        <v>0</v>
      </c>
      <c r="BN650" s="249">
        <f t="shared" si="980"/>
        <v>0</v>
      </c>
      <c r="BO650" s="49" t="e">
        <f t="shared" si="1037"/>
        <v>#DIV/0!</v>
      </c>
    </row>
    <row r="651" spans="2:71" ht="15" outlineLevel="1" x14ac:dyDescent="0.2">
      <c r="B651" s="523" t="s">
        <v>247</v>
      </c>
      <c r="C651" s="41" t="e">
        <f t="shared" si="1012"/>
        <v>#DIV/0!</v>
      </c>
      <c r="D651" s="578"/>
      <c r="E651" s="500"/>
      <c r="F651" s="499">
        <v>0</v>
      </c>
      <c r="G651" s="43" t="e">
        <f t="shared" si="1013"/>
        <v>#DIV/0!</v>
      </c>
      <c r="H651" s="41" t="e">
        <f t="shared" si="1014"/>
        <v>#DIV/0!</v>
      </c>
      <c r="I651" s="499"/>
      <c r="J651" s="499"/>
      <c r="K651" s="499"/>
      <c r="L651" s="43" t="e">
        <f t="shared" si="1015"/>
        <v>#DIV/0!</v>
      </c>
      <c r="M651" s="41" t="e">
        <f t="shared" si="1016"/>
        <v>#DIV/0!</v>
      </c>
      <c r="N651" s="499"/>
      <c r="O651" s="499"/>
      <c r="P651" s="499"/>
      <c r="Q651" s="43" t="e">
        <f t="shared" si="1017"/>
        <v>#DIV/0!</v>
      </c>
      <c r="R651" s="41" t="e">
        <f t="shared" si="1018"/>
        <v>#DIV/0!</v>
      </c>
      <c r="S651" s="499"/>
      <c r="T651" s="499"/>
      <c r="U651" s="499"/>
      <c r="V651" s="43" t="e">
        <f t="shared" si="1019"/>
        <v>#DIV/0!</v>
      </c>
      <c r="W651" s="41" t="e">
        <f t="shared" si="1020"/>
        <v>#DIV/0!</v>
      </c>
      <c r="X651" s="245"/>
      <c r="Y651" s="499"/>
      <c r="Z651" s="499">
        <v>0</v>
      </c>
      <c r="AA651" s="43" t="e">
        <f t="shared" si="1021"/>
        <v>#DIV/0!</v>
      </c>
      <c r="AB651" s="41" t="e">
        <f t="shared" si="1022"/>
        <v>#DIV/0!</v>
      </c>
      <c r="AC651" s="499"/>
      <c r="AD651" s="499"/>
      <c r="AE651" s="499">
        <v>0</v>
      </c>
      <c r="AF651" s="43" t="e">
        <f t="shared" si="1023"/>
        <v>#DIV/0!</v>
      </c>
      <c r="AG651" s="41" t="e">
        <f t="shared" si="1024"/>
        <v>#DIV/0!</v>
      </c>
      <c r="AH651" s="245"/>
      <c r="AI651" s="499"/>
      <c r="AJ651" s="499"/>
      <c r="AK651" s="43" t="e">
        <f t="shared" si="1025"/>
        <v>#DIV/0!</v>
      </c>
      <c r="AL651" s="41" t="e">
        <f t="shared" si="1026"/>
        <v>#DIV/0!</v>
      </c>
      <c r="AM651" s="245"/>
      <c r="AN651" s="499"/>
      <c r="AO651" s="499"/>
      <c r="AP651" s="43" t="e">
        <f t="shared" si="1027"/>
        <v>#DIV/0!</v>
      </c>
      <c r="AQ651" s="41" t="e">
        <f t="shared" si="1028"/>
        <v>#DIV/0!</v>
      </c>
      <c r="AR651" s="245"/>
      <c r="AS651" s="499"/>
      <c r="AT651" s="499"/>
      <c r="AU651" s="43" t="e">
        <f t="shared" si="1029"/>
        <v>#DIV/0!</v>
      </c>
      <c r="AV651" s="41" t="e">
        <f t="shared" si="1030"/>
        <v>#DIV/0!</v>
      </c>
      <c r="AW651" s="246"/>
      <c r="AX651" s="499"/>
      <c r="AY651" s="499"/>
      <c r="AZ651" s="43" t="e">
        <f t="shared" si="1031"/>
        <v>#DIV/0!</v>
      </c>
      <c r="BA651" s="41" t="e">
        <f t="shared" si="1032"/>
        <v>#DIV/0!</v>
      </c>
      <c r="BB651" s="499"/>
      <c r="BC651" s="499"/>
      <c r="BD651" s="499"/>
      <c r="BE651" s="43" t="e">
        <f t="shared" si="1033"/>
        <v>#DIV/0!</v>
      </c>
      <c r="BF651" s="41" t="e">
        <f t="shared" si="1034"/>
        <v>#DIV/0!</v>
      </c>
      <c r="BG651" s="499"/>
      <c r="BH651" s="499"/>
      <c r="BI651" s="499"/>
      <c r="BJ651" s="43" t="e">
        <f t="shared" si="1035"/>
        <v>#DIV/0!</v>
      </c>
      <c r="BK651" s="45" t="e">
        <f t="shared" si="1036"/>
        <v>#DIV/0!</v>
      </c>
      <c r="BL651" s="247">
        <f t="shared" si="978"/>
        <v>0</v>
      </c>
      <c r="BM651" s="248">
        <f t="shared" si="979"/>
        <v>0</v>
      </c>
      <c r="BN651" s="249">
        <f t="shared" si="980"/>
        <v>0</v>
      </c>
      <c r="BO651" s="49" t="e">
        <f t="shared" si="1037"/>
        <v>#DIV/0!</v>
      </c>
    </row>
    <row r="652" spans="2:71" ht="15.75" outlineLevel="1" thickBot="1" x14ac:dyDescent="0.25">
      <c r="B652" s="523" t="s">
        <v>248</v>
      </c>
      <c r="C652" s="41" t="e">
        <f t="shared" si="1012"/>
        <v>#DIV/0!</v>
      </c>
      <c r="D652" s="657"/>
      <c r="E652" s="500"/>
      <c r="F652" s="499"/>
      <c r="G652" s="43" t="e">
        <f t="shared" si="1013"/>
        <v>#DIV/0!</v>
      </c>
      <c r="H652" s="41" t="e">
        <f t="shared" si="1014"/>
        <v>#DIV/0!</v>
      </c>
      <c r="I652" s="499"/>
      <c r="J652" s="499"/>
      <c r="K652" s="499"/>
      <c r="L652" s="43" t="e">
        <f t="shared" si="1015"/>
        <v>#DIV/0!</v>
      </c>
      <c r="M652" s="41" t="e">
        <f t="shared" si="1016"/>
        <v>#DIV/0!</v>
      </c>
      <c r="N652" s="499"/>
      <c r="O652" s="499"/>
      <c r="P652" s="499"/>
      <c r="Q652" s="43" t="e">
        <f t="shared" si="1017"/>
        <v>#DIV/0!</v>
      </c>
      <c r="R652" s="41" t="e">
        <f t="shared" si="1018"/>
        <v>#DIV/0!</v>
      </c>
      <c r="S652" s="499"/>
      <c r="T652" s="499"/>
      <c r="U652" s="499"/>
      <c r="V652" s="43" t="e">
        <f t="shared" si="1019"/>
        <v>#DIV/0!</v>
      </c>
      <c r="W652" s="41" t="e">
        <f t="shared" si="1020"/>
        <v>#DIV/0!</v>
      </c>
      <c r="X652" s="245"/>
      <c r="Y652" s="499"/>
      <c r="Z652" s="499"/>
      <c r="AA652" s="43" t="e">
        <f t="shared" si="1021"/>
        <v>#DIV/0!</v>
      </c>
      <c r="AB652" s="41" t="e">
        <f t="shared" si="1022"/>
        <v>#DIV/0!</v>
      </c>
      <c r="AC652" s="499"/>
      <c r="AD652" s="499"/>
      <c r="AE652" s="499"/>
      <c r="AF652" s="43" t="e">
        <f t="shared" si="1023"/>
        <v>#DIV/0!</v>
      </c>
      <c r="AG652" s="41" t="e">
        <f t="shared" si="1024"/>
        <v>#DIV/0!</v>
      </c>
      <c r="AH652" s="245"/>
      <c r="AI652" s="499"/>
      <c r="AJ652" s="499"/>
      <c r="AK652" s="43" t="e">
        <f t="shared" si="1025"/>
        <v>#DIV/0!</v>
      </c>
      <c r="AL652" s="41" t="e">
        <f t="shared" si="1026"/>
        <v>#DIV/0!</v>
      </c>
      <c r="AM652" s="245"/>
      <c r="AN652" s="499"/>
      <c r="AO652" s="499"/>
      <c r="AP652" s="43" t="e">
        <f t="shared" si="1027"/>
        <v>#DIV/0!</v>
      </c>
      <c r="AQ652" s="41" t="e">
        <f t="shared" si="1028"/>
        <v>#DIV/0!</v>
      </c>
      <c r="AR652" s="245"/>
      <c r="AS652" s="499"/>
      <c r="AT652" s="499"/>
      <c r="AU652" s="43" t="e">
        <f t="shared" si="1029"/>
        <v>#DIV/0!</v>
      </c>
      <c r="AV652" s="41" t="e">
        <f t="shared" si="1030"/>
        <v>#DIV/0!</v>
      </c>
      <c r="AW652" s="246"/>
      <c r="AX652" s="499"/>
      <c r="AY652" s="499"/>
      <c r="AZ652" s="43" t="e">
        <f t="shared" si="1031"/>
        <v>#DIV/0!</v>
      </c>
      <c r="BA652" s="41" t="e">
        <f t="shared" si="1032"/>
        <v>#DIV/0!</v>
      </c>
      <c r="BB652" s="499"/>
      <c r="BC652" s="499"/>
      <c r="BD652" s="499"/>
      <c r="BE652" s="43" t="e">
        <f t="shared" si="1033"/>
        <v>#DIV/0!</v>
      </c>
      <c r="BF652" s="41" t="e">
        <f t="shared" si="1034"/>
        <v>#DIV/0!</v>
      </c>
      <c r="BG652" s="499"/>
      <c r="BH652" s="499"/>
      <c r="BI652" s="499"/>
      <c r="BJ652" s="43" t="e">
        <f t="shared" si="1035"/>
        <v>#DIV/0!</v>
      </c>
      <c r="BK652" s="45" t="e">
        <f t="shared" si="1036"/>
        <v>#DIV/0!</v>
      </c>
      <c r="BL652" s="247">
        <f t="shared" si="978"/>
        <v>0</v>
      </c>
      <c r="BM652" s="248">
        <f t="shared" si="979"/>
        <v>0</v>
      </c>
      <c r="BN652" s="249">
        <f t="shared" si="980"/>
        <v>0</v>
      </c>
      <c r="BO652" s="49" t="e">
        <f t="shared" si="1037"/>
        <v>#DIV/0!</v>
      </c>
    </row>
    <row r="653" spans="2:71" ht="15.75" thickBot="1" x14ac:dyDescent="0.25">
      <c r="B653" s="187" t="s">
        <v>249</v>
      </c>
      <c r="C653" s="142">
        <f t="shared" si="1012"/>
        <v>9.0208333749731737E-2</v>
      </c>
      <c r="D653" s="683">
        <f>+D557-D559-D579-D589-D630</f>
        <v>-625402.75</v>
      </c>
      <c r="E653" s="155">
        <f>+E557-E559-E579-E589-E630</f>
        <v>-681819.29</v>
      </c>
      <c r="F653" s="153">
        <f>+F557-F559-F579-F589-F630</f>
        <v>-829598.64663565764</v>
      </c>
      <c r="G653" s="144">
        <f t="shared" si="1013"/>
        <v>0.1781335555873432</v>
      </c>
      <c r="H653" s="142">
        <f t="shared" si="1014"/>
        <v>-3.890194483137905E-2</v>
      </c>
      <c r="I653" s="153">
        <f>+I557-I559-I579-I589-I630</f>
        <v>-654474.22</v>
      </c>
      <c r="J653" s="153">
        <f>+J557-J559-J579-J589-J630</f>
        <v>-629013.90000000014</v>
      </c>
      <c r="K653" s="153">
        <f>+K557-K559-K579-K589-K630</f>
        <v>-844237.18060485343</v>
      </c>
      <c r="L653" s="144">
        <f t="shared" si="1015"/>
        <v>0.25493224599591391</v>
      </c>
      <c r="M653" s="142">
        <f t="shared" si="1016"/>
        <v>5.5491057357559388E-2</v>
      </c>
      <c r="N653" s="153">
        <f>+N557-N559-N579-N589-N630</f>
        <v>-513752.50999999995</v>
      </c>
      <c r="O653" s="153">
        <f>+O557-O559-O579-O589-O630</f>
        <v>-542261.18000000005</v>
      </c>
      <c r="P653" s="153">
        <f>+P557-P559-P579-P589-P630</f>
        <v>-741848.42096994352</v>
      </c>
      <c r="Q653" s="144">
        <f t="shared" si="1017"/>
        <v>0.26904046073049454</v>
      </c>
      <c r="R653" s="142">
        <f t="shared" si="1018"/>
        <v>38.420246380097659</v>
      </c>
      <c r="S653" s="153">
        <f>+S557-S559-S579-S589-S630</f>
        <v>-14597.770000000048</v>
      </c>
      <c r="T653" s="153">
        <f>+T557-T559-T579-T589-T630</f>
        <v>-575447.69000000006</v>
      </c>
      <c r="U653" s="153">
        <f>+U557-U559-U579-U589-U630</f>
        <v>-885250.34344373457</v>
      </c>
      <c r="V653" s="144">
        <f t="shared" si="1019"/>
        <v>0.34996050070826679</v>
      </c>
      <c r="W653" s="142">
        <f t="shared" si="1020"/>
        <v>4.1571484096107692E-3</v>
      </c>
      <c r="X653" s="154">
        <f>+X557-X559-X579-X589-X630</f>
        <v>-706121.04999999993</v>
      </c>
      <c r="Y653" s="153">
        <f>+Y557-Y559-Y579-Y589-Y630</f>
        <v>-709056.50000000012</v>
      </c>
      <c r="Z653" s="153">
        <f>+Z557-Z559-Z579-Z589-Z630</f>
        <v>-669825.70652814314</v>
      </c>
      <c r="AA653" s="144">
        <f t="shared" si="1021"/>
        <v>-5.8568659114620988E-2</v>
      </c>
      <c r="AB653" s="142">
        <f t="shared" si="1022"/>
        <v>-10.307709816996956</v>
      </c>
      <c r="AC653" s="153">
        <f>+AC557-AC559-AC579-AC589-AC630</f>
        <v>94894.600000000064</v>
      </c>
      <c r="AD653" s="153">
        <f>+AD557-AD559-AD579-AD589-AD630</f>
        <v>-883251.39999999991</v>
      </c>
      <c r="AE653" s="153">
        <f>+AE557-AE559-AE579-AE589-AE630</f>
        <v>-66591.130888210115</v>
      </c>
      <c r="AF653" s="144">
        <f t="shared" si="1023"/>
        <v>-12.263799371161882</v>
      </c>
      <c r="AG653" s="142">
        <f t="shared" si="1024"/>
        <v>-0.64942034366693202</v>
      </c>
      <c r="AH653" s="154">
        <f>+AH557-AH559-AH579-AH589-AH630</f>
        <v>3500305.9299999997</v>
      </c>
      <c r="AI653" s="153">
        <f>+AI557-AI559-AI579-AI589-AI630</f>
        <v>1227136.0499999996</v>
      </c>
      <c r="AJ653" s="153">
        <f>+AJ557-AJ559-AJ579-AJ589-AJ630</f>
        <v>3652069.7320980313</v>
      </c>
      <c r="AK653" s="144">
        <f t="shared" si="1025"/>
        <v>0.66398887753574254</v>
      </c>
      <c r="AL653" s="142">
        <f t="shared" si="1026"/>
        <v>-4.2196700663706205E-2</v>
      </c>
      <c r="AM653" s="154">
        <f>+AM557-AM559-AM579-AM589-AM630</f>
        <v>4895015.4099999992</v>
      </c>
      <c r="AN653" s="153">
        <f>+AN557-AN559-AN579-AN589-AN630</f>
        <v>4688461.91</v>
      </c>
      <c r="AO653" s="153">
        <f>+AO557-AO559-AO579-AO589-AO630</f>
        <v>5290722.5260287877</v>
      </c>
      <c r="AP653" s="144">
        <f t="shared" si="1027"/>
        <v>0.11383333997688289</v>
      </c>
      <c r="AQ653" s="142">
        <f t="shared" si="1028"/>
        <v>-1.0005961169782351</v>
      </c>
      <c r="AR653" s="154">
        <f>+AR557-AR559-AR579-AR589-AR630</f>
        <v>442151.28000000113</v>
      </c>
      <c r="AS653" s="153">
        <f>+AS557-AS559-AS579-AS589-AS630</f>
        <v>-263.57388495633495</v>
      </c>
      <c r="AT653" s="155">
        <f>+AT557-AT559-AT579-AT589-AT630</f>
        <v>430749.5944351604</v>
      </c>
      <c r="AU653" s="144">
        <f t="shared" si="1029"/>
        <v>1.0006118958400922</v>
      </c>
      <c r="AV653" s="142">
        <f t="shared" si="1030"/>
        <v>0.30531310531194694</v>
      </c>
      <c r="AW653" s="155">
        <f>+AW557-AW559-AW579-AW589-AW630</f>
        <v>-524165.21000000008</v>
      </c>
      <c r="AX653" s="153">
        <f>+AX557-AX559-AX579-AX589-AX630</f>
        <v>-684199.71796158887</v>
      </c>
      <c r="AY653" s="153">
        <f>+AY557-AY559-AY579-AY589-AY630</f>
        <v>-464580.15826232592</v>
      </c>
      <c r="AZ653" s="144">
        <f t="shared" si="1031"/>
        <v>-0.47272694667096488</v>
      </c>
      <c r="BA653" s="142">
        <f t="shared" si="1032"/>
        <v>0.11704704067970527</v>
      </c>
      <c r="BB653" s="153">
        <f>+BB557-BB559-BB579-BB589-BB630</f>
        <v>-697052.16999999993</v>
      </c>
      <c r="BC653" s="153">
        <f>+BC557-BC559-BC579-BC589-BC630</f>
        <v>-778640.06369786675</v>
      </c>
      <c r="BD653" s="153">
        <f>+BD557-BD559-BD579-BD589-BD630</f>
        <v>-789550.22236230935</v>
      </c>
      <c r="BE653" s="144">
        <f t="shared" si="1033"/>
        <v>1.3818194657459216E-2</v>
      </c>
      <c r="BF653" s="142">
        <f t="shared" si="1034"/>
        <v>1.2197728987439955</v>
      </c>
      <c r="BG653" s="153">
        <f>+BG557-BG559-BG579-BG589-BG630</f>
        <v>-291065.32999999996</v>
      </c>
      <c r="BH653" s="153">
        <f>+BH557-BH559-BH579-BH589-BH630</f>
        <v>-646098.93129797757</v>
      </c>
      <c r="BI653" s="153">
        <f>+BI557-BI559-BI579-BI589-BI630</f>
        <v>-571345.99318345392</v>
      </c>
      <c r="BJ653" s="144">
        <f t="shared" si="1035"/>
        <v>-0.13083654914251089</v>
      </c>
      <c r="BK653" s="145">
        <f t="shared" si="1036"/>
        <v>-1.0437150057936748</v>
      </c>
      <c r="BL653" s="188">
        <f>+D653+I653+N653+S653+X653+AC653+AH653+AM653+AR653+AW653+BB653+BG653</f>
        <v>4905736.21</v>
      </c>
      <c r="BM653" s="157">
        <f>+E653+J653+O653+T653+Y653+AD653+AI653+AN653+AS653+AX653+BC653+BH653</f>
        <v>-214454.2868423895</v>
      </c>
      <c r="BN653" s="158">
        <f>+F653+K653+P653+U653+Z653+AE653+AJ653+AO653+AT653+AY653+BD653+BI653</f>
        <v>3510714.0496833483</v>
      </c>
      <c r="BO653" s="147">
        <f t="shared" si="1037"/>
        <v>1.0610856605828471</v>
      </c>
    </row>
    <row r="654" spans="2:71" ht="15.75" thickBot="1" x14ac:dyDescent="0.25">
      <c r="B654" s="159"/>
      <c r="C654" s="160"/>
      <c r="D654" s="161"/>
      <c r="E654" s="161"/>
      <c r="F654" s="161"/>
      <c r="G654" s="160"/>
      <c r="H654" s="160"/>
      <c r="I654" s="161"/>
      <c r="J654" s="161"/>
      <c r="K654" s="161"/>
      <c r="L654" s="160"/>
      <c r="M654" s="160"/>
      <c r="N654" s="161"/>
      <c r="O654" s="161"/>
      <c r="P654" s="161"/>
      <c r="Q654" s="160"/>
      <c r="R654" s="160"/>
      <c r="S654" s="161"/>
      <c r="T654" s="161"/>
      <c r="U654" s="161"/>
      <c r="V654" s="160"/>
      <c r="W654" s="160"/>
      <c r="X654" s="161"/>
      <c r="Y654" s="161"/>
      <c r="Z654" s="161"/>
      <c r="AA654" s="160"/>
      <c r="AB654" s="160"/>
      <c r="AC654" s="161"/>
      <c r="AD654" s="161"/>
      <c r="AE654" s="161"/>
      <c r="AF654" s="160"/>
      <c r="AG654" s="160"/>
      <c r="AH654" s="161"/>
      <c r="AI654" s="161"/>
      <c r="AJ654" s="161"/>
      <c r="AK654" s="160"/>
      <c r="AL654" s="160"/>
      <c r="AM654" s="161"/>
      <c r="AN654" s="161"/>
      <c r="AO654" s="161"/>
      <c r="AP654" s="160"/>
      <c r="AQ654" s="160"/>
      <c r="AR654" s="161"/>
      <c r="AS654" s="161"/>
      <c r="AT654" s="161"/>
      <c r="AU654" s="160"/>
      <c r="AV654" s="160"/>
      <c r="AW654" s="161"/>
      <c r="AX654" s="161"/>
      <c r="AY654" s="161"/>
      <c r="AZ654" s="160"/>
      <c r="BA654" s="160"/>
      <c r="BB654" s="161"/>
      <c r="BC654" s="161"/>
      <c r="BD654" s="161"/>
      <c r="BE654" s="160"/>
      <c r="BF654" s="160"/>
      <c r="BG654" s="161"/>
      <c r="BH654" s="161"/>
      <c r="BI654" s="161"/>
      <c r="BJ654" s="160"/>
      <c r="BK654" s="162"/>
      <c r="BL654" s="420"/>
      <c r="BM654" s="163"/>
      <c r="BN654" s="163"/>
      <c r="BO654" s="162"/>
      <c r="BP654" s="464">
        <f>+BP655-BL655</f>
        <v>0</v>
      </c>
      <c r="BQ654" s="464">
        <f>+BQ655-BM655</f>
        <v>0</v>
      </c>
      <c r="BR654" s="464">
        <f>+BR655-BN655</f>
        <v>0</v>
      </c>
      <c r="BS654" s="131"/>
    </row>
    <row r="655" spans="2:71" ht="15" x14ac:dyDescent="0.2">
      <c r="B655" s="421" t="s">
        <v>250</v>
      </c>
      <c r="C655" s="165">
        <f>+(E655-D655)/D655</f>
        <v>-0.12226003380361414</v>
      </c>
      <c r="D655" s="681">
        <f>SUM(D656:D660)</f>
        <v>11022.49</v>
      </c>
      <c r="E655" s="169">
        <f>+E656+E657+E658+E659</f>
        <v>9674.880000000001</v>
      </c>
      <c r="F655" s="166">
        <f>+F656+F657+F658+F659</f>
        <v>16131.1518740718</v>
      </c>
      <c r="G655" s="167">
        <f>+(F655-E655)/F655</f>
        <v>0.40023625866725643</v>
      </c>
      <c r="H655" s="165">
        <f>+(J655-I655)/I655</f>
        <v>7.9050615380163156E-2</v>
      </c>
      <c r="I655" s="166">
        <f>+I656+I657+I658+I659</f>
        <v>9675.32</v>
      </c>
      <c r="J655" s="166">
        <f>+J656+J657+J658+J659</f>
        <v>10440.16</v>
      </c>
      <c r="K655" s="166">
        <f>+K656+K657+K658+K659</f>
        <v>17476.872381068628</v>
      </c>
      <c r="L655" s="167">
        <f>+(K655-J655)/K655</f>
        <v>0.40262995733097906</v>
      </c>
      <c r="M655" s="165">
        <f>+(O655-N655)/N655</f>
        <v>-0.11539328290378069</v>
      </c>
      <c r="N655" s="166">
        <f>+N656+N657+N658+N659</f>
        <v>13312.3</v>
      </c>
      <c r="O655" s="166">
        <f>+O656+O657+O658+O659</f>
        <v>11776.15</v>
      </c>
      <c r="P655" s="166">
        <f>+P656+P657+P658+P659</f>
        <v>18659.658000479929</v>
      </c>
      <c r="Q655" s="167">
        <f>+(P655-O655)/P655</f>
        <v>0.3688978651325166</v>
      </c>
      <c r="R655" s="165">
        <f>+(T655-S655)/S655</f>
        <v>-0.48561246934378766</v>
      </c>
      <c r="S655" s="166">
        <f>+S656+S657+S658+S659</f>
        <v>13284.42</v>
      </c>
      <c r="T655" s="166">
        <f>+T656+T657+T658+T659</f>
        <v>6833.34</v>
      </c>
      <c r="U655" s="166">
        <f>+U656+U657+U658+U659</f>
        <v>18768.496451697298</v>
      </c>
      <c r="V655" s="167">
        <f>+(U655-T655)/U655</f>
        <v>0.63591436226197873</v>
      </c>
      <c r="W655" s="165">
        <f>+(Y655-X655)/X655</f>
        <v>-0.1420005128867339</v>
      </c>
      <c r="X655" s="168">
        <f>+X656+X657+X658+X659</f>
        <v>10996.58</v>
      </c>
      <c r="Y655" s="166">
        <f>+Y656+Y657+Y658+Y659</f>
        <v>9435.06</v>
      </c>
      <c r="Z655" s="166">
        <f>+Z656+Z657+Z658+Z659</f>
        <v>21037.167516180358</v>
      </c>
      <c r="AA655" s="167">
        <f>+(Z655-Y655)/Z655</f>
        <v>0.5515052113007517</v>
      </c>
      <c r="AB655" s="165">
        <f>+(AD655-AC655)/AC655</f>
        <v>-0.51018607615500933</v>
      </c>
      <c r="AC655" s="166">
        <f>+AC656+AC657+AC658+AC659</f>
        <v>20005.25</v>
      </c>
      <c r="AD655" s="166">
        <f>+AD656+AD657+AD658+AD659</f>
        <v>9798.85</v>
      </c>
      <c r="AE655" s="166">
        <f>+AE656+AE657+AE658+AE659</f>
        <v>29087.101781929952</v>
      </c>
      <c r="AF655" s="167">
        <f>+(AE655-AD655)/AE655</f>
        <v>0.66312044171800477</v>
      </c>
      <c r="AG655" s="165">
        <f>+(AI655-AH655)/AH655</f>
        <v>-0.15608602188975657</v>
      </c>
      <c r="AH655" s="168">
        <f>+AH656+AH657+AH658+AH659</f>
        <v>29093.059999999998</v>
      </c>
      <c r="AI655" s="166">
        <f>+AI656+AI657+AI658+AI659</f>
        <v>24552.039999999997</v>
      </c>
      <c r="AJ655" s="166">
        <f>+AJ656+AJ657+AJ658+AJ659</f>
        <v>38379.240827391099</v>
      </c>
      <c r="AK655" s="167">
        <f>+(AJ655-AI655)/AJ655</f>
        <v>0.36027812247715668</v>
      </c>
      <c r="AL655" s="165">
        <f>+(AN655-AM655)/AM655</f>
        <v>0.26023162787734233</v>
      </c>
      <c r="AM655" s="168">
        <f>+AM656+AM657+AM658+AM659</f>
        <v>28879.08</v>
      </c>
      <c r="AN655" s="166">
        <f>+AN656+AN657+AN658+AN659</f>
        <v>36394.33</v>
      </c>
      <c r="AO655" s="166">
        <f>+AO656+AO657+AO658+AO659</f>
        <v>43076.892762982701</v>
      </c>
      <c r="AP655" s="167">
        <f>+(AO655-AN655)/AO655</f>
        <v>0.15513103045178855</v>
      </c>
      <c r="AQ655" s="165">
        <f>+(AS655-AR655)/AR655</f>
        <v>-0.38266183653303298</v>
      </c>
      <c r="AR655" s="168">
        <f>+AR656+AR657+AR658+AR659</f>
        <v>22222.080000000002</v>
      </c>
      <c r="AS655" s="166">
        <f>+AS656+AS657+AS658+AS659</f>
        <v>13718.53805561602</v>
      </c>
      <c r="AT655" s="169">
        <f>+AT656+AT657+AT658+AT659</f>
        <v>23887.514796965188</v>
      </c>
      <c r="AU655" s="167">
        <f>+(AT655-AS655)/AT655</f>
        <v>0.42570258261613281</v>
      </c>
      <c r="AV655" s="165">
        <f>+(AX655-AW655)/AW655</f>
        <v>1.3188537156991574E-2</v>
      </c>
      <c r="AW655" s="169">
        <f>+AW656+AW657+AW658+AW659</f>
        <v>10778.16</v>
      </c>
      <c r="AX655" s="166">
        <f>+AX656+AX657+AX658+AX659</f>
        <v>10920.308163644</v>
      </c>
      <c r="AY655" s="166">
        <f>+AY656+AY657+AY658+AY659</f>
        <v>23263.1034005617</v>
      </c>
      <c r="AZ655" s="167">
        <f>+(AY655-AX655)/AY655</f>
        <v>0.53057388880538081</v>
      </c>
      <c r="BA655" s="165">
        <f>+(BC655-BB655)/BB655</f>
        <v>0.8265917995605957</v>
      </c>
      <c r="BB655" s="166">
        <f>+BB656+BB657+BB658+BB659</f>
        <v>6373.6100000000006</v>
      </c>
      <c r="BC655" s="166">
        <f>+BC656+BC657+BC658+BC659</f>
        <v>11641.98375959741</v>
      </c>
      <c r="BD655" s="166">
        <f>+BD656+BD657+BD658+BD659</f>
        <v>21904.439480123852</v>
      </c>
      <c r="BE655" s="167">
        <f>+(BD655-BC655)/BD655</f>
        <v>0.46851030951230788</v>
      </c>
      <c r="BF655" s="165">
        <f>+(BH655-BG655)/BG655</f>
        <v>0.19742575998852108</v>
      </c>
      <c r="BG655" s="166">
        <f>+BG656+BG657+BG658+BG659</f>
        <v>9696.9700000000012</v>
      </c>
      <c r="BH655" s="166">
        <f>+BH656+BH657+BH658+BH659</f>
        <v>11611.401671835891</v>
      </c>
      <c r="BI655" s="166">
        <f>+BI656+BI657+BI658+BI659</f>
        <v>22670.940149999151</v>
      </c>
      <c r="BJ655" s="167">
        <f>+(BI655-BH655)/BI655</f>
        <v>0.48782884190021886</v>
      </c>
      <c r="BK655" s="170">
        <f>+(BM655-BL655)/BL655</f>
        <v>-0.10004503280419245</v>
      </c>
      <c r="BL655" s="171">
        <f t="shared" ref="BL655:BN659" si="1038">+D655+I655+N655+S655+X655+AC655+AH655+AM655+AR655+AW655+BB655+BG655</f>
        <v>185339.32000000004</v>
      </c>
      <c r="BM655" s="172">
        <f t="shared" si="1038"/>
        <v>166797.04165069331</v>
      </c>
      <c r="BN655" s="173">
        <f t="shared" si="1038"/>
        <v>294342.57942345162</v>
      </c>
      <c r="BO655" s="174">
        <f>+(BN655-BM655)/BN655</f>
        <v>0.43332343564628073</v>
      </c>
      <c r="BP655" s="7">
        <f>+SUM(BL656:BL659)</f>
        <v>185339.32</v>
      </c>
      <c r="BQ655" s="7">
        <f>+SUM(BM656:BM659)</f>
        <v>166797.04165069331</v>
      </c>
      <c r="BR655" s="7">
        <f>+SUM(BN656:BN659)</f>
        <v>294342.57942345168</v>
      </c>
    </row>
    <row r="656" spans="2:71" ht="15" x14ac:dyDescent="0.2">
      <c r="B656" s="216" t="s">
        <v>251</v>
      </c>
      <c r="C656" s="41">
        <f>+(E656-D656)/D656</f>
        <v>-5.5271411338962621E-2</v>
      </c>
      <c r="D656" s="590">
        <v>2487</v>
      </c>
      <c r="E656" s="520">
        <v>2349.54</v>
      </c>
      <c r="F656" s="521">
        <v>2297.8218740717998</v>
      </c>
      <c r="G656" s="43">
        <f>+(F656-E656)/F656</f>
        <v>-2.2507456522969857E-2</v>
      </c>
      <c r="H656" s="41">
        <f>+(J656-I656)/I656</f>
        <v>0.14797009345794399</v>
      </c>
      <c r="I656" s="521">
        <v>2675</v>
      </c>
      <c r="J656" s="521">
        <v>3070.82</v>
      </c>
      <c r="K656" s="521">
        <v>2643.5423810686302</v>
      </c>
      <c r="L656" s="43">
        <f>+(K656-J656)/K656</f>
        <v>-0.16163070506879731</v>
      </c>
      <c r="M656" s="41">
        <f>+(O656-N656)/N656</f>
        <v>-0.45600350789275867</v>
      </c>
      <c r="N656" s="521">
        <v>3991</v>
      </c>
      <c r="O656" s="521">
        <v>2171.09</v>
      </c>
      <c r="P656" s="521">
        <v>2076.3280004799299</v>
      </c>
      <c r="Q656" s="43">
        <f>+(P656-O656)/P656</f>
        <v>-4.5639224389483091E-2</v>
      </c>
      <c r="R656" s="41">
        <f>+(T656-S656)/S656</f>
        <v>-1</v>
      </c>
      <c r="S656" s="521">
        <v>5391</v>
      </c>
      <c r="T656" s="521">
        <v>0</v>
      </c>
      <c r="U656" s="521">
        <v>935.16645169729895</v>
      </c>
      <c r="V656" s="43">
        <f>+(U656-T656)/U656</f>
        <v>1</v>
      </c>
      <c r="W656" s="41">
        <f>+(Y656-X656)/X656</f>
        <v>-1</v>
      </c>
      <c r="X656" s="212">
        <v>945</v>
      </c>
      <c r="Y656" s="521">
        <v>0</v>
      </c>
      <c r="Z656" s="521">
        <v>1623.8375161803599</v>
      </c>
      <c r="AA656" s="43">
        <f>+(Z656-Y656)/Z656</f>
        <v>1</v>
      </c>
      <c r="AB656" s="41">
        <f>+(AD656-AC656)/AC656</f>
        <v>-1</v>
      </c>
      <c r="AC656" s="521">
        <v>8190</v>
      </c>
      <c r="AD656" s="521">
        <v>0</v>
      </c>
      <c r="AE656" s="521">
        <v>8603.7717819299505</v>
      </c>
      <c r="AF656" s="43">
        <f>+(AE656-AD656)/AE656</f>
        <v>1</v>
      </c>
      <c r="AG656" s="41">
        <f>+(AI656-AH656)/AH656</f>
        <v>-0.20974018214050094</v>
      </c>
      <c r="AH656" s="212">
        <v>14141.83</v>
      </c>
      <c r="AI656" s="521">
        <v>11175.72</v>
      </c>
      <c r="AJ656" s="521">
        <v>16893.910827391101</v>
      </c>
      <c r="AK656" s="43">
        <f>+(AJ656-AI656)/AJ656</f>
        <v>0.33847644194497933</v>
      </c>
      <c r="AL656" s="41">
        <f>+(AN656-AM656)/AM656</f>
        <v>0.29022261419621675</v>
      </c>
      <c r="AM656" s="212">
        <v>16441</v>
      </c>
      <c r="AN656" s="521">
        <v>21212.55</v>
      </c>
      <c r="AO656" s="521">
        <v>21591.562762982699</v>
      </c>
      <c r="AP656" s="43">
        <f>+(AO656-AN656)/AO656</f>
        <v>1.7553743892614038E-2</v>
      </c>
      <c r="AQ656" s="41">
        <f>+(AS656-AR656)/AR656</f>
        <v>-0.63914799136173406</v>
      </c>
      <c r="AR656" s="212">
        <v>10318.74</v>
      </c>
      <c r="AS656" s="521">
        <v>3723.5380556160198</v>
      </c>
      <c r="AT656" s="521">
        <v>4404.1847969651899</v>
      </c>
      <c r="AU656" s="43">
        <f>+(AT656-AS656)/AT656</f>
        <v>0.15454545454545554</v>
      </c>
      <c r="AV656" s="41">
        <f>+(AX656-AW656)/AW656</f>
        <v>-0.59083593623411423</v>
      </c>
      <c r="AW656" s="521">
        <v>2261.46</v>
      </c>
      <c r="AX656" s="521">
        <v>925.30816364400005</v>
      </c>
      <c r="AY656" s="521">
        <v>3779.7734005616999</v>
      </c>
      <c r="AZ656" s="43">
        <f>+(AY656-AX656)/AY656</f>
        <v>0.75519480519480531</v>
      </c>
      <c r="BA656" s="41">
        <f>+(BC656-BB656)/BB656</f>
        <v>-0.17871726334658089</v>
      </c>
      <c r="BB656" s="521">
        <v>2178.2800000000002</v>
      </c>
      <c r="BC656" s="521">
        <v>1788.98375959741</v>
      </c>
      <c r="BD656" s="521">
        <v>2421.1094801238501</v>
      </c>
      <c r="BE656" s="43">
        <f>+(BD656-BC656)/BD656</f>
        <v>0.2610892756878157</v>
      </c>
      <c r="BF656" s="41">
        <f>+(BH656-BG656)/BG656</f>
        <v>-0.53915823289053455</v>
      </c>
      <c r="BG656" s="521">
        <v>3815.63</v>
      </c>
      <c r="BH656" s="521">
        <v>1758.4016718358901</v>
      </c>
      <c r="BI656" s="521">
        <v>3187.6101499991501</v>
      </c>
      <c r="BJ656" s="43">
        <f>+(BI656-BH656)/BI656</f>
        <v>0.44836363636363785</v>
      </c>
      <c r="BK656" s="45">
        <f>+(BM656-BL656)/BL656</f>
        <v>-0.33856895852935626</v>
      </c>
      <c r="BL656" s="213">
        <f t="shared" si="1038"/>
        <v>72835.94</v>
      </c>
      <c r="BM656" s="214">
        <f t="shared" si="1038"/>
        <v>48175.951650693321</v>
      </c>
      <c r="BN656" s="215">
        <f t="shared" si="1038"/>
        <v>70458.619423451659</v>
      </c>
      <c r="BO656" s="49">
        <f>+(BN656-BM656)/BN656</f>
        <v>0.31625183625641273</v>
      </c>
    </row>
    <row r="657" spans="2:71" ht="15" x14ac:dyDescent="0.2">
      <c r="B657" s="216" t="s">
        <v>252</v>
      </c>
      <c r="C657" s="41"/>
      <c r="D657" s="590"/>
      <c r="E657" s="520">
        <v>0</v>
      </c>
      <c r="F657" s="521"/>
      <c r="G657" s="43"/>
      <c r="H657" s="41"/>
      <c r="I657" s="521"/>
      <c r="J657" s="521">
        <v>0</v>
      </c>
      <c r="K657" s="521"/>
      <c r="L657" s="43"/>
      <c r="M657" s="41"/>
      <c r="N657" s="521"/>
      <c r="O657" s="521">
        <v>0</v>
      </c>
      <c r="P657" s="521"/>
      <c r="Q657" s="43"/>
      <c r="R657" s="41"/>
      <c r="S657" s="521"/>
      <c r="T657" s="521">
        <v>0</v>
      </c>
      <c r="U657" s="521"/>
      <c r="V657" s="43"/>
      <c r="W657" s="41"/>
      <c r="X657" s="212"/>
      <c r="Y657" s="521">
        <v>0</v>
      </c>
      <c r="Z657" s="521"/>
      <c r="AA657" s="43"/>
      <c r="AB657" s="41"/>
      <c r="AC657" s="521"/>
      <c r="AD657" s="521">
        <v>0</v>
      </c>
      <c r="AE657" s="521"/>
      <c r="AF657" s="43"/>
      <c r="AG657" s="41"/>
      <c r="AH657" s="212">
        <v>0</v>
      </c>
      <c r="AI657" s="521">
        <v>0</v>
      </c>
      <c r="AJ657" s="521"/>
      <c r="AK657" s="43"/>
      <c r="AL657" s="41"/>
      <c r="AM657" s="212">
        <v>0</v>
      </c>
      <c r="AN657" s="521">
        <v>0</v>
      </c>
      <c r="AO657" s="521"/>
      <c r="AP657" s="43"/>
      <c r="AQ657" s="41"/>
      <c r="AR657" s="212">
        <v>0</v>
      </c>
      <c r="AS657" s="521"/>
      <c r="AT657" s="521"/>
      <c r="AU657" s="43"/>
      <c r="AV657" s="41"/>
      <c r="AW657" s="521">
        <v>0</v>
      </c>
      <c r="AX657" s="521"/>
      <c r="AY657" s="521"/>
      <c r="AZ657" s="43"/>
      <c r="BA657" s="41"/>
      <c r="BB657" s="521">
        <v>0</v>
      </c>
      <c r="BC657" s="521"/>
      <c r="BD657" s="521"/>
      <c r="BE657" s="43"/>
      <c r="BF657" s="41"/>
      <c r="BG657" s="521">
        <v>0</v>
      </c>
      <c r="BH657" s="521"/>
      <c r="BI657" s="521"/>
      <c r="BJ657" s="43"/>
      <c r="BK657" s="45"/>
      <c r="BL657" s="213">
        <f t="shared" si="1038"/>
        <v>0</v>
      </c>
      <c r="BM657" s="214">
        <f t="shared" si="1038"/>
        <v>0</v>
      </c>
      <c r="BN657" s="215">
        <f t="shared" si="1038"/>
        <v>0</v>
      </c>
      <c r="BO657" s="49"/>
    </row>
    <row r="658" spans="2:71" ht="15" x14ac:dyDescent="0.2">
      <c r="B658" s="216" t="s">
        <v>253</v>
      </c>
      <c r="C658" s="41">
        <f>+(E658-D658)/D658</f>
        <v>0.70833500000000005</v>
      </c>
      <c r="D658" s="590">
        <v>4000</v>
      </c>
      <c r="E658" s="520">
        <v>6833.34</v>
      </c>
      <c r="F658" s="521">
        <v>11833.33</v>
      </c>
      <c r="G658" s="43">
        <f>+(F658-E658)/F658</f>
        <v>0.42253448522098175</v>
      </c>
      <c r="H658" s="41">
        <f>+(J658-I658)/I658</f>
        <v>0.70833500000000005</v>
      </c>
      <c r="I658" s="521">
        <v>4000</v>
      </c>
      <c r="J658" s="521">
        <v>6833.34</v>
      </c>
      <c r="K658" s="521">
        <v>11833.33</v>
      </c>
      <c r="L658" s="43">
        <f>+(K658-J658)/K658</f>
        <v>0.42253448522098175</v>
      </c>
      <c r="M658" s="41">
        <f>+(O658-N658)/N658</f>
        <v>0.13889000000000001</v>
      </c>
      <c r="N658" s="521">
        <v>6000</v>
      </c>
      <c r="O658" s="521">
        <v>6833.34</v>
      </c>
      <c r="P658" s="521">
        <v>11833.33</v>
      </c>
      <c r="Q658" s="43">
        <f>+(P658-O658)/P658</f>
        <v>0.42253448522098175</v>
      </c>
      <c r="R658" s="41">
        <f>+(T658-S658)/S658</f>
        <v>0.28125205078253179</v>
      </c>
      <c r="S658" s="521">
        <v>5333.33</v>
      </c>
      <c r="T658" s="521">
        <v>6833.34</v>
      </c>
      <c r="U658" s="521">
        <v>11833.33</v>
      </c>
      <c r="V658" s="43">
        <f>+(U658-T658)/U658</f>
        <v>0.42253448522098175</v>
      </c>
      <c r="W658" s="41">
        <f>+(Y658-X658)/X658</f>
        <v>0.28125017578135986</v>
      </c>
      <c r="X658" s="212">
        <v>5333.33</v>
      </c>
      <c r="Y658" s="521">
        <v>6833.33</v>
      </c>
      <c r="Z658" s="521">
        <v>11833.33</v>
      </c>
      <c r="AA658" s="43">
        <f>+(Z658-Y658)/Z658</f>
        <v>0.42253533029164236</v>
      </c>
      <c r="AB658" s="41">
        <f>+(AD658-AC658)/AC658</f>
        <v>0.28125205078253179</v>
      </c>
      <c r="AC658" s="521">
        <v>5333.33</v>
      </c>
      <c r="AD658" s="521">
        <v>6833.34</v>
      </c>
      <c r="AE658" s="521">
        <v>11833.33</v>
      </c>
      <c r="AF658" s="43">
        <f>+(AE658-AD658)/AE658</f>
        <v>0.42253448522098175</v>
      </c>
      <c r="AG658" s="41">
        <f>+(AI658-AH658)/AH658</f>
        <v>-0.17999887199954878</v>
      </c>
      <c r="AH658" s="212">
        <v>8333.33</v>
      </c>
      <c r="AI658" s="521">
        <v>6833.34</v>
      </c>
      <c r="AJ658" s="521">
        <v>11833.33</v>
      </c>
      <c r="AK658" s="43">
        <f>+(AJ658-AI658)/AJ658</f>
        <v>0.42253448522098175</v>
      </c>
      <c r="AL658" s="41">
        <f>+(AN658-AM658)/AM658</f>
        <v>0.28125205078253179</v>
      </c>
      <c r="AM658" s="212">
        <v>5333.33</v>
      </c>
      <c r="AN658" s="521">
        <v>6833.34</v>
      </c>
      <c r="AO658" s="521">
        <v>11833.33</v>
      </c>
      <c r="AP658" s="43">
        <f>+(AO658-AN658)/AO658</f>
        <v>0.42253448522098175</v>
      </c>
      <c r="AQ658" s="41">
        <f>+(AS658-AR658)/AR658</f>
        <v>-0.36004051196759046</v>
      </c>
      <c r="AR658" s="212">
        <v>8333.34</v>
      </c>
      <c r="AS658" s="521">
        <v>5333</v>
      </c>
      <c r="AT658" s="521">
        <v>11833.33</v>
      </c>
      <c r="AU658" s="43">
        <f>+(AT658-AS658)/AT658</f>
        <v>0.54932381671093433</v>
      </c>
      <c r="AV658" s="41">
        <f>+(AX658-AW658)/AW658</f>
        <v>-6.1875038671885531E-5</v>
      </c>
      <c r="AW658" s="521">
        <v>5333.33</v>
      </c>
      <c r="AX658" s="521">
        <v>5333</v>
      </c>
      <c r="AY658" s="521">
        <v>11833.33</v>
      </c>
      <c r="AZ658" s="43">
        <f>+(AY658-AX658)/AY658</f>
        <v>0.54932381671093433</v>
      </c>
      <c r="BA658" s="41">
        <f>+(BC658-BB658)/BB658</f>
        <v>-6.1875038671885531E-5</v>
      </c>
      <c r="BB658" s="521">
        <v>5333.33</v>
      </c>
      <c r="BC658" s="521">
        <v>5333</v>
      </c>
      <c r="BD658" s="521">
        <v>11833.33</v>
      </c>
      <c r="BE658" s="43">
        <f>+(BD658-BC658)/BD658</f>
        <v>0.54932381671093433</v>
      </c>
      <c r="BF658" s="41">
        <f>+(BH658-BG658)/BG658</f>
        <v>-6.374992031262689E-5</v>
      </c>
      <c r="BG658" s="521">
        <v>5333.34</v>
      </c>
      <c r="BH658" s="521">
        <v>5333</v>
      </c>
      <c r="BI658" s="521">
        <v>11833.33</v>
      </c>
      <c r="BJ658" s="43">
        <f>+(BI658-BH658)/BI658</f>
        <v>0.54932381671093433</v>
      </c>
      <c r="BK658" s="45">
        <f>+(BM658-BL658)/BL658</f>
        <v>0.11762825259238988</v>
      </c>
      <c r="BL658" s="213">
        <f t="shared" si="1038"/>
        <v>67999.990000000005</v>
      </c>
      <c r="BM658" s="214">
        <f t="shared" si="1038"/>
        <v>75998.709999999992</v>
      </c>
      <c r="BN658" s="215">
        <f t="shared" si="1038"/>
        <v>141999.96</v>
      </c>
      <c r="BO658" s="49">
        <f>+(BN658-BM658)/BN658</f>
        <v>0.46479766614018769</v>
      </c>
    </row>
    <row r="659" spans="2:71" ht="15" x14ac:dyDescent="0.2">
      <c r="B659" s="216" t="s">
        <v>254</v>
      </c>
      <c r="C659" s="41">
        <f>+(E659-D659)/D659</f>
        <v>-0.89152219495578211</v>
      </c>
      <c r="D659" s="590">
        <v>4535.49</v>
      </c>
      <c r="E659" s="520">
        <v>492</v>
      </c>
      <c r="F659" s="521">
        <v>2000</v>
      </c>
      <c r="G659" s="43">
        <f>+(F659-E659)/F659</f>
        <v>0.754</v>
      </c>
      <c r="H659" s="41">
        <f>+(J659-I659)/I659</f>
        <v>-0.82135238907849828</v>
      </c>
      <c r="I659" s="521">
        <v>3000.32</v>
      </c>
      <c r="J659" s="521">
        <v>536</v>
      </c>
      <c r="K659" s="521">
        <v>3000</v>
      </c>
      <c r="L659" s="43">
        <f>+(K659-J659)/K659</f>
        <v>0.82133333333333336</v>
      </c>
      <c r="M659" s="41">
        <f>+(O659-N659)/N659</f>
        <v>-0.16547135157920101</v>
      </c>
      <c r="N659" s="521">
        <v>3321.3</v>
      </c>
      <c r="O659" s="521">
        <v>2771.72</v>
      </c>
      <c r="P659" s="521">
        <v>4750</v>
      </c>
      <c r="Q659" s="43">
        <f>+(P659-O659)/P659</f>
        <v>0.41648000000000002</v>
      </c>
      <c r="R659" s="41">
        <f>+(T659-S659)/S659</f>
        <v>-1</v>
      </c>
      <c r="S659" s="521">
        <v>2560.09</v>
      </c>
      <c r="T659" s="521">
        <v>0</v>
      </c>
      <c r="U659" s="521">
        <v>6000</v>
      </c>
      <c r="V659" s="43">
        <f>+(U659-T659)/U659</f>
        <v>1</v>
      </c>
      <c r="W659" s="41">
        <f>+(Y659-X659)/X659</f>
        <v>-0.44858157155725109</v>
      </c>
      <c r="X659" s="212">
        <v>4718.25</v>
      </c>
      <c r="Y659" s="521">
        <v>2601.73</v>
      </c>
      <c r="Z659" s="521">
        <v>7580</v>
      </c>
      <c r="AA659" s="43">
        <f>+(Z659-Y659)/Z659</f>
        <v>0.65676385224274414</v>
      </c>
      <c r="AB659" s="41">
        <f>+(AD659-AC659)/AC659</f>
        <v>-0.54249512490126384</v>
      </c>
      <c r="AC659" s="521">
        <v>6481.92</v>
      </c>
      <c r="AD659" s="521">
        <v>2965.51</v>
      </c>
      <c r="AE659" s="521">
        <v>8650</v>
      </c>
      <c r="AF659" s="43">
        <f>+(AE659-AD659)/AE659</f>
        <v>0.6571664739884393</v>
      </c>
      <c r="AG659" s="41">
        <f>+(AI659-AH659)/AH659</f>
        <v>-1.1320811737862476E-2</v>
      </c>
      <c r="AH659" s="212">
        <v>6617.9</v>
      </c>
      <c r="AI659" s="521">
        <v>6542.98</v>
      </c>
      <c r="AJ659" s="521">
        <v>9652</v>
      </c>
      <c r="AK659" s="43">
        <f>+(AJ659-AI659)/AJ659</f>
        <v>0.3221114794861169</v>
      </c>
      <c r="AL659" s="41">
        <f>+(AN659-AM659)/AM659</f>
        <v>0.17505049438755768</v>
      </c>
      <c r="AM659" s="212">
        <v>7104.75</v>
      </c>
      <c r="AN659" s="521">
        <v>8348.44</v>
      </c>
      <c r="AO659" s="521">
        <v>9652</v>
      </c>
      <c r="AP659" s="43">
        <f>+(AO659-AN659)/AO659</f>
        <v>0.13505594695399911</v>
      </c>
      <c r="AQ659" s="41">
        <f>+(AS659-AR659)/AR659</f>
        <v>0.30588235294117649</v>
      </c>
      <c r="AR659" s="212">
        <v>3570</v>
      </c>
      <c r="AS659" s="521">
        <v>4662</v>
      </c>
      <c r="AT659" s="521">
        <v>7650</v>
      </c>
      <c r="AU659" s="43">
        <f>+(AT659-AS659)/AT659</f>
        <v>0.39058823529411762</v>
      </c>
      <c r="AV659" s="41">
        <f>+(AX659-AW659)/AW659</f>
        <v>0.46448574937880299</v>
      </c>
      <c r="AW659" s="521">
        <v>3183.37</v>
      </c>
      <c r="AX659" s="521">
        <v>4662</v>
      </c>
      <c r="AY659" s="521">
        <v>7650</v>
      </c>
      <c r="AZ659" s="43">
        <f>+(AY659-AX659)/AY659</f>
        <v>0.39058823529411762</v>
      </c>
      <c r="BA659" s="41">
        <f>+(BC659-BB659)/BB659</f>
        <v>-4.9718804920913886</v>
      </c>
      <c r="BB659" s="521">
        <v>-1138</v>
      </c>
      <c r="BC659" s="521">
        <v>4520</v>
      </c>
      <c r="BD659" s="521">
        <v>7650</v>
      </c>
      <c r="BE659" s="43">
        <f>+(BD659-BC659)/BD659</f>
        <v>0.40915032679738561</v>
      </c>
      <c r="BF659" s="41">
        <f>+(BH659-BG659)/BG659</f>
        <v>7.2481751824817522</v>
      </c>
      <c r="BG659" s="521">
        <v>548</v>
      </c>
      <c r="BH659" s="521">
        <v>4520</v>
      </c>
      <c r="BI659" s="521">
        <v>7650</v>
      </c>
      <c r="BJ659" s="43">
        <f>+(BI659-BH659)/BI659</f>
        <v>0.40915032679738561</v>
      </c>
      <c r="BK659" s="45">
        <f>+(BM659-BL659)/BL659</f>
        <v>-4.2266667775196658E-2</v>
      </c>
      <c r="BL659" s="213">
        <f t="shared" si="1038"/>
        <v>44503.390000000007</v>
      </c>
      <c r="BM659" s="214">
        <f t="shared" si="1038"/>
        <v>42622.38</v>
      </c>
      <c r="BN659" s="215">
        <f t="shared" si="1038"/>
        <v>81884</v>
      </c>
      <c r="BO659" s="49">
        <f>+(BN659-BM659)/BN659</f>
        <v>0.47947853060426948</v>
      </c>
    </row>
    <row r="660" spans="2:71" ht="15.75" thickBot="1" x14ac:dyDescent="0.25">
      <c r="B660" s="216"/>
      <c r="C660" s="41"/>
      <c r="D660" s="565"/>
      <c r="E660" s="211"/>
      <c r="F660" s="210"/>
      <c r="G660" s="43"/>
      <c r="H660" s="41"/>
      <c r="I660" s="210"/>
      <c r="J660" s="210"/>
      <c r="K660" s="210"/>
      <c r="L660" s="43"/>
      <c r="M660" s="41"/>
      <c r="N660" s="210"/>
      <c r="O660" s="210"/>
      <c r="P660" s="210"/>
      <c r="Q660" s="43"/>
      <c r="R660" s="41"/>
      <c r="S660" s="210"/>
      <c r="T660" s="210"/>
      <c r="U660" s="210"/>
      <c r="V660" s="43"/>
      <c r="W660" s="41"/>
      <c r="X660" s="212"/>
      <c r="Y660" s="210"/>
      <c r="Z660" s="210"/>
      <c r="AA660" s="43"/>
      <c r="AB660" s="41"/>
      <c r="AC660" s="210"/>
      <c r="AD660" s="210"/>
      <c r="AE660" s="210"/>
      <c r="AF660" s="43"/>
      <c r="AG660" s="41"/>
      <c r="AH660" s="212"/>
      <c r="AI660" s="210"/>
      <c r="AJ660" s="210"/>
      <c r="AK660" s="43"/>
      <c r="AL660" s="41"/>
      <c r="AM660" s="212"/>
      <c r="AN660" s="210"/>
      <c r="AO660" s="210"/>
      <c r="AP660" s="43"/>
      <c r="AQ660" s="41"/>
      <c r="AR660" s="212"/>
      <c r="AS660" s="210"/>
      <c r="AT660" s="211"/>
      <c r="AU660" s="43"/>
      <c r="AV660" s="41"/>
      <c r="AW660" s="211"/>
      <c r="AX660" s="210"/>
      <c r="AY660" s="210"/>
      <c r="AZ660" s="43"/>
      <c r="BA660" s="41"/>
      <c r="BB660" s="210"/>
      <c r="BC660" s="210"/>
      <c r="BD660" s="210"/>
      <c r="BE660" s="43"/>
      <c r="BF660" s="41"/>
      <c r="BG660" s="210"/>
      <c r="BH660" s="210"/>
      <c r="BI660" s="210"/>
      <c r="BJ660" s="43"/>
      <c r="BK660" s="45"/>
      <c r="BL660" s="213"/>
      <c r="BM660" s="214"/>
      <c r="BN660" s="215"/>
      <c r="BO660" s="49"/>
    </row>
    <row r="661" spans="2:71" ht="15.75" thickBot="1" x14ac:dyDescent="0.25">
      <c r="B661" s="422" t="s">
        <v>255</v>
      </c>
      <c r="C661" s="142">
        <f>+(E661-D661)/D661</f>
        <v>8.6528513545440236E-2</v>
      </c>
      <c r="D661" s="683">
        <f>+D653-D655</f>
        <v>-636425.24</v>
      </c>
      <c r="E661" s="155">
        <f>+E653-E655</f>
        <v>-691494.17</v>
      </c>
      <c r="F661" s="153">
        <f>+F653-F655</f>
        <v>-845729.79850972944</v>
      </c>
      <c r="G661" s="144">
        <f>+(F661-E661)/F661</f>
        <v>0.18236986420664122</v>
      </c>
      <c r="H661" s="142">
        <f>+(J661-I661)/I661</f>
        <v>-3.7183613798783557E-2</v>
      </c>
      <c r="I661" s="153">
        <f>+I653-I655</f>
        <v>-664149.53999999992</v>
      </c>
      <c r="J661" s="153">
        <f>+J653-J655</f>
        <v>-639454.06000000017</v>
      </c>
      <c r="K661" s="153">
        <f>+K653-K655</f>
        <v>-861714.05298592208</v>
      </c>
      <c r="L661" s="144">
        <f>+(K661-J661)/K661</f>
        <v>0.25792778035331981</v>
      </c>
      <c r="M661" s="142">
        <f>+(O661-N661)/N661</f>
        <v>5.1174958920137618E-2</v>
      </c>
      <c r="N661" s="153">
        <f>+N653-N655</f>
        <v>-527064.80999999994</v>
      </c>
      <c r="O661" s="153">
        <f>+O653-O655</f>
        <v>-554037.33000000007</v>
      </c>
      <c r="P661" s="153">
        <f>+P653-P655</f>
        <v>-760508.07897042343</v>
      </c>
      <c r="Q661" s="144">
        <f>+(P661-O661)/P661</f>
        <v>0.27149053991634597</v>
      </c>
      <c r="R661" s="142">
        <f>+(T661-S661)/S661</f>
        <v>19.883618897941627</v>
      </c>
      <c r="S661" s="153">
        <f>+S653-S655</f>
        <v>-27882.190000000046</v>
      </c>
      <c r="T661" s="153">
        <f>+T653-T655</f>
        <v>-582281.03</v>
      </c>
      <c r="U661" s="153">
        <f>+U653-U655</f>
        <v>-904018.83989543188</v>
      </c>
      <c r="V661" s="144">
        <f>+(U661-T661)/U661</f>
        <v>0.35589723985469968</v>
      </c>
      <c r="W661" s="142">
        <f>+(Y661-X661)/X661</f>
        <v>1.9159060418027713E-3</v>
      </c>
      <c r="X661" s="154">
        <f>+X653-X655</f>
        <v>-717117.62999999989</v>
      </c>
      <c r="Y661" s="153">
        <f>+Y653-Y655</f>
        <v>-718491.56000000017</v>
      </c>
      <c r="Z661" s="153">
        <f>+Z653-Z655</f>
        <v>-690862.87404432346</v>
      </c>
      <c r="AA661" s="144">
        <f>+(Z661-Y661)/Z661</f>
        <v>-3.999156271625641E-2</v>
      </c>
      <c r="AB661" s="142">
        <f>+(AD661-AC661)/AC661</f>
        <v>-12.924929913265359</v>
      </c>
      <c r="AC661" s="153">
        <f>+AC653-AC655</f>
        <v>74889.350000000064</v>
      </c>
      <c r="AD661" s="153">
        <f>+AD653-AD655</f>
        <v>-893050.24999999988</v>
      </c>
      <c r="AE661" s="153">
        <f>+AE653-AE655</f>
        <v>-95678.232670140074</v>
      </c>
      <c r="AF661" s="144">
        <f>+(AE661-AD661)/AE661</f>
        <v>-8.3338915767693642</v>
      </c>
      <c r="AG661" s="142">
        <f>+(AI661-AH661)/AH661</f>
        <v>-0.65355509585904492</v>
      </c>
      <c r="AH661" s="154">
        <f>+AH653-AH655</f>
        <v>3471212.8699999996</v>
      </c>
      <c r="AI661" s="153">
        <f>+AI653-AI655</f>
        <v>1202584.0099999995</v>
      </c>
      <c r="AJ661" s="153">
        <f>+AJ653-AJ655</f>
        <v>3613690.4912706404</v>
      </c>
      <c r="AK661" s="144">
        <f>+(AJ661-AI661)/AJ661</f>
        <v>0.6672144410527121</v>
      </c>
      <c r="AL661" s="142">
        <f>+(AN661-AM661)/AM661</f>
        <v>-4.3991523352984049E-2</v>
      </c>
      <c r="AM661" s="154">
        <f>+AM653-AM655</f>
        <v>4866136.3299999991</v>
      </c>
      <c r="AN661" s="153">
        <f>+AN653-AN655</f>
        <v>4652067.58</v>
      </c>
      <c r="AO661" s="153">
        <f>+AO653-AO655</f>
        <v>5247645.6332658054</v>
      </c>
      <c r="AP661" s="144">
        <f>+(AO661-AN661)/AO661</f>
        <v>0.11349433534351575</v>
      </c>
      <c r="AQ661" s="142">
        <f>+(AS661-AR661)/AR661</f>
        <v>-1.0332963555298662</v>
      </c>
      <c r="AR661" s="154">
        <f>+AR653-AR655</f>
        <v>419929.20000000112</v>
      </c>
      <c r="AS661" s="153">
        <f>+AS653-AS655</f>
        <v>-13982.111940572355</v>
      </c>
      <c r="AT661" s="155">
        <f>+AT653-AT655</f>
        <v>406862.07963819522</v>
      </c>
      <c r="AU661" s="144">
        <f>+(AT661-AS661)/AT661</f>
        <v>1.0343657289295822</v>
      </c>
      <c r="AV661" s="142">
        <f>+(AX661-AW661)/AW661</f>
        <v>0.29942731344671636</v>
      </c>
      <c r="AW661" s="155">
        <f>+AW653-AW655</f>
        <v>-534943.37000000011</v>
      </c>
      <c r="AX661" s="153">
        <f>+AX653-AX655</f>
        <v>-695120.02612523292</v>
      </c>
      <c r="AY661" s="153">
        <f>+AY653-AY655</f>
        <v>-487843.26166288764</v>
      </c>
      <c r="AZ661" s="144">
        <f>+(AY661-AX661)/AY661</f>
        <v>-0.42488393455678991</v>
      </c>
      <c r="BA661" s="142">
        <f>+(BC661-BB661)/BB661</f>
        <v>0.1234760936078633</v>
      </c>
      <c r="BB661" s="153">
        <f>+BB653-BB655</f>
        <v>-703425.77999999991</v>
      </c>
      <c r="BC661" s="153">
        <f>+BC653-BC655</f>
        <v>-790282.04745746416</v>
      </c>
      <c r="BD661" s="153">
        <f>+BD653-BD655</f>
        <v>-811454.66184243315</v>
      </c>
      <c r="BE661" s="144">
        <f>+(BD661-BC661)/BD661</f>
        <v>2.6092171726385692E-2</v>
      </c>
      <c r="BF661" s="142">
        <f>+(BH661-BG661)/BG661</f>
        <v>1.1868110895874038</v>
      </c>
      <c r="BG661" s="153">
        <f>+BG653-BG655</f>
        <v>-300762.29999999993</v>
      </c>
      <c r="BH661" s="153">
        <f>+BH653-BH655</f>
        <v>-657710.33296981349</v>
      </c>
      <c r="BI661" s="153">
        <f>+BI653-BI655</f>
        <v>-594016.93333345302</v>
      </c>
      <c r="BJ661" s="144">
        <f>+(BI661-BH661)/BI661</f>
        <v>-0.10722488882418105</v>
      </c>
      <c r="BK661" s="145">
        <f>+(BM661-BL661)/BL661</f>
        <v>-1.0807667951185951</v>
      </c>
      <c r="BL661" s="188">
        <f>+D661+I661+N661+S661+X661+AC661+AH661+AM661+AR661+AW661+BB661+BG661</f>
        <v>4720396.8899999997</v>
      </c>
      <c r="BM661" s="157">
        <f>+E661+J661+O661+T661+Y661+AD661+AI661+AN661+AS661+AX661+BC661+BH661</f>
        <v>-381251.32849308336</v>
      </c>
      <c r="BN661" s="158">
        <f>+F661+K661+P661+U661+Z661+AE661+AJ661+AO661+AT661+AY661+BD661+BI661</f>
        <v>3216371.4702598965</v>
      </c>
      <c r="BO661" s="147">
        <f>+(BN661-BM661)/BN661</f>
        <v>1.1185346070932152</v>
      </c>
      <c r="BP661" s="7">
        <f>+BL653-BL655</f>
        <v>4720396.8899999997</v>
      </c>
      <c r="BQ661" s="7">
        <f>+BM653-BM655</f>
        <v>-381251.32849308278</v>
      </c>
      <c r="BR661" s="7">
        <f>+BN653-BN655</f>
        <v>3216371.4702598965</v>
      </c>
    </row>
    <row r="662" spans="2:71" s="400" customFormat="1" ht="15.75" thickBot="1" x14ac:dyDescent="0.25">
      <c r="B662" s="423" t="s">
        <v>256</v>
      </c>
      <c r="C662" s="380">
        <f>+(E662-D662)/D662</f>
        <v>0.16073097112953036</v>
      </c>
      <c r="D662" s="684">
        <f>+IFERROR(D661/D171,0)</f>
        <v>-1.8781971356504776</v>
      </c>
      <c r="E662" s="194">
        <v>-2.1800815852362811</v>
      </c>
      <c r="F662" s="191">
        <v>-3.6061499789028111</v>
      </c>
      <c r="G662" s="382">
        <f>+(F662-E662)/F662</f>
        <v>0.39545454349084458</v>
      </c>
      <c r="H662" s="380">
        <f>+(J662-I662)/I662</f>
        <v>-0.15272664782694997</v>
      </c>
      <c r="I662" s="191">
        <v>-2.5340582974603802</v>
      </c>
      <c r="J662" s="191">
        <v>-2.1470400682911883</v>
      </c>
      <c r="K662" s="191">
        <v>-4.320942704387301</v>
      </c>
      <c r="L662" s="382">
        <f>+(K662-J662)/K662</f>
        <v>0.50310841518190574</v>
      </c>
      <c r="M662" s="380">
        <f>+(O662-N662)/N662</f>
        <v>1.0270322614939831</v>
      </c>
      <c r="N662" s="191">
        <v>-1.2505711346538624</v>
      </c>
      <c r="O662" s="191">
        <v>-2.534948035236515</v>
      </c>
      <c r="P662" s="191">
        <v>-2.3649858239720802</v>
      </c>
      <c r="Q662" s="382">
        <f>+(P662-O662)/P662</f>
        <v>-7.1866059213402403E-2</v>
      </c>
      <c r="R662" s="380">
        <f>+(T662-S662)/S662</f>
        <v>-1</v>
      </c>
      <c r="S662" s="191">
        <v>-2.5048811024628768E-2</v>
      </c>
      <c r="T662" s="191">
        <v>0</v>
      </c>
      <c r="U662" s="191">
        <v>-4.7189981724457475</v>
      </c>
      <c r="V662" s="382">
        <f>+(U662-T662)/U662</f>
        <v>1</v>
      </c>
      <c r="W662" s="380">
        <f>+(Y662-X662)/X662</f>
        <v>-1</v>
      </c>
      <c r="X662" s="193">
        <v>-3.725573016812358</v>
      </c>
      <c r="Y662" s="191">
        <v>0</v>
      </c>
      <c r="Z662" s="191">
        <v>-1.4685614676720982</v>
      </c>
      <c r="AA662" s="382">
        <f>+(Z662-Y662)/Z662</f>
        <v>1</v>
      </c>
      <c r="AB662" s="380">
        <f>+(AD662-AC662)/AC662</f>
        <v>-35637.457676205915</v>
      </c>
      <c r="AC662" s="191">
        <v>6.045113355617391E-2</v>
      </c>
      <c r="AD662" s="191">
        <v>-2154.2642624532623</v>
      </c>
      <c r="AE662" s="191">
        <v>-7.5471595144206066E-2</v>
      </c>
      <c r="AF662" s="382">
        <f>+(AE662-AD662)/AE662</f>
        <v>-28543.040421260983</v>
      </c>
      <c r="AG662" s="380">
        <f>+(AI662-AH662)/AH662</f>
        <v>-0.33935502615521668</v>
      </c>
      <c r="AH662" s="193">
        <v>0.63977063526299471</v>
      </c>
      <c r="AI662" s="191">
        <v>0.42266125459998155</v>
      </c>
      <c r="AJ662" s="191">
        <v>0.6396215600312154</v>
      </c>
      <c r="AK662" s="382">
        <f>+(AJ662-AI662)/AJ662</f>
        <v>0.33920105104125248</v>
      </c>
      <c r="AL662" s="380">
        <f>+(AN662-AM662)/AM662</f>
        <v>-3.230997989144431E-2</v>
      </c>
      <c r="AM662" s="193">
        <v>0.68419152313151999</v>
      </c>
      <c r="AN662" s="191">
        <v>0.66208530877724392</v>
      </c>
      <c r="AO662" s="191">
        <v>0.68452465150094333</v>
      </c>
      <c r="AP662" s="382">
        <f>+(AO662-AN662)/AO662</f>
        <v>3.2780912527397101E-2</v>
      </c>
      <c r="AQ662" s="380">
        <f>+(AS662-AR662)/AR662</f>
        <v>-1.0522579021752934</v>
      </c>
      <c r="AR662" s="193">
        <v>0.24288286435772799</v>
      </c>
      <c r="AS662" s="191">
        <v>-1.2692548965661179E-2</v>
      </c>
      <c r="AT662" s="194">
        <v>0.24522905632429143</v>
      </c>
      <c r="AU662" s="382">
        <f>+(AT662-AS662)/AT662</f>
        <v>1.0517579325872237</v>
      </c>
      <c r="AV662" s="380">
        <f>+(AX662-AW662)/AW662</f>
        <v>1.500572085055365</v>
      </c>
      <c r="AW662" s="194">
        <v>-1.0182578687258896</v>
      </c>
      <c r="AX662" s="191">
        <v>-2.54622720192393</v>
      </c>
      <c r="AY662" s="191">
        <v>-0.81951210204001046</v>
      </c>
      <c r="AZ662" s="382">
        <f>+(AY662-AX662)/AY662</f>
        <v>-2.1070037838191893</v>
      </c>
      <c r="BA662" s="380">
        <f>+(BC662-BB662)/BB662</f>
        <v>0.30893180108222679</v>
      </c>
      <c r="BB662" s="191">
        <v>-2.9344543923280137</v>
      </c>
      <c r="BC662" s="191">
        <v>-3.8410006729435584</v>
      </c>
      <c r="BD662" s="191">
        <v>-3.7204941130397624</v>
      </c>
      <c r="BE662" s="382">
        <f>+(BD662-BC662)/BD662</f>
        <v>-3.2389934305080324E-2</v>
      </c>
      <c r="BF662" s="380">
        <f>+(BH662-BG662)/BG662</f>
        <v>1.9964706607028186</v>
      </c>
      <c r="BG662" s="191">
        <v>-0.6911444746551656</v>
      </c>
      <c r="BH662" s="191">
        <v>-2.0709941406110666</v>
      </c>
      <c r="BI662" s="191">
        <v>-1.4038236186798758</v>
      </c>
      <c r="BJ662" s="382">
        <f>+(BI662-BH662)/BI662</f>
        <v>-0.47525238431205691</v>
      </c>
      <c r="BK662" s="385">
        <f>+(BM662-BL662)/BL662</f>
        <v>-1.1219742780791504</v>
      </c>
      <c r="BL662" s="196">
        <v>0.24799864204840177</v>
      </c>
      <c r="BM662" s="197">
        <v>-3.0249455328463456E-2</v>
      </c>
      <c r="BN662" s="198">
        <v>0.1697362783288266</v>
      </c>
      <c r="BO662" s="389">
        <f>+(BN662-BM662)/BN662</f>
        <v>1.1782144372805312</v>
      </c>
      <c r="BP662" s="464">
        <f>+BP661-BL661</f>
        <v>0</v>
      </c>
      <c r="BQ662" s="464">
        <f>+BQ661-BM661</f>
        <v>5.8207660913467407E-10</v>
      </c>
      <c r="BR662" s="464">
        <f>+BR661-BN661</f>
        <v>0</v>
      </c>
      <c r="BS662" s="465"/>
    </row>
    <row r="663" spans="2:71" ht="15" x14ac:dyDescent="0.2">
      <c r="B663" s="421" t="s">
        <v>257</v>
      </c>
      <c r="C663" s="41" t="e">
        <f t="shared" ref="C663:C667" si="1039">+(E663-D663)/D663</f>
        <v>#DIV/0!</v>
      </c>
      <c r="D663" s="682">
        <f>+SUM(D664:D668)</f>
        <v>0</v>
      </c>
      <c r="E663" s="181">
        <f>+SUM(E664:E668)</f>
        <v>0</v>
      </c>
      <c r="F663" s="176">
        <f>+++SUM(F664:F668)</f>
        <v>0</v>
      </c>
      <c r="G663" s="56"/>
      <c r="H663" s="53"/>
      <c r="I663" s="176">
        <f>+SUM(I664:I668)</f>
        <v>0</v>
      </c>
      <c r="J663" s="176">
        <f>+SUM(J664:J668)</f>
        <v>0</v>
      </c>
      <c r="K663" s="176">
        <f>+SUM(K664:K668)</f>
        <v>0</v>
      </c>
      <c r="L663" s="56"/>
      <c r="M663" s="53"/>
      <c r="N663" s="176">
        <f>+SUM(N664:N668)</f>
        <v>0</v>
      </c>
      <c r="O663" s="176">
        <f>+SUM(O664:O668)</f>
        <v>0</v>
      </c>
      <c r="P663" s="176">
        <f>+SUM(P664:P668)</f>
        <v>0</v>
      </c>
      <c r="Q663" s="56"/>
      <c r="R663" s="53"/>
      <c r="S663" s="176">
        <f>+SUM(S664:S668)</f>
        <v>0</v>
      </c>
      <c r="T663" s="176">
        <f>+SUM(T664:T668)</f>
        <v>0</v>
      </c>
      <c r="U663" s="176">
        <f>+SUM(U664:U668)</f>
        <v>0</v>
      </c>
      <c r="V663" s="56"/>
      <c r="W663" s="53"/>
      <c r="X663" s="180">
        <f>+SUM(X664:X668)</f>
        <v>0</v>
      </c>
      <c r="Y663" s="176">
        <f>+SUM(Y664:Y668)</f>
        <v>0</v>
      </c>
      <c r="Z663" s="176">
        <f>+SUM(Z664:Z668)</f>
        <v>0</v>
      </c>
      <c r="AA663" s="56"/>
      <c r="AB663" s="53"/>
      <c r="AC663" s="176">
        <f>+SUM(AC664:AC668)</f>
        <v>0</v>
      </c>
      <c r="AD663" s="176">
        <f>+SUM(AD664:AD668)</f>
        <v>0</v>
      </c>
      <c r="AE663" s="176">
        <f>+SUM(AE664:AE668)</f>
        <v>0</v>
      </c>
      <c r="AF663" s="56"/>
      <c r="AG663" s="53"/>
      <c r="AH663" s="180">
        <f>+SUM(AH664:AH668)</f>
        <v>0</v>
      </c>
      <c r="AI663" s="176">
        <f>+SUM(AI664:AI668)</f>
        <v>0</v>
      </c>
      <c r="AJ663" s="176">
        <f>+SUM(AJ664:AJ668)</f>
        <v>0</v>
      </c>
      <c r="AK663" s="56"/>
      <c r="AL663" s="53"/>
      <c r="AM663" s="180">
        <f>+SUM(AM664:AM668)</f>
        <v>0</v>
      </c>
      <c r="AN663" s="176">
        <f>+SUM(AN664:AN668)</f>
        <v>0</v>
      </c>
      <c r="AO663" s="176">
        <f>+SUM(AO664:AO668)</f>
        <v>0</v>
      </c>
      <c r="AP663" s="56"/>
      <c r="AQ663" s="53"/>
      <c r="AR663" s="180">
        <f>+SUM(AR664:AR668)</f>
        <v>0</v>
      </c>
      <c r="AS663" s="176">
        <f>+SUM(AS664:AS668)</f>
        <v>0</v>
      </c>
      <c r="AT663" s="181">
        <f>+SUM(AT664:AT668)</f>
        <v>0</v>
      </c>
      <c r="AU663" s="56"/>
      <c r="AV663" s="53"/>
      <c r="AW663" s="181">
        <f>+SUM(AW664:AW668)</f>
        <v>0</v>
      </c>
      <c r="AX663" s="176">
        <f>+SUM(AX664:AX668)</f>
        <v>0</v>
      </c>
      <c r="AY663" s="176">
        <f>+SUM(AY664:AY668)</f>
        <v>0</v>
      </c>
      <c r="AZ663" s="56"/>
      <c r="BA663" s="53"/>
      <c r="BB663" s="176">
        <f>+SUM(BB664:BB668)</f>
        <v>0</v>
      </c>
      <c r="BC663" s="176">
        <f>+SUM(BC664:BC668)</f>
        <v>0</v>
      </c>
      <c r="BD663" s="176">
        <f>+SUM(BD664:BD668)</f>
        <v>0</v>
      </c>
      <c r="BE663" s="56"/>
      <c r="BF663" s="53"/>
      <c r="BG663" s="176">
        <f>+SUM(BG664:BG668)</f>
        <v>0</v>
      </c>
      <c r="BH663" s="176">
        <f>+SUM(BH664:BH668)</f>
        <v>0</v>
      </c>
      <c r="BI663" s="176">
        <f>+SUM(BI664:BI668)</f>
        <v>0</v>
      </c>
      <c r="BJ663" s="56"/>
      <c r="BK663" s="57"/>
      <c r="BL663" s="183">
        <f t="shared" ref="BL663:BN667" si="1040">+D663+I663+N663+S663+X663+AC663+AH663+AM663+AR663+AW663+BB663+BG663</f>
        <v>0</v>
      </c>
      <c r="BM663" s="184">
        <f t="shared" si="1040"/>
        <v>0</v>
      </c>
      <c r="BN663" s="185">
        <f t="shared" si="1040"/>
        <v>0</v>
      </c>
      <c r="BO663" s="59"/>
      <c r="BP663" s="482"/>
      <c r="BQ663" s="482"/>
      <c r="BR663" s="482"/>
    </row>
    <row r="664" spans="2:71" ht="15" x14ac:dyDescent="0.2">
      <c r="B664" s="216" t="s">
        <v>258</v>
      </c>
      <c r="C664" s="41" t="e">
        <f t="shared" si="1039"/>
        <v>#DIV/0!</v>
      </c>
      <c r="D664" s="590"/>
      <c r="E664" s="520"/>
      <c r="F664" s="521"/>
      <c r="G664" s="43"/>
      <c r="H664" s="41"/>
      <c r="I664" s="521"/>
      <c r="J664" s="521"/>
      <c r="K664" s="521"/>
      <c r="L664" s="43"/>
      <c r="M664" s="41"/>
      <c r="N664" s="521"/>
      <c r="O664" s="521"/>
      <c r="P664" s="521"/>
      <c r="Q664" s="43"/>
      <c r="R664" s="41"/>
      <c r="S664" s="521"/>
      <c r="T664" s="521"/>
      <c r="U664" s="521"/>
      <c r="V664" s="43"/>
      <c r="W664" s="41"/>
      <c r="X664" s="212"/>
      <c r="Y664" s="521"/>
      <c r="Z664" s="521"/>
      <c r="AA664" s="43"/>
      <c r="AB664" s="41"/>
      <c r="AC664" s="521"/>
      <c r="AD664" s="521"/>
      <c r="AE664" s="521"/>
      <c r="AF664" s="43"/>
      <c r="AG664" s="41"/>
      <c r="AH664" s="212"/>
      <c r="AI664" s="521"/>
      <c r="AJ664" s="521"/>
      <c r="AK664" s="43"/>
      <c r="AL664" s="41"/>
      <c r="AM664" s="212"/>
      <c r="AN664" s="521"/>
      <c r="AO664" s="521"/>
      <c r="AP664" s="43"/>
      <c r="AQ664" s="41"/>
      <c r="AR664" s="212"/>
      <c r="AS664" s="521"/>
      <c r="AT664" s="520"/>
      <c r="AU664" s="43"/>
      <c r="AV664" s="41"/>
      <c r="AW664" s="211"/>
      <c r="AX664" s="521"/>
      <c r="AY664" s="521"/>
      <c r="AZ664" s="43"/>
      <c r="BA664" s="41"/>
      <c r="BB664" s="521"/>
      <c r="BC664" s="521"/>
      <c r="BD664" s="521"/>
      <c r="BE664" s="43"/>
      <c r="BF664" s="41"/>
      <c r="BG664" s="521"/>
      <c r="BH664" s="521"/>
      <c r="BI664" s="521"/>
      <c r="BJ664" s="43"/>
      <c r="BK664" s="45"/>
      <c r="BL664" s="213">
        <f t="shared" si="1040"/>
        <v>0</v>
      </c>
      <c r="BM664" s="214">
        <f t="shared" si="1040"/>
        <v>0</v>
      </c>
      <c r="BN664" s="215">
        <f t="shared" si="1040"/>
        <v>0</v>
      </c>
      <c r="BO664" s="49"/>
      <c r="BP664" s="482"/>
    </row>
    <row r="665" spans="2:71" ht="15" x14ac:dyDescent="0.2">
      <c r="B665" s="216" t="s">
        <v>259</v>
      </c>
      <c r="C665" s="41" t="e">
        <f t="shared" si="1039"/>
        <v>#DIV/0!</v>
      </c>
      <c r="D665" s="590"/>
      <c r="E665" s="520"/>
      <c r="F665" s="521"/>
      <c r="G665" s="43"/>
      <c r="H665" s="41"/>
      <c r="I665" s="521"/>
      <c r="J665" s="521"/>
      <c r="K665" s="521"/>
      <c r="L665" s="43"/>
      <c r="M665" s="41"/>
      <c r="N665" s="521"/>
      <c r="O665" s="521"/>
      <c r="P665" s="521"/>
      <c r="Q665" s="43"/>
      <c r="R665" s="41"/>
      <c r="S665" s="521"/>
      <c r="T665" s="521"/>
      <c r="U665" s="521"/>
      <c r="V665" s="43"/>
      <c r="W665" s="41"/>
      <c r="X665" s="212"/>
      <c r="Y665" s="521"/>
      <c r="Z665" s="521"/>
      <c r="AA665" s="43"/>
      <c r="AB665" s="41"/>
      <c r="AC665" s="521"/>
      <c r="AD665" s="521"/>
      <c r="AE665" s="521"/>
      <c r="AF665" s="43"/>
      <c r="AG665" s="41"/>
      <c r="AH665" s="212"/>
      <c r="AI665" s="521"/>
      <c r="AJ665" s="521"/>
      <c r="AK665" s="43"/>
      <c r="AL665" s="41"/>
      <c r="AM665" s="212"/>
      <c r="AN665" s="521"/>
      <c r="AO665" s="521"/>
      <c r="AP665" s="43"/>
      <c r="AQ665" s="41"/>
      <c r="AR665" s="212"/>
      <c r="AS665" s="521"/>
      <c r="AT665" s="520"/>
      <c r="AU665" s="43"/>
      <c r="AV665" s="41"/>
      <c r="AW665" s="211"/>
      <c r="AX665" s="521"/>
      <c r="AY665" s="521"/>
      <c r="AZ665" s="43"/>
      <c r="BA665" s="41"/>
      <c r="BB665" s="521"/>
      <c r="BC665" s="521"/>
      <c r="BD665" s="521"/>
      <c r="BE665" s="43"/>
      <c r="BF665" s="41"/>
      <c r="BG665" s="521"/>
      <c r="BH665" s="521"/>
      <c r="BI665" s="521"/>
      <c r="BJ665" s="43"/>
      <c r="BK665" s="45"/>
      <c r="BL665" s="213">
        <f t="shared" si="1040"/>
        <v>0</v>
      </c>
      <c r="BM665" s="214">
        <f t="shared" si="1040"/>
        <v>0</v>
      </c>
      <c r="BN665" s="215">
        <f t="shared" si="1040"/>
        <v>0</v>
      </c>
      <c r="BO665" s="49"/>
    </row>
    <row r="666" spans="2:71" ht="15" x14ac:dyDescent="0.2">
      <c r="B666" s="216" t="s">
        <v>260</v>
      </c>
      <c r="C666" s="41" t="e">
        <f t="shared" si="1039"/>
        <v>#DIV/0!</v>
      </c>
      <c r="D666" s="590"/>
      <c r="E666" s="520"/>
      <c r="F666" s="521"/>
      <c r="G666" s="43"/>
      <c r="H666" s="41"/>
      <c r="I666" s="521"/>
      <c r="J666" s="521"/>
      <c r="K666" s="521"/>
      <c r="L666" s="43"/>
      <c r="M666" s="41"/>
      <c r="N666" s="521"/>
      <c r="O666" s="521"/>
      <c r="P666" s="521"/>
      <c r="Q666" s="43"/>
      <c r="R666" s="41"/>
      <c r="S666" s="521"/>
      <c r="T666" s="521"/>
      <c r="U666" s="521"/>
      <c r="V666" s="43"/>
      <c r="W666" s="41"/>
      <c r="X666" s="212"/>
      <c r="Y666" s="521"/>
      <c r="Z666" s="521"/>
      <c r="AA666" s="43"/>
      <c r="AB666" s="41"/>
      <c r="AC666" s="521"/>
      <c r="AD666" s="521"/>
      <c r="AE666" s="521"/>
      <c r="AF666" s="43"/>
      <c r="AG666" s="41"/>
      <c r="AH666" s="212"/>
      <c r="AI666" s="521"/>
      <c r="AJ666" s="521"/>
      <c r="AK666" s="43"/>
      <c r="AL666" s="41"/>
      <c r="AM666" s="212"/>
      <c r="AN666" s="521"/>
      <c r="AO666" s="521"/>
      <c r="AP666" s="43"/>
      <c r="AQ666" s="41"/>
      <c r="AR666" s="212"/>
      <c r="AS666" s="521"/>
      <c r="AT666" s="520"/>
      <c r="AU666" s="43"/>
      <c r="AV666" s="41"/>
      <c r="AW666" s="211"/>
      <c r="AX666" s="521"/>
      <c r="AY666" s="521"/>
      <c r="AZ666" s="43"/>
      <c r="BA666" s="41"/>
      <c r="BB666" s="521"/>
      <c r="BC666" s="521"/>
      <c r="BD666" s="521"/>
      <c r="BE666" s="43"/>
      <c r="BF666" s="41"/>
      <c r="BG666" s="521"/>
      <c r="BH666" s="521"/>
      <c r="BI666" s="521"/>
      <c r="BJ666" s="43"/>
      <c r="BK666" s="45"/>
      <c r="BL666" s="213">
        <f t="shared" si="1040"/>
        <v>0</v>
      </c>
      <c r="BM666" s="214">
        <f t="shared" si="1040"/>
        <v>0</v>
      </c>
      <c r="BN666" s="215">
        <f t="shared" si="1040"/>
        <v>0</v>
      </c>
      <c r="BO666" s="49"/>
    </row>
    <row r="667" spans="2:71" ht="15" x14ac:dyDescent="0.2">
      <c r="B667" s="216" t="s">
        <v>261</v>
      </c>
      <c r="C667" s="41" t="e">
        <f t="shared" si="1039"/>
        <v>#DIV/0!</v>
      </c>
      <c r="D667" s="590"/>
      <c r="E667" s="520"/>
      <c r="F667" s="521"/>
      <c r="G667" s="43"/>
      <c r="H667" s="41"/>
      <c r="I667" s="521"/>
      <c r="J667" s="521"/>
      <c r="K667" s="521"/>
      <c r="L667" s="43"/>
      <c r="M667" s="41"/>
      <c r="N667" s="521"/>
      <c r="O667" s="521"/>
      <c r="P667" s="521"/>
      <c r="Q667" s="43"/>
      <c r="R667" s="41"/>
      <c r="S667" s="521"/>
      <c r="T667" s="521"/>
      <c r="U667" s="521"/>
      <c r="V667" s="43"/>
      <c r="W667" s="41"/>
      <c r="X667" s="212"/>
      <c r="Y667" s="521"/>
      <c r="Z667" s="521"/>
      <c r="AA667" s="43"/>
      <c r="AB667" s="41"/>
      <c r="AC667" s="521"/>
      <c r="AD667" s="521"/>
      <c r="AE667" s="521"/>
      <c r="AF667" s="43"/>
      <c r="AG667" s="41"/>
      <c r="AH667" s="212"/>
      <c r="AI667" s="521"/>
      <c r="AJ667" s="521"/>
      <c r="AK667" s="43"/>
      <c r="AL667" s="41"/>
      <c r="AM667" s="212"/>
      <c r="AN667" s="521"/>
      <c r="AO667" s="521"/>
      <c r="AP667" s="43"/>
      <c r="AQ667" s="41"/>
      <c r="AR667" s="212"/>
      <c r="AS667" s="521"/>
      <c r="AT667" s="520"/>
      <c r="AU667" s="43"/>
      <c r="AV667" s="41"/>
      <c r="AW667" s="211"/>
      <c r="AX667" s="521"/>
      <c r="AY667" s="521"/>
      <c r="AZ667" s="43"/>
      <c r="BA667" s="41"/>
      <c r="BB667" s="521"/>
      <c r="BC667" s="521"/>
      <c r="BD667" s="521"/>
      <c r="BE667" s="43"/>
      <c r="BF667" s="41"/>
      <c r="BG667" s="521"/>
      <c r="BH667" s="521"/>
      <c r="BI667" s="521"/>
      <c r="BJ667" s="43"/>
      <c r="BK667" s="45"/>
      <c r="BL667" s="213">
        <f t="shared" si="1040"/>
        <v>0</v>
      </c>
      <c r="BM667" s="214">
        <f t="shared" si="1040"/>
        <v>0</v>
      </c>
      <c r="BN667" s="215">
        <f t="shared" si="1040"/>
        <v>0</v>
      </c>
      <c r="BO667" s="49"/>
    </row>
    <row r="668" spans="2:71" ht="15.75" thickBot="1" x14ac:dyDescent="0.25">
      <c r="B668" s="424"/>
      <c r="C668" s="425"/>
      <c r="D668" s="655"/>
      <c r="E668" s="429"/>
      <c r="F668" s="426"/>
      <c r="G668" s="427"/>
      <c r="H668" s="425"/>
      <c r="I668" s="426"/>
      <c r="J668" s="426"/>
      <c r="K668" s="426"/>
      <c r="L668" s="427"/>
      <c r="M668" s="425"/>
      <c r="N668" s="426"/>
      <c r="O668" s="426"/>
      <c r="P668" s="426"/>
      <c r="Q668" s="427"/>
      <c r="R668" s="425"/>
      <c r="S668" s="426"/>
      <c r="T668" s="426"/>
      <c r="U668" s="426"/>
      <c r="V668" s="427"/>
      <c r="W668" s="425"/>
      <c r="X668" s="428"/>
      <c r="Y668" s="426"/>
      <c r="Z668" s="426"/>
      <c r="AA668" s="427"/>
      <c r="AB668" s="425"/>
      <c r="AC668" s="426"/>
      <c r="AD668" s="426"/>
      <c r="AE668" s="426"/>
      <c r="AF668" s="427"/>
      <c r="AG668" s="425"/>
      <c r="AH668" s="428"/>
      <c r="AI668" s="426"/>
      <c r="AJ668" s="426"/>
      <c r="AK668" s="427"/>
      <c r="AL668" s="425"/>
      <c r="AM668" s="428"/>
      <c r="AN668" s="426"/>
      <c r="AO668" s="426"/>
      <c r="AP668" s="427"/>
      <c r="AQ668" s="425"/>
      <c r="AR668" s="428"/>
      <c r="AS668" s="426"/>
      <c r="AT668" s="429"/>
      <c r="AU668" s="427"/>
      <c r="AV668" s="425"/>
      <c r="AW668" s="429"/>
      <c r="AX668" s="426"/>
      <c r="AY668" s="426"/>
      <c r="AZ668" s="427"/>
      <c r="BA668" s="425"/>
      <c r="BB668" s="426"/>
      <c r="BC668" s="426"/>
      <c r="BD668" s="426"/>
      <c r="BE668" s="427"/>
      <c r="BF668" s="425"/>
      <c r="BG668" s="426"/>
      <c r="BH668" s="426"/>
      <c r="BI668" s="426"/>
      <c r="BJ668" s="427"/>
      <c r="BK668" s="430"/>
      <c r="BL668" s="431"/>
      <c r="BM668" s="432"/>
      <c r="BN668" s="433"/>
      <c r="BO668" s="434"/>
      <c r="BP668" s="7"/>
      <c r="BQ668" s="7"/>
      <c r="BR668" s="7"/>
    </row>
    <row r="669" spans="2:71" ht="15" thickBot="1" x14ac:dyDescent="0.25">
      <c r="B669" s="435"/>
      <c r="C669" s="436"/>
      <c r="D669" s="437"/>
      <c r="E669" s="437"/>
      <c r="F669" s="437"/>
      <c r="G669" s="436"/>
      <c r="H669" s="436"/>
      <c r="I669" s="437"/>
      <c r="J669" s="437"/>
      <c r="K669" s="437"/>
      <c r="L669" s="436"/>
      <c r="M669" s="436"/>
      <c r="N669" s="437"/>
      <c r="O669" s="437"/>
      <c r="P669" s="437"/>
      <c r="Q669" s="436"/>
      <c r="R669" s="436"/>
      <c r="S669" s="437"/>
      <c r="T669" s="437"/>
      <c r="U669" s="437"/>
      <c r="V669" s="436"/>
      <c r="W669" s="436"/>
      <c r="X669" s="437"/>
      <c r="Y669" s="437"/>
      <c r="Z669" s="437"/>
      <c r="AA669" s="436"/>
      <c r="AB669" s="436"/>
      <c r="AC669" s="437"/>
      <c r="AD669" s="437"/>
      <c r="AE669" s="437"/>
      <c r="AF669" s="436"/>
      <c r="AG669" s="436"/>
      <c r="AH669" s="437"/>
      <c r="AI669" s="437"/>
      <c r="AJ669" s="437"/>
      <c r="AK669" s="436"/>
      <c r="AL669" s="436"/>
      <c r="AM669" s="437"/>
      <c r="AN669" s="437"/>
      <c r="AO669" s="437"/>
      <c r="AP669" s="436"/>
      <c r="AQ669" s="436"/>
      <c r="AR669" s="437"/>
      <c r="AS669" s="437"/>
      <c r="AT669" s="437"/>
      <c r="AU669" s="436"/>
      <c r="AV669" s="436"/>
      <c r="AW669" s="437"/>
      <c r="AX669" s="437"/>
      <c r="AY669" s="437"/>
      <c r="AZ669" s="436"/>
      <c r="BA669" s="436"/>
      <c r="BB669" s="437"/>
      <c r="BC669" s="437"/>
      <c r="BD669" s="437"/>
      <c r="BE669" s="436"/>
      <c r="BF669" s="436"/>
      <c r="BG669" s="437"/>
      <c r="BH669" s="437"/>
      <c r="BI669" s="437"/>
      <c r="BJ669" s="436"/>
      <c r="BK669" s="438"/>
      <c r="BL669" s="439"/>
      <c r="BM669" s="439"/>
      <c r="BN669" s="439"/>
      <c r="BO669" s="438"/>
      <c r="BP669" s="7"/>
      <c r="BQ669" s="7"/>
      <c r="BR669" s="7"/>
    </row>
    <row r="670" spans="2:71" ht="15.75" thickBot="1" x14ac:dyDescent="0.25">
      <c r="B670" s="187" t="s">
        <v>262</v>
      </c>
      <c r="C670" s="142">
        <f>+(E670-D670)/D670</f>
        <v>8.6528513545440236E-2</v>
      </c>
      <c r="D670" s="683">
        <f>+D661-D663</f>
        <v>-636425.24</v>
      </c>
      <c r="E670" s="155">
        <f>+E661-E663</f>
        <v>-691494.17</v>
      </c>
      <c r="F670" s="153">
        <f>+F661-F663</f>
        <v>-845729.79850972944</v>
      </c>
      <c r="G670" s="144">
        <f>+(F670-E670)/F670</f>
        <v>0.18236986420664122</v>
      </c>
      <c r="H670" s="142">
        <f>+(J670-I670)/I670</f>
        <v>-3.7183613798783557E-2</v>
      </c>
      <c r="I670" s="153">
        <f>+I661-I663</f>
        <v>-664149.53999999992</v>
      </c>
      <c r="J670" s="153">
        <f>+J661-J663</f>
        <v>-639454.06000000017</v>
      </c>
      <c r="K670" s="153">
        <f>+K661-K663</f>
        <v>-861714.05298592208</v>
      </c>
      <c r="L670" s="144">
        <f>+(K670-J670)/K670</f>
        <v>0.25792778035331981</v>
      </c>
      <c r="M670" s="142">
        <f>+(O670-N670)/N670</f>
        <v>5.1174958920137618E-2</v>
      </c>
      <c r="N670" s="153">
        <f>+N661-N663</f>
        <v>-527064.80999999994</v>
      </c>
      <c r="O670" s="153">
        <f>+O661-O663</f>
        <v>-554037.33000000007</v>
      </c>
      <c r="P670" s="153">
        <f>+P661-P663</f>
        <v>-760508.07897042343</v>
      </c>
      <c r="Q670" s="144">
        <f>+(P670-O670)/P670</f>
        <v>0.27149053991634597</v>
      </c>
      <c r="R670" s="142">
        <f>+(T670-S670)/S670</f>
        <v>19.883618897941627</v>
      </c>
      <c r="S670" s="153">
        <f>+S661-S663</f>
        <v>-27882.190000000046</v>
      </c>
      <c r="T670" s="153">
        <f>+T661-T663</f>
        <v>-582281.03</v>
      </c>
      <c r="U670" s="153">
        <f>+U661-U663</f>
        <v>-904018.83989543188</v>
      </c>
      <c r="V670" s="144">
        <f>+(U670-T670)/U670</f>
        <v>0.35589723985469968</v>
      </c>
      <c r="W670" s="142">
        <f>+(Y670-X670)/X670</f>
        <v>1.9159060418027713E-3</v>
      </c>
      <c r="X670" s="154">
        <f>+X661-X663</f>
        <v>-717117.62999999989</v>
      </c>
      <c r="Y670" s="153">
        <f>+Y661-Y663</f>
        <v>-718491.56000000017</v>
      </c>
      <c r="Z670" s="153">
        <f>+Z661-Z663</f>
        <v>-690862.87404432346</v>
      </c>
      <c r="AA670" s="144">
        <f>+(Z670-Y670)/Z670</f>
        <v>-3.999156271625641E-2</v>
      </c>
      <c r="AB670" s="142">
        <f>+(AD670-AC670)/AC670</f>
        <v>-12.924929913265359</v>
      </c>
      <c r="AC670" s="153">
        <f>+AC661-AC663</f>
        <v>74889.350000000064</v>
      </c>
      <c r="AD670" s="153">
        <f>+AD661-AD663</f>
        <v>-893050.24999999988</v>
      </c>
      <c r="AE670" s="153">
        <f>+AE661-AE663</f>
        <v>-95678.232670140074</v>
      </c>
      <c r="AF670" s="144">
        <f>+(AE670-AD670)/AE670</f>
        <v>-8.3338915767693642</v>
      </c>
      <c r="AG670" s="142">
        <f>+(AI670-AH670)/AH670</f>
        <v>-0.65355509585904492</v>
      </c>
      <c r="AH670" s="154">
        <f>+AH661-AH663</f>
        <v>3471212.8699999996</v>
      </c>
      <c r="AI670" s="153">
        <f>+AI661-AI663</f>
        <v>1202584.0099999995</v>
      </c>
      <c r="AJ670" s="153">
        <f>+AJ661-AJ663</f>
        <v>3613690.4912706404</v>
      </c>
      <c r="AK670" s="144">
        <f>+(AJ670-AI670)/AJ670</f>
        <v>0.6672144410527121</v>
      </c>
      <c r="AL670" s="142">
        <f>+(AN670-AM670)/AM670</f>
        <v>-4.3991523352984049E-2</v>
      </c>
      <c r="AM670" s="154">
        <f>+AM661-AM663</f>
        <v>4866136.3299999991</v>
      </c>
      <c r="AN670" s="153">
        <f>+AN661-AN663</f>
        <v>4652067.58</v>
      </c>
      <c r="AO670" s="153">
        <f>+AO661-AO663</f>
        <v>5247645.6332658054</v>
      </c>
      <c r="AP670" s="144">
        <f>+(AO670-AN670)/AO670</f>
        <v>0.11349433534351575</v>
      </c>
      <c r="AQ670" s="142">
        <f>+(AS670-AR670)/AR670</f>
        <v>-1.0332963555298662</v>
      </c>
      <c r="AR670" s="154">
        <f>+AR661-AR663</f>
        <v>419929.20000000112</v>
      </c>
      <c r="AS670" s="153">
        <f>+AS661-AS663</f>
        <v>-13982.111940572355</v>
      </c>
      <c r="AT670" s="155">
        <f>+AT661-AT663</f>
        <v>406862.07963819522</v>
      </c>
      <c r="AU670" s="144">
        <f>+(AT670-AS670)/AT670</f>
        <v>1.0343657289295822</v>
      </c>
      <c r="AV670" s="142">
        <f>+(AX670-AW670)/AW670</f>
        <v>0.29942731344671636</v>
      </c>
      <c r="AW670" s="155">
        <f>+AW661-AW663</f>
        <v>-534943.37000000011</v>
      </c>
      <c r="AX670" s="153">
        <f>+AX661-AX663</f>
        <v>-695120.02612523292</v>
      </c>
      <c r="AY670" s="153">
        <f>+AY661-AY663</f>
        <v>-487843.26166288764</v>
      </c>
      <c r="AZ670" s="144">
        <f>+(AY670-AX670)/AY670</f>
        <v>-0.42488393455678991</v>
      </c>
      <c r="BA670" s="142">
        <f>+(BC670-BB670)/BB670</f>
        <v>0.1234760936078633</v>
      </c>
      <c r="BB670" s="153">
        <f>+BB661-BB663</f>
        <v>-703425.77999999991</v>
      </c>
      <c r="BC670" s="153">
        <f>+BC661-BC663</f>
        <v>-790282.04745746416</v>
      </c>
      <c r="BD670" s="153">
        <f>+BD661-BD663</f>
        <v>-811454.66184243315</v>
      </c>
      <c r="BE670" s="144">
        <f>+(BD670-BC670)/BD670</f>
        <v>2.6092171726385692E-2</v>
      </c>
      <c r="BF670" s="142">
        <f>+(BH670-BG670)/BG670</f>
        <v>1.1868110895874038</v>
      </c>
      <c r="BG670" s="153">
        <f>+BG661-BG663</f>
        <v>-300762.29999999993</v>
      </c>
      <c r="BH670" s="153">
        <f>+BH661-BH663</f>
        <v>-657710.33296981349</v>
      </c>
      <c r="BI670" s="153">
        <f>+BI661-BI663</f>
        <v>-594016.93333345302</v>
      </c>
      <c r="BJ670" s="144">
        <f>+(BI670-BH670)/BI670</f>
        <v>-0.10722488882418105</v>
      </c>
      <c r="BK670" s="145">
        <f>+(BM670-BL670)/BL670</f>
        <v>-1.0807667951185951</v>
      </c>
      <c r="BL670" s="156">
        <f>+D670+I670+N670+S670+X670+AC670+AH670+AM670+AR670+AW670+BB670+BG670</f>
        <v>4720396.8899999997</v>
      </c>
      <c r="BM670" s="157">
        <f>+E670+J670+O670+T670+Y670+AD670+AI670+AN670+AS670+AX670+BC670+BH670</f>
        <v>-381251.32849308336</v>
      </c>
      <c r="BN670" s="158">
        <f>+F670+K670+P670+U670+Z670+AE670+AJ670+AO670+AT670+AY670+BD670+BI670</f>
        <v>3216371.4702598965</v>
      </c>
      <c r="BO670" s="147">
        <f>+(BN670-BM670)/BN670</f>
        <v>1.1185346070932152</v>
      </c>
      <c r="BP670" s="7">
        <f>+BL661-BL663</f>
        <v>4720396.8899999997</v>
      </c>
      <c r="BQ670" s="7">
        <f>+BM661-BM663</f>
        <v>-381251.32849308336</v>
      </c>
      <c r="BR670" s="7">
        <f>+BN661-BN663</f>
        <v>3216371.4702598965</v>
      </c>
    </row>
    <row r="671" spans="2:71" ht="15.75" thickBot="1" x14ac:dyDescent="0.25">
      <c r="B671" s="423" t="s">
        <v>263</v>
      </c>
      <c r="C671" s="380">
        <f>+(E671-D671)/D671</f>
        <v>0.16073097112953036</v>
      </c>
      <c r="D671" s="684">
        <f>+IFERROR(D670/D171,0)</f>
        <v>-1.8781971356504776</v>
      </c>
      <c r="E671" s="194">
        <f>+E670/E171</f>
        <v>-2.1800815852362811</v>
      </c>
      <c r="F671" s="191">
        <f>+F670/F171</f>
        <v>-3.6061484370484655</v>
      </c>
      <c r="G671" s="382">
        <f>+(F671-E671)/F671</f>
        <v>0.39545428500979324</v>
      </c>
      <c r="H671" s="380">
        <f>+(J671-I671)/I671</f>
        <v>-0.15272664782694997</v>
      </c>
      <c r="I671" s="191">
        <f t="shared" ref="I671:K675" si="1041">+I670/I171</f>
        <v>-2.5340582974603802</v>
      </c>
      <c r="J671" s="191">
        <f t="shared" si="1041"/>
        <v>-2.1470400682911883</v>
      </c>
      <c r="K671" s="191">
        <f t="shared" si="1041"/>
        <v>-4.3203432001500195</v>
      </c>
      <c r="L671" s="382">
        <f>+(K671-J671)/K671</f>
        <v>0.50303946496272922</v>
      </c>
      <c r="M671" s="380">
        <f>+(O671-N671)/N671</f>
        <v>1.0270322614939831</v>
      </c>
      <c r="N671" s="191">
        <f>+N670/N171</f>
        <v>-1.2505711346538624</v>
      </c>
      <c r="O671" s="191">
        <f>+O670/O171</f>
        <v>-2.534948035236515</v>
      </c>
      <c r="P671" s="191">
        <f>+P670/P171</f>
        <v>-2.3632530141987136</v>
      </c>
      <c r="Q671" s="382">
        <f>+(P671-O671)/P671</f>
        <v>-7.2651984364871941E-2</v>
      </c>
      <c r="R671" s="380">
        <f>+(T671-S671)/S671</f>
        <v>-1</v>
      </c>
      <c r="S671" s="191">
        <f>+S670/S171</f>
        <v>-2.5048811024628768E-2</v>
      </c>
      <c r="T671" s="191"/>
      <c r="U671" s="191">
        <f>+U670/U171</f>
        <v>-4.7190000516543922</v>
      </c>
      <c r="V671" s="382">
        <f>+(U671-T671)/U671</f>
        <v>1</v>
      </c>
      <c r="W671" s="380">
        <f>+(Y671-X671)/X671</f>
        <v>-1</v>
      </c>
      <c r="X671" s="193">
        <f>+X670/X171</f>
        <v>-3.725573016812358</v>
      </c>
      <c r="Y671" s="191"/>
      <c r="Z671" s="191">
        <f>+Z670/Z171</f>
        <v>-1.4685618077828464</v>
      </c>
      <c r="AA671" s="382">
        <f>+(Z671-Y671)/Z671</f>
        <v>1</v>
      </c>
      <c r="AB671" s="380">
        <f>+(AD671-AC671)/AC671</f>
        <v>-1</v>
      </c>
      <c r="AC671" s="191">
        <f>+AC670/AC171</f>
        <v>6.045113355617391E-2</v>
      </c>
      <c r="AD671" s="191"/>
      <c r="AE671" s="191">
        <f>+AE670/AE171</f>
        <v>-7.5471792346302718E-2</v>
      </c>
      <c r="AF671" s="382">
        <f>+(AE671-AD671)/AE671</f>
        <v>1</v>
      </c>
      <c r="AG671" s="380">
        <f>+(AI671-AH671)/AH671</f>
        <v>-1</v>
      </c>
      <c r="AH671" s="193">
        <f>+AH670/AH171</f>
        <v>0.63977063526299471</v>
      </c>
      <c r="AI671" s="191"/>
      <c r="AJ671" s="191">
        <f>+AJ670/AJ171</f>
        <v>0.64164982834150908</v>
      </c>
      <c r="AK671" s="382">
        <f>+(AJ671-AI671)/AJ671</f>
        <v>1</v>
      </c>
      <c r="AL671" s="380">
        <f>+(AN671-AM671)/AM671</f>
        <v>-1</v>
      </c>
      <c r="AM671" s="193">
        <f>+AM670/AM171</f>
        <v>0.68419152313151999</v>
      </c>
      <c r="AN671" s="191"/>
      <c r="AO671" s="191">
        <f>+AO670/AO171</f>
        <v>0.68452468411198131</v>
      </c>
      <c r="AP671" s="382">
        <f>+(AO671-AN671)/AO671</f>
        <v>1</v>
      </c>
      <c r="AQ671" s="380">
        <f>+(AS671-AR671)/AR671</f>
        <v>-1</v>
      </c>
      <c r="AR671" s="193">
        <f>+AR670/AR171</f>
        <v>0.24288286435772799</v>
      </c>
      <c r="AS671" s="194"/>
      <c r="AT671" s="194">
        <f>+AT670/AT171</f>
        <v>0.24522911659757052</v>
      </c>
      <c r="AU671" s="382">
        <f>+(AT671-AS671)/AT671</f>
        <v>1</v>
      </c>
      <c r="AV671" s="380">
        <f>+(AX671-AW671)/AW671</f>
        <v>-1</v>
      </c>
      <c r="AW671" s="194">
        <f>+AW670/AW171</f>
        <v>-1.0182578687258896</v>
      </c>
      <c r="AX671" s="191"/>
      <c r="AY671" s="191">
        <f>+AY670/AY171</f>
        <v>-0.81951210204001046</v>
      </c>
      <c r="AZ671" s="382">
        <f>+(AY671-AX671)/AY671</f>
        <v>1</v>
      </c>
      <c r="BA671" s="380">
        <f>+(BC671-BB671)/BB671</f>
        <v>-1</v>
      </c>
      <c r="BB671" s="191">
        <f>+BB670/BB171</f>
        <v>-2.9344543923280137</v>
      </c>
      <c r="BC671" s="191"/>
      <c r="BD671" s="191">
        <f>+BD670/BD171</f>
        <v>-3.721398488621622</v>
      </c>
      <c r="BE671" s="382">
        <f>+(BD671-BC671)/BD671</f>
        <v>1</v>
      </c>
      <c r="BF671" s="380">
        <f>+(BH671-BG671)/BG671</f>
        <v>-1</v>
      </c>
      <c r="BG671" s="191">
        <f>+BG670/BG171</f>
        <v>-0.6911444746551656</v>
      </c>
      <c r="BH671" s="191"/>
      <c r="BI671" s="191">
        <f>+BI670/BI171</f>
        <v>-1.4038236186798758</v>
      </c>
      <c r="BJ671" s="382">
        <f>+(BI671-BH671)/BI671</f>
        <v>1</v>
      </c>
      <c r="BK671" s="385">
        <f>+(BM671-BL671)/BL671</f>
        <v>-1</v>
      </c>
      <c r="BL671" s="440">
        <f>+BL670/BL171</f>
        <v>0.24799864204840177</v>
      </c>
      <c r="BM671" s="197"/>
      <c r="BN671" s="198">
        <f>+BN670/BN171</f>
        <v>0.17036675817822766</v>
      </c>
      <c r="BO671" s="389">
        <f>+(BN671-BM671)/BN671</f>
        <v>1</v>
      </c>
      <c r="BP671" s="464">
        <f>+BP670-BL670</f>
        <v>0</v>
      </c>
      <c r="BQ671" s="464">
        <f>+BQ670-BM670</f>
        <v>0</v>
      </c>
      <c r="BR671" s="464">
        <f>+BR670-BN670</f>
        <v>0</v>
      </c>
    </row>
    <row r="672" spans="2:71" ht="15" outlineLevel="1" x14ac:dyDescent="0.2">
      <c r="B672" s="441" t="s">
        <v>264</v>
      </c>
      <c r="C672" s="41" t="e">
        <f t="shared" ref="C672:C675" si="1042">+(E672-D672)/D672</f>
        <v>#DIV/0!</v>
      </c>
      <c r="D672" s="654"/>
      <c r="E672" s="528"/>
      <c r="F672" s="527"/>
      <c r="G672" s="33"/>
      <c r="H672" s="31">
        <f>+I672-J672</f>
        <v>-8.7367852095741638E-7</v>
      </c>
      <c r="I672" s="527">
        <f t="shared" si="1041"/>
        <v>-5.6728376888495042E-6</v>
      </c>
      <c r="J672" s="527">
        <f t="shared" si="1041"/>
        <v>-4.7991591678920878E-6</v>
      </c>
      <c r="K672" s="527">
        <f t="shared" si="1041"/>
        <v>-9.6650487157029886E-6</v>
      </c>
      <c r="L672" s="33">
        <f>+K672-J672</f>
        <v>-4.8658895478109008E-6</v>
      </c>
      <c r="M672" s="31"/>
      <c r="N672" s="527"/>
      <c r="O672" s="527"/>
      <c r="P672" s="527"/>
      <c r="Q672" s="33"/>
      <c r="R672" s="31"/>
      <c r="S672" s="527"/>
      <c r="T672" s="527"/>
      <c r="U672" s="527"/>
      <c r="V672" s="33"/>
      <c r="W672" s="31"/>
      <c r="X672" s="448"/>
      <c r="Y672" s="527"/>
      <c r="Z672" s="527"/>
      <c r="AA672" s="33"/>
      <c r="AB672" s="31"/>
      <c r="AC672" s="527"/>
      <c r="AD672" s="527"/>
      <c r="AE672" s="527"/>
      <c r="AF672" s="33"/>
      <c r="AG672" s="31"/>
      <c r="AH672" s="448"/>
      <c r="AI672" s="527"/>
      <c r="AJ672" s="527"/>
      <c r="AK672" s="33"/>
      <c r="AL672" s="31"/>
      <c r="AM672" s="448"/>
      <c r="AN672" s="527"/>
      <c r="AO672" s="527"/>
      <c r="AP672" s="33"/>
      <c r="AQ672" s="31"/>
      <c r="AR672" s="448"/>
      <c r="AS672" s="527"/>
      <c r="AT672" s="528"/>
      <c r="AU672" s="33"/>
      <c r="AV672" s="31"/>
      <c r="AW672" s="449"/>
      <c r="AX672" s="527"/>
      <c r="AY672" s="527"/>
      <c r="AZ672" s="33"/>
      <c r="BA672" s="31"/>
      <c r="BB672" s="527"/>
      <c r="BC672" s="527"/>
      <c r="BD672" s="527"/>
      <c r="BE672" s="33"/>
      <c r="BF672" s="31"/>
      <c r="BG672" s="527"/>
      <c r="BH672" s="527"/>
      <c r="BI672" s="527"/>
      <c r="BJ672" s="33"/>
      <c r="BK672" s="35"/>
      <c r="BL672" s="442">
        <f t="shared" ref="BL672:BL686" si="1043">+D672+I672+N672+S672+X672+AC672+AH672+AM672+AR672+AW672+BB672+BG672</f>
        <v>-5.6728376888495042E-6</v>
      </c>
      <c r="BM672" s="443">
        <f t="shared" ref="BM672:BM686" si="1044">+E672+J672+O672+T672+Y672+AD672+AI672+AN672+AS672+AX672+BC672+BH672</f>
        <v>-4.7991591678920878E-6</v>
      </c>
      <c r="BN672" s="444">
        <f t="shared" ref="BN672:BN686" si="1045">+F672+K672+P672+U672+Z672+AE672+AJ672+AO672+AT672+AY672+BD672+BI672</f>
        <v>-9.6650487157029886E-6</v>
      </c>
      <c r="BO672" s="39"/>
    </row>
    <row r="673" spans="2:70" ht="15" outlineLevel="1" x14ac:dyDescent="0.2">
      <c r="B673" s="216" t="s">
        <v>265</v>
      </c>
      <c r="C673" s="41" t="e">
        <f t="shared" si="1042"/>
        <v>#DIV/0!</v>
      </c>
      <c r="D673" s="590"/>
      <c r="E673" s="520"/>
      <c r="F673" s="521"/>
      <c r="G673" s="43"/>
      <c r="H673" s="41">
        <f>+I673-J673</f>
        <v>-4.4741108709400522E-11</v>
      </c>
      <c r="I673" s="521">
        <f t="shared" si="1041"/>
        <v>-1.3178694760452434E-10</v>
      </c>
      <c r="J673" s="521">
        <f t="shared" si="1041"/>
        <v>-8.704583889512382E-11</v>
      </c>
      <c r="K673" s="521">
        <f t="shared" si="1041"/>
        <v>-1.6267017951195808E-10</v>
      </c>
      <c r="L673" s="43">
        <f>+K673-J673</f>
        <v>-7.5624340616834261E-11</v>
      </c>
      <c r="M673" s="41"/>
      <c r="N673" s="521"/>
      <c r="O673" s="521"/>
      <c r="P673" s="521"/>
      <c r="Q673" s="43"/>
      <c r="R673" s="41"/>
      <c r="S673" s="521"/>
      <c r="T673" s="521"/>
      <c r="U673" s="521"/>
      <c r="V673" s="43"/>
      <c r="W673" s="41"/>
      <c r="X673" s="212"/>
      <c r="Y673" s="521"/>
      <c r="Z673" s="521"/>
      <c r="AA673" s="43"/>
      <c r="AB673" s="41"/>
      <c r="AC673" s="521"/>
      <c r="AD673" s="521"/>
      <c r="AE673" s="521"/>
      <c r="AF673" s="43"/>
      <c r="AG673" s="41"/>
      <c r="AH673" s="212"/>
      <c r="AI673" s="521"/>
      <c r="AJ673" s="521"/>
      <c r="AK673" s="43"/>
      <c r="AL673" s="41"/>
      <c r="AM673" s="212"/>
      <c r="AN673" s="521"/>
      <c r="AO673" s="521"/>
      <c r="AP673" s="43"/>
      <c r="AQ673" s="41"/>
      <c r="AR673" s="212"/>
      <c r="AS673" s="521"/>
      <c r="AT673" s="520"/>
      <c r="AU673" s="43"/>
      <c r="AV673" s="41"/>
      <c r="AW673" s="211"/>
      <c r="AX673" s="521"/>
      <c r="AY673" s="521"/>
      <c r="AZ673" s="43"/>
      <c r="BA673" s="41"/>
      <c r="BB673" s="521"/>
      <c r="BC673" s="521"/>
      <c r="BD673" s="521"/>
      <c r="BE673" s="43"/>
      <c r="BF673" s="41"/>
      <c r="BG673" s="521"/>
      <c r="BH673" s="521"/>
      <c r="BI673" s="521"/>
      <c r="BJ673" s="43"/>
      <c r="BK673" s="45"/>
      <c r="BL673" s="445">
        <f t="shared" si="1043"/>
        <v>-1.3178694760452434E-10</v>
      </c>
      <c r="BM673" s="214">
        <f t="shared" si="1044"/>
        <v>-8.704583889512382E-11</v>
      </c>
      <c r="BN673" s="215">
        <f t="shared" si="1045"/>
        <v>-1.6267017951195808E-10</v>
      </c>
      <c r="BO673" s="49"/>
    </row>
    <row r="674" spans="2:70" ht="15" outlineLevel="1" x14ac:dyDescent="0.2">
      <c r="B674" s="216" t="s">
        <v>266</v>
      </c>
      <c r="C674" s="41" t="e">
        <f t="shared" si="1042"/>
        <v>#DIV/0!</v>
      </c>
      <c r="D674" s="590"/>
      <c r="E674" s="520"/>
      <c r="F674" s="521"/>
      <c r="G674" s="43"/>
      <c r="H674" s="41">
        <f>+I674-J674</f>
        <v>-9.5871157134040407E-17</v>
      </c>
      <c r="I674" s="521">
        <f t="shared" si="1041"/>
        <v>-2.6909254193231162E-16</v>
      </c>
      <c r="J674" s="521">
        <f t="shared" si="1041"/>
        <v>-1.7322138479827121E-16</v>
      </c>
      <c r="K674" s="521">
        <f t="shared" si="1041"/>
        <v>-3.2121475849688015E-16</v>
      </c>
      <c r="L674" s="43">
        <f>+K674-J674</f>
        <v>-1.4799337369860894E-16</v>
      </c>
      <c r="M674" s="41"/>
      <c r="N674" s="521"/>
      <c r="O674" s="521"/>
      <c r="P674" s="521"/>
      <c r="Q674" s="43"/>
      <c r="R674" s="41"/>
      <c r="S674" s="521"/>
      <c r="T674" s="521"/>
      <c r="U674" s="521"/>
      <c r="V674" s="43"/>
      <c r="W674" s="41"/>
      <c r="X674" s="212"/>
      <c r="Y674" s="521"/>
      <c r="Z674" s="521"/>
      <c r="AA674" s="43"/>
      <c r="AB674" s="41"/>
      <c r="AC674" s="521"/>
      <c r="AD674" s="521"/>
      <c r="AE674" s="521"/>
      <c r="AF674" s="43"/>
      <c r="AG674" s="41"/>
      <c r="AH674" s="212"/>
      <c r="AI674" s="521"/>
      <c r="AJ674" s="521"/>
      <c r="AK674" s="43"/>
      <c r="AL674" s="41"/>
      <c r="AM674" s="212"/>
      <c r="AN674" s="521"/>
      <c r="AO674" s="521"/>
      <c r="AP674" s="43"/>
      <c r="AQ674" s="41"/>
      <c r="AR674" s="212"/>
      <c r="AS674" s="521"/>
      <c r="AT674" s="520"/>
      <c r="AU674" s="43"/>
      <c r="AV674" s="41"/>
      <c r="AW674" s="211"/>
      <c r="AX674" s="521"/>
      <c r="AY674" s="521"/>
      <c r="AZ674" s="43"/>
      <c r="BA674" s="41"/>
      <c r="BB674" s="521"/>
      <c r="BC674" s="521"/>
      <c r="BD674" s="521"/>
      <c r="BE674" s="43"/>
      <c r="BF674" s="41"/>
      <c r="BG674" s="521"/>
      <c r="BH674" s="521"/>
      <c r="BI674" s="521"/>
      <c r="BJ674" s="43"/>
      <c r="BK674" s="45"/>
      <c r="BL674" s="445">
        <f t="shared" si="1043"/>
        <v>-2.6909254193231162E-16</v>
      </c>
      <c r="BM674" s="214">
        <f t="shared" si="1044"/>
        <v>-1.7322138479827121E-16</v>
      </c>
      <c r="BN674" s="215">
        <f t="shared" si="1045"/>
        <v>-3.2121475849688015E-16</v>
      </c>
      <c r="BO674" s="49"/>
    </row>
    <row r="675" spans="2:70" ht="15.75" outlineLevel="1" thickBot="1" x14ac:dyDescent="0.25">
      <c r="B675" s="424"/>
      <c r="C675" s="41" t="e">
        <f t="shared" si="1042"/>
        <v>#DIV/0!</v>
      </c>
      <c r="D675" s="655"/>
      <c r="E675" s="429"/>
      <c r="F675" s="426"/>
      <c r="G675" s="427"/>
      <c r="H675" s="425">
        <f>+I675-J675</f>
        <v>-4.1340448662186657E-17</v>
      </c>
      <c r="I675" s="426">
        <f t="shared" si="1041"/>
        <v>-1.4400587075829415E-16</v>
      </c>
      <c r="J675" s="426">
        <f t="shared" si="1041"/>
        <v>-1.0266542209610749E-16</v>
      </c>
      <c r="K675" s="426">
        <f t="shared" si="1041"/>
        <v>-1.26510905471414E-16</v>
      </c>
      <c r="L675" s="427">
        <f>+K675-J675</f>
        <v>-2.384548337530651E-17</v>
      </c>
      <c r="M675" s="425"/>
      <c r="N675" s="426"/>
      <c r="O675" s="426"/>
      <c r="P675" s="426"/>
      <c r="Q675" s="427"/>
      <c r="R675" s="425"/>
      <c r="S675" s="426"/>
      <c r="T675" s="426"/>
      <c r="U675" s="426"/>
      <c r="V675" s="427"/>
      <c r="W675" s="425"/>
      <c r="X675" s="428"/>
      <c r="Y675" s="426"/>
      <c r="Z675" s="426"/>
      <c r="AA675" s="427"/>
      <c r="AB675" s="425"/>
      <c r="AC675" s="426"/>
      <c r="AD675" s="426"/>
      <c r="AE675" s="426"/>
      <c r="AF675" s="427"/>
      <c r="AG675" s="425"/>
      <c r="AH675" s="428"/>
      <c r="AI675" s="426"/>
      <c r="AJ675" s="426"/>
      <c r="AK675" s="427"/>
      <c r="AL675" s="425"/>
      <c r="AM675" s="428"/>
      <c r="AN675" s="426"/>
      <c r="AO675" s="426"/>
      <c r="AP675" s="427"/>
      <c r="AQ675" s="425"/>
      <c r="AR675" s="428"/>
      <c r="AS675" s="426"/>
      <c r="AT675" s="429"/>
      <c r="AU675" s="427"/>
      <c r="AV675" s="425"/>
      <c r="AW675" s="429"/>
      <c r="AX675" s="426"/>
      <c r="AY675" s="426"/>
      <c r="AZ675" s="427"/>
      <c r="BA675" s="425"/>
      <c r="BB675" s="426"/>
      <c r="BC675" s="426"/>
      <c r="BD675" s="426"/>
      <c r="BE675" s="427"/>
      <c r="BF675" s="425"/>
      <c r="BG675" s="426"/>
      <c r="BH675" s="426"/>
      <c r="BI675" s="426"/>
      <c r="BJ675" s="427"/>
      <c r="BK675" s="430"/>
      <c r="BL675" s="446">
        <f t="shared" si="1043"/>
        <v>-1.4400587075829415E-16</v>
      </c>
      <c r="BM675" s="432">
        <f t="shared" si="1044"/>
        <v>-1.0266542209610749E-16</v>
      </c>
      <c r="BN675" s="433">
        <f t="shared" si="1045"/>
        <v>-1.26510905471414E-16</v>
      </c>
      <c r="BO675" s="434"/>
    </row>
    <row r="676" spans="2:70" ht="15.75" outlineLevel="1" thickBot="1" x14ac:dyDescent="0.25">
      <c r="B676" s="187" t="s">
        <v>267</v>
      </c>
      <c r="C676" s="142">
        <v>-8.6528513545440194E-2</v>
      </c>
      <c r="D676" s="683">
        <f>+D670-D672-D673-D674-D675</f>
        <v>-636425.24</v>
      </c>
      <c r="E676" s="155">
        <f>+E670-E672-E673-E674-E675</f>
        <v>-691494.17</v>
      </c>
      <c r="F676" s="153">
        <f>+F670-F672-F673-F674-F675</f>
        <v>-845729.79850972944</v>
      </c>
      <c r="G676" s="144">
        <v>-0.28225833069886203</v>
      </c>
      <c r="H676" s="142">
        <v>3.7183613798783696E-2</v>
      </c>
      <c r="I676" s="153">
        <f>+I670-I672-I673-I674-I675</f>
        <v>-664149.539994327</v>
      </c>
      <c r="J676" s="153">
        <f>+J670-J672-J673-J674-J675</f>
        <v>-639454.05999520095</v>
      </c>
      <c r="K676" s="153">
        <f>+K670-K672-K673-K674-K675</f>
        <v>-861714.05297625693</v>
      </c>
      <c r="L676" s="144">
        <v>-0.35199397405689603</v>
      </c>
      <c r="M676" s="142">
        <v>-5.1174958920137598E-2</v>
      </c>
      <c r="N676" s="153">
        <f>+N670-N672-N673-N674-N675</f>
        <v>-527064.80999999994</v>
      </c>
      <c r="O676" s="153">
        <f>+O670-O672-O673-O674-O675</f>
        <v>-554037.33000000007</v>
      </c>
      <c r="P676" s="153">
        <f>+P670-P672-P673-P674-P675</f>
        <v>-760508.07897042343</v>
      </c>
      <c r="Q676" s="144">
        <v>-0.34657480007240704</v>
      </c>
      <c r="R676" s="142">
        <v>-19.883618897941702</v>
      </c>
      <c r="S676" s="153">
        <f>+S670-S672-S673-S674-S675</f>
        <v>-27882.190000000046</v>
      </c>
      <c r="T676" s="153">
        <f>+T670-T672-T673-T674-T675</f>
        <v>-582281.03</v>
      </c>
      <c r="U676" s="153">
        <f>+U670-U672-U673-U674-U675</f>
        <v>-904018.83989543188</v>
      </c>
      <c r="V676" s="144">
        <v>-0.44980762965166804</v>
      </c>
      <c r="W676" s="142">
        <v>-1.9159060418027702E-3</v>
      </c>
      <c r="X676" s="154">
        <f>+X670-X672-X673-X674-X675</f>
        <v>-717117.62999999989</v>
      </c>
      <c r="Y676" s="153">
        <f>+Y670-Y672-Y673-Y674-Y675</f>
        <v>-718491.56000000017</v>
      </c>
      <c r="Z676" s="153">
        <f>+Z670-Z672-Z673-Z674-Z675</f>
        <v>-690862.87404432346</v>
      </c>
      <c r="AA676" s="144">
        <v>-7.8096311170631604E-3</v>
      </c>
      <c r="AB676" s="142">
        <v>-12.9249299132654</v>
      </c>
      <c r="AC676" s="153">
        <f>+AC670-AC672-AC673-AC674-AC675</f>
        <v>74889.350000000064</v>
      </c>
      <c r="AD676" s="153">
        <f>+AD670-AD672-AD673-AD674-AD675</f>
        <v>-893050.24999999988</v>
      </c>
      <c r="AE676" s="153">
        <f>+AE670-AE672-AE673-AE674-AE675</f>
        <v>-95678.232670140074</v>
      </c>
      <c r="AF676" s="144">
        <v>0.87864290652162103</v>
      </c>
      <c r="AG676" s="142">
        <v>-0.65457605743418501</v>
      </c>
      <c r="AH676" s="154">
        <f>+AH670-AH672-AH673-AH674-AH675</f>
        <v>3471212.8699999996</v>
      </c>
      <c r="AI676" s="153">
        <f>+AI670-AI672-AI673-AI674-AI675</f>
        <v>1202584.0099999995</v>
      </c>
      <c r="AJ676" s="153">
        <f>+AJ670-AJ672-AJ673-AJ674-AJ675</f>
        <v>3613690.4912706404</v>
      </c>
      <c r="AK676" s="144">
        <v>2.0067285288918901</v>
      </c>
      <c r="AL676" s="142">
        <v>-4.3559112088450702E-2</v>
      </c>
      <c r="AM676" s="154">
        <f>+AM670-AM672-AM673-AM674-AM675</f>
        <v>4866136.3299999991</v>
      </c>
      <c r="AN676" s="153">
        <f>+AN670-AN672-AN673-AN674-AN675</f>
        <v>4652067.58</v>
      </c>
      <c r="AO676" s="153">
        <f>+AO670-AO672-AO673-AO674-AO675</f>
        <v>5247645.6332658054</v>
      </c>
      <c r="AP676" s="144">
        <v>0.12930211281830001</v>
      </c>
      <c r="AQ676" s="142">
        <v>-1.0332978422913099</v>
      </c>
      <c r="AR676" s="154">
        <f>+AR670-AR672-AR673-AR674-AR675</f>
        <v>419929.20000000112</v>
      </c>
      <c r="AS676" s="153">
        <f>+AS670-AS672-AS673-AS674-AS675</f>
        <v>-13982.111940572355</v>
      </c>
      <c r="AT676" s="155">
        <f>+AT670-AT672-AT673-AT674-AT675</f>
        <v>406862.07963819522</v>
      </c>
      <c r="AU676" s="144">
        <v>30.1931563252448</v>
      </c>
      <c r="AV676" s="142">
        <v>-0.29942731344671603</v>
      </c>
      <c r="AW676" s="155">
        <f>+AW670-AW672-AW673-AW674-AW675</f>
        <v>-534943.37000000011</v>
      </c>
      <c r="AX676" s="153">
        <f>+AX670-AX672-AX673-AX674-AX675</f>
        <v>-695120.02612523292</v>
      </c>
      <c r="AY676" s="153">
        <f>+AY670-AY672-AY673-AY674-AY675</f>
        <v>-487843.26166288764</v>
      </c>
      <c r="AZ676" s="144">
        <v>0.31253568635239604</v>
      </c>
      <c r="BA676" s="142">
        <v>-0.123476093607864</v>
      </c>
      <c r="BB676" s="153">
        <f>+BB670-BB672-BB673-BB674-BB675</f>
        <v>-703425.77999999991</v>
      </c>
      <c r="BC676" s="153">
        <f>+BC670-BC672-BC673-BC674-BC675</f>
        <v>-790282.04745746416</v>
      </c>
      <c r="BD676" s="153">
        <f>+BD670-BD672-BD673-BD674-BD675</f>
        <v>-811454.66184243315</v>
      </c>
      <c r="BE676" s="144">
        <v>-3.2247239408965601E-2</v>
      </c>
      <c r="BF676" s="142">
        <v>-1.1854210819314901</v>
      </c>
      <c r="BG676" s="153">
        <f>+BG670-BG672-BG673-BG674-BG675</f>
        <v>-300762.29999999993</v>
      </c>
      <c r="BH676" s="153">
        <f>+BH670-BH672-BH673-BH674-BH675</f>
        <v>-657710.33296981349</v>
      </c>
      <c r="BI676" s="153">
        <f>+BI670-BI672-BI673-BI674-BI675</f>
        <v>-594016.93333345302</v>
      </c>
      <c r="BJ676" s="144">
        <v>7.7328150253945793E-2</v>
      </c>
      <c r="BK676" s="145">
        <v>-1.07929836436198</v>
      </c>
      <c r="BL676" s="156">
        <f t="shared" si="1043"/>
        <v>4720396.8900056733</v>
      </c>
      <c r="BM676" s="157">
        <f t="shared" si="1044"/>
        <v>-381251.32848828426</v>
      </c>
      <c r="BN676" s="158">
        <f t="shared" si="1045"/>
        <v>3216371.4702695617</v>
      </c>
      <c r="BO676" s="147">
        <v>9.5673783810212907</v>
      </c>
      <c r="BP676" s="7">
        <f>+BL670-BL672-BL673-BL674-BL675</f>
        <v>4720396.8900056724</v>
      </c>
      <c r="BQ676" s="7">
        <f>+BM670-BM672-BM673-BM674-BM675</f>
        <v>-381251.32848828414</v>
      </c>
      <c r="BR676" s="7">
        <f>+BN670-BN672-BN673-BN674-BN675</f>
        <v>3216371.4702695617</v>
      </c>
    </row>
    <row r="677" spans="2:70" ht="15" outlineLevel="1" x14ac:dyDescent="0.2">
      <c r="B677" s="441" t="s">
        <v>268</v>
      </c>
      <c r="C677" s="31"/>
      <c r="D677" s="654"/>
      <c r="E677" s="528"/>
      <c r="F677" s="527"/>
      <c r="G677" s="33"/>
      <c r="H677" s="31"/>
      <c r="I677" s="527"/>
      <c r="J677" s="527"/>
      <c r="K677" s="527"/>
      <c r="L677" s="33"/>
      <c r="M677" s="31"/>
      <c r="N677" s="527"/>
      <c r="O677" s="527"/>
      <c r="P677" s="527"/>
      <c r="Q677" s="33"/>
      <c r="R677" s="31"/>
      <c r="S677" s="527"/>
      <c r="T677" s="527"/>
      <c r="U677" s="527"/>
      <c r="V677" s="33"/>
      <c r="W677" s="31"/>
      <c r="X677" s="448"/>
      <c r="Y677" s="527"/>
      <c r="Z677" s="527"/>
      <c r="AA677" s="33"/>
      <c r="AB677" s="31"/>
      <c r="AC677" s="527"/>
      <c r="AD677" s="527"/>
      <c r="AE677" s="527"/>
      <c r="AF677" s="33"/>
      <c r="AG677" s="31"/>
      <c r="AH677" s="448"/>
      <c r="AI677" s="527"/>
      <c r="AJ677" s="527"/>
      <c r="AK677" s="33"/>
      <c r="AL677" s="31"/>
      <c r="AM677" s="448"/>
      <c r="AN677" s="527"/>
      <c r="AO677" s="527"/>
      <c r="AP677" s="33"/>
      <c r="AQ677" s="31"/>
      <c r="AR677" s="448"/>
      <c r="AS677" s="527"/>
      <c r="AT677" s="528"/>
      <c r="AU677" s="33"/>
      <c r="AV677" s="31"/>
      <c r="AW677" s="449"/>
      <c r="AX677" s="527"/>
      <c r="AY677" s="527"/>
      <c r="AZ677" s="33"/>
      <c r="BA677" s="31"/>
      <c r="BB677" s="527"/>
      <c r="BC677" s="527"/>
      <c r="BD677" s="527"/>
      <c r="BE677" s="33"/>
      <c r="BF677" s="31"/>
      <c r="BG677" s="527"/>
      <c r="BH677" s="527"/>
      <c r="BI677" s="527"/>
      <c r="BJ677" s="33"/>
      <c r="BK677" s="35"/>
      <c r="BL677" s="442">
        <f t="shared" si="1043"/>
        <v>0</v>
      </c>
      <c r="BM677" s="443">
        <f t="shared" si="1044"/>
        <v>0</v>
      </c>
      <c r="BN677" s="444">
        <f t="shared" si="1045"/>
        <v>0</v>
      </c>
      <c r="BO677" s="39"/>
      <c r="BP677" s="464">
        <f>+BP676-BL676</f>
        <v>0</v>
      </c>
      <c r="BQ677" s="464">
        <f>+BQ676-BM676</f>
        <v>0</v>
      </c>
      <c r="BR677" s="464">
        <f>+BR676-BN676</f>
        <v>0</v>
      </c>
    </row>
    <row r="678" spans="2:70" ht="15" outlineLevel="1" x14ac:dyDescent="0.2">
      <c r="B678" s="216" t="s">
        <v>269</v>
      </c>
      <c r="C678" s="41"/>
      <c r="D678" s="590"/>
      <c r="E678" s="520"/>
      <c r="F678" s="521"/>
      <c r="G678" s="43"/>
      <c r="H678" s="41"/>
      <c r="I678" s="521"/>
      <c r="J678" s="521"/>
      <c r="K678" s="521"/>
      <c r="L678" s="43"/>
      <c r="M678" s="41"/>
      <c r="N678" s="521"/>
      <c r="O678" s="521"/>
      <c r="P678" s="521"/>
      <c r="Q678" s="43"/>
      <c r="R678" s="41"/>
      <c r="S678" s="521"/>
      <c r="T678" s="521"/>
      <c r="U678" s="521"/>
      <c r="V678" s="43"/>
      <c r="W678" s="41"/>
      <c r="X678" s="212"/>
      <c r="Y678" s="521"/>
      <c r="Z678" s="521"/>
      <c r="AA678" s="43"/>
      <c r="AB678" s="41"/>
      <c r="AC678" s="521"/>
      <c r="AD678" s="521"/>
      <c r="AE678" s="521"/>
      <c r="AF678" s="43"/>
      <c r="AG678" s="41"/>
      <c r="AH678" s="212"/>
      <c r="AI678" s="521"/>
      <c r="AJ678" s="521"/>
      <c r="AK678" s="43"/>
      <c r="AL678" s="41"/>
      <c r="AM678" s="212"/>
      <c r="AN678" s="521"/>
      <c r="AO678" s="521"/>
      <c r="AP678" s="43"/>
      <c r="AQ678" s="41"/>
      <c r="AR678" s="212"/>
      <c r="AS678" s="521"/>
      <c r="AT678" s="520"/>
      <c r="AU678" s="43"/>
      <c r="AV678" s="41"/>
      <c r="AW678" s="211"/>
      <c r="AX678" s="521"/>
      <c r="AY678" s="521"/>
      <c r="AZ678" s="43"/>
      <c r="BA678" s="41"/>
      <c r="BB678" s="521"/>
      <c r="BC678" s="521"/>
      <c r="BD678" s="521"/>
      <c r="BE678" s="43"/>
      <c r="BF678" s="41"/>
      <c r="BG678" s="521"/>
      <c r="BH678" s="521"/>
      <c r="BI678" s="521"/>
      <c r="BJ678" s="43"/>
      <c r="BK678" s="45"/>
      <c r="BL678" s="445">
        <f t="shared" si="1043"/>
        <v>0</v>
      </c>
      <c r="BM678" s="214">
        <f t="shared" si="1044"/>
        <v>0</v>
      </c>
      <c r="BN678" s="215">
        <f t="shared" si="1045"/>
        <v>0</v>
      </c>
      <c r="BO678" s="49"/>
      <c r="BP678" s="7"/>
      <c r="BQ678" s="7"/>
      <c r="BR678" s="7"/>
    </row>
    <row r="679" spans="2:70" ht="15" outlineLevel="1" x14ac:dyDescent="0.2">
      <c r="B679" s="216" t="s">
        <v>270</v>
      </c>
      <c r="C679" s="41"/>
      <c r="D679" s="590"/>
      <c r="E679" s="520"/>
      <c r="F679" s="521"/>
      <c r="G679" s="43"/>
      <c r="H679" s="41"/>
      <c r="I679" s="521"/>
      <c r="J679" s="521"/>
      <c r="K679" s="521"/>
      <c r="L679" s="43"/>
      <c r="M679" s="41"/>
      <c r="N679" s="521"/>
      <c r="O679" s="521">
        <v>0</v>
      </c>
      <c r="P679" s="521"/>
      <c r="Q679" s="43"/>
      <c r="R679" s="41"/>
      <c r="S679" s="521"/>
      <c r="T679" s="521">
        <v>0</v>
      </c>
      <c r="U679" s="521"/>
      <c r="V679" s="43"/>
      <c r="W679" s="41"/>
      <c r="X679" s="212"/>
      <c r="Y679" s="521">
        <v>0</v>
      </c>
      <c r="Z679" s="521"/>
      <c r="AA679" s="43"/>
      <c r="AB679" s="41"/>
      <c r="AC679" s="521"/>
      <c r="AD679" s="521">
        <v>0</v>
      </c>
      <c r="AE679" s="521"/>
      <c r="AF679" s="43"/>
      <c r="AG679" s="41"/>
      <c r="AH679" s="212"/>
      <c r="AI679" s="521">
        <v>0</v>
      </c>
      <c r="AJ679" s="521"/>
      <c r="AK679" s="43"/>
      <c r="AL679" s="41"/>
      <c r="AM679" s="212"/>
      <c r="AN679" s="521">
        <v>0</v>
      </c>
      <c r="AO679" s="521"/>
      <c r="AP679" s="43"/>
      <c r="AQ679" s="41"/>
      <c r="AR679" s="212"/>
      <c r="AS679" s="521"/>
      <c r="AT679" s="520"/>
      <c r="AU679" s="43"/>
      <c r="AV679" s="41"/>
      <c r="AW679" s="211"/>
      <c r="AX679" s="521"/>
      <c r="AY679" s="521"/>
      <c r="AZ679" s="43"/>
      <c r="BA679" s="41"/>
      <c r="BB679" s="521"/>
      <c r="BC679" s="521"/>
      <c r="BD679" s="521"/>
      <c r="BE679" s="43"/>
      <c r="BF679" s="41"/>
      <c r="BG679" s="521"/>
      <c r="BH679" s="521"/>
      <c r="BI679" s="521"/>
      <c r="BJ679" s="43"/>
      <c r="BK679" s="45"/>
      <c r="BL679" s="445">
        <f t="shared" si="1043"/>
        <v>0</v>
      </c>
      <c r="BM679" s="214">
        <f t="shared" si="1044"/>
        <v>0</v>
      </c>
      <c r="BN679" s="215">
        <f t="shared" si="1045"/>
        <v>0</v>
      </c>
      <c r="BO679" s="49"/>
      <c r="BP679" s="7"/>
      <c r="BQ679" s="7"/>
      <c r="BR679" s="7"/>
    </row>
    <row r="680" spans="2:70" ht="15" outlineLevel="1" x14ac:dyDescent="0.2">
      <c r="B680" s="216" t="s">
        <v>271</v>
      </c>
      <c r="C680" s="41"/>
      <c r="D680" s="590"/>
      <c r="E680" s="520">
        <v>60.65</v>
      </c>
      <c r="F680" s="521"/>
      <c r="G680" s="43">
        <v>-1</v>
      </c>
      <c r="H680" s="41"/>
      <c r="I680" s="521"/>
      <c r="J680" s="521">
        <v>123.59</v>
      </c>
      <c r="K680" s="521"/>
      <c r="L680" s="43">
        <v>-1</v>
      </c>
      <c r="M680" s="41">
        <v>7.51174632565675</v>
      </c>
      <c r="N680" s="521">
        <v>172.82</v>
      </c>
      <c r="O680" s="521">
        <v>1471</v>
      </c>
      <c r="P680" s="521"/>
      <c r="Q680" s="43">
        <v>-1</v>
      </c>
      <c r="R680" s="41">
        <v>-1</v>
      </c>
      <c r="S680" s="521">
        <v>120.54</v>
      </c>
      <c r="T680" s="521">
        <v>0</v>
      </c>
      <c r="U680" s="521"/>
      <c r="V680" s="43"/>
      <c r="W680" s="41">
        <v>-1</v>
      </c>
      <c r="X680" s="212">
        <v>73.14</v>
      </c>
      <c r="Y680" s="521">
        <v>0</v>
      </c>
      <c r="Z680" s="521"/>
      <c r="AA680" s="43"/>
      <c r="AB680" s="41">
        <v>-1</v>
      </c>
      <c r="AC680" s="521">
        <v>73.14</v>
      </c>
      <c r="AD680" s="521">
        <v>0</v>
      </c>
      <c r="AE680" s="521"/>
      <c r="AF680" s="43"/>
      <c r="AG680" s="41">
        <v>-0.92681194906954001</v>
      </c>
      <c r="AH680" s="212">
        <v>408.4</v>
      </c>
      <c r="AI680" s="521">
        <v>29.89</v>
      </c>
      <c r="AJ680" s="521"/>
      <c r="AK680" s="43">
        <v>-1</v>
      </c>
      <c r="AL680" s="41">
        <v>-0.96528827821970908</v>
      </c>
      <c r="AM680" s="212">
        <v>456.33</v>
      </c>
      <c r="AN680" s="521">
        <v>15.84</v>
      </c>
      <c r="AO680" s="521"/>
      <c r="AP680" s="43">
        <v>-1</v>
      </c>
      <c r="AQ680" s="41">
        <v>-1</v>
      </c>
      <c r="AR680" s="212">
        <v>179.76</v>
      </c>
      <c r="AS680" s="521"/>
      <c r="AT680" s="520"/>
      <c r="AU680" s="43"/>
      <c r="AV680" s="41">
        <v>-1</v>
      </c>
      <c r="AW680" s="211">
        <v>43.37</v>
      </c>
      <c r="AX680" s="521"/>
      <c r="AY680" s="521"/>
      <c r="AZ680" s="43"/>
      <c r="BA680" s="41">
        <v>-1</v>
      </c>
      <c r="BB680" s="521">
        <v>19.440000000000001</v>
      </c>
      <c r="BC680" s="521">
        <v>0</v>
      </c>
      <c r="BD680" s="521"/>
      <c r="BE680" s="43"/>
      <c r="BF680" s="41">
        <v>-1</v>
      </c>
      <c r="BG680" s="521">
        <v>398.74</v>
      </c>
      <c r="BH680" s="521"/>
      <c r="BI680" s="521"/>
      <c r="BJ680" s="43"/>
      <c r="BK680" s="45">
        <v>-0.12577093869495501</v>
      </c>
      <c r="BL680" s="445">
        <f t="shared" si="1043"/>
        <v>1945.6799999999998</v>
      </c>
      <c r="BM680" s="214">
        <f t="shared" si="1044"/>
        <v>1700.97</v>
      </c>
      <c r="BN680" s="215">
        <f t="shared" si="1045"/>
        <v>0</v>
      </c>
      <c r="BO680" s="49">
        <v>-1</v>
      </c>
      <c r="BP680" s="7"/>
      <c r="BQ680" s="7"/>
      <c r="BR680" s="7"/>
    </row>
    <row r="681" spans="2:70" ht="15" outlineLevel="1" x14ac:dyDescent="0.2">
      <c r="B681" s="216" t="s">
        <v>272</v>
      </c>
      <c r="C681" s="41"/>
      <c r="D681" s="590"/>
      <c r="E681" s="520"/>
      <c r="F681" s="521"/>
      <c r="G681" s="43"/>
      <c r="H681" s="41"/>
      <c r="I681" s="521"/>
      <c r="J681" s="521"/>
      <c r="K681" s="521"/>
      <c r="L681" s="43"/>
      <c r="M681" s="41"/>
      <c r="N681" s="521"/>
      <c r="O681" s="521"/>
      <c r="P681" s="521"/>
      <c r="Q681" s="43"/>
      <c r="R681" s="41"/>
      <c r="S681" s="521"/>
      <c r="T681" s="521"/>
      <c r="U681" s="521"/>
      <c r="V681" s="43"/>
      <c r="W681" s="41"/>
      <c r="X681" s="212"/>
      <c r="Y681" s="521"/>
      <c r="Z681" s="521"/>
      <c r="AA681" s="43"/>
      <c r="AB681" s="41"/>
      <c r="AC681" s="521"/>
      <c r="AD681" s="521"/>
      <c r="AE681" s="521"/>
      <c r="AF681" s="43"/>
      <c r="AG681" s="41"/>
      <c r="AH681" s="212"/>
      <c r="AI681" s="521"/>
      <c r="AJ681" s="521"/>
      <c r="AK681" s="43"/>
      <c r="AL681" s="41"/>
      <c r="AM681" s="212"/>
      <c r="AN681" s="521"/>
      <c r="AO681" s="521"/>
      <c r="AP681" s="43"/>
      <c r="AQ681" s="41"/>
      <c r="AR681" s="212"/>
      <c r="AS681" s="521"/>
      <c r="AT681" s="520"/>
      <c r="AU681" s="43"/>
      <c r="AV681" s="41"/>
      <c r="AW681" s="211"/>
      <c r="AX681" s="521"/>
      <c r="AY681" s="521"/>
      <c r="AZ681" s="43"/>
      <c r="BA681" s="41"/>
      <c r="BB681" s="521"/>
      <c r="BC681" s="521"/>
      <c r="BD681" s="521"/>
      <c r="BE681" s="43"/>
      <c r="BF681" s="41"/>
      <c r="BG681" s="521"/>
      <c r="BH681" s="521"/>
      <c r="BI681" s="521"/>
      <c r="BJ681" s="43"/>
      <c r="BK681" s="45"/>
      <c r="BL681" s="445">
        <f t="shared" si="1043"/>
        <v>0</v>
      </c>
      <c r="BM681" s="214">
        <f t="shared" si="1044"/>
        <v>0</v>
      </c>
      <c r="BN681" s="215">
        <f t="shared" si="1045"/>
        <v>0</v>
      </c>
      <c r="BO681" s="49"/>
      <c r="BP681" s="7"/>
      <c r="BQ681" s="7"/>
      <c r="BR681" s="7"/>
    </row>
    <row r="682" spans="2:70" ht="15.75" outlineLevel="1" thickBot="1" x14ac:dyDescent="0.25">
      <c r="B682" s="216" t="s">
        <v>273</v>
      </c>
      <c r="C682" s="41"/>
      <c r="D682" s="590"/>
      <c r="E682" s="520"/>
      <c r="F682" s="521"/>
      <c r="G682" s="43"/>
      <c r="H682" s="41"/>
      <c r="I682" s="521"/>
      <c r="J682" s="521"/>
      <c r="K682" s="521"/>
      <c r="L682" s="43"/>
      <c r="M682" s="41"/>
      <c r="N682" s="521"/>
      <c r="O682" s="521"/>
      <c r="P682" s="521"/>
      <c r="Q682" s="43"/>
      <c r="R682" s="41"/>
      <c r="S682" s="521"/>
      <c r="T682" s="521"/>
      <c r="U682" s="521"/>
      <c r="V682" s="43"/>
      <c r="W682" s="41"/>
      <c r="X682" s="212"/>
      <c r="Y682" s="521"/>
      <c r="Z682" s="521"/>
      <c r="AA682" s="43"/>
      <c r="AB682" s="41"/>
      <c r="AC682" s="521"/>
      <c r="AD682" s="521"/>
      <c r="AE682" s="521"/>
      <c r="AF682" s="43"/>
      <c r="AG682" s="41"/>
      <c r="AH682" s="212"/>
      <c r="AI682" s="521"/>
      <c r="AJ682" s="521"/>
      <c r="AK682" s="43"/>
      <c r="AL682" s="41"/>
      <c r="AM682" s="212"/>
      <c r="AN682" s="521"/>
      <c r="AO682" s="521"/>
      <c r="AP682" s="43"/>
      <c r="AQ682" s="41"/>
      <c r="AR682" s="212"/>
      <c r="AS682" s="521"/>
      <c r="AT682" s="520"/>
      <c r="AU682" s="43"/>
      <c r="AV682" s="41"/>
      <c r="AW682" s="211"/>
      <c r="AX682" s="521"/>
      <c r="AY682" s="521"/>
      <c r="AZ682" s="43"/>
      <c r="BA682" s="41"/>
      <c r="BB682" s="521"/>
      <c r="BC682" s="521"/>
      <c r="BD682" s="521"/>
      <c r="BE682" s="43"/>
      <c r="BF682" s="41"/>
      <c r="BG682" s="521"/>
      <c r="BH682" s="521"/>
      <c r="BI682" s="521"/>
      <c r="BJ682" s="43"/>
      <c r="BK682" s="45"/>
      <c r="BL682" s="445">
        <f t="shared" si="1043"/>
        <v>0</v>
      </c>
      <c r="BM682" s="214">
        <f t="shared" si="1044"/>
        <v>0</v>
      </c>
      <c r="BN682" s="215">
        <f t="shared" si="1045"/>
        <v>0</v>
      </c>
      <c r="BO682" s="49"/>
      <c r="BP682" s="7"/>
      <c r="BQ682" s="7"/>
      <c r="BR682" s="7"/>
    </row>
    <row r="683" spans="2:70" ht="15.75" outlineLevel="1" thickBot="1" x14ac:dyDescent="0.25">
      <c r="B683" s="187" t="s">
        <v>274</v>
      </c>
      <c r="C683" s="142"/>
      <c r="D683" s="683">
        <f>+D682-D681+D680-D679+D678-D677</f>
        <v>0</v>
      </c>
      <c r="E683" s="155">
        <f>+E682-E681+E680-E679+E678-E677</f>
        <v>60.65</v>
      </c>
      <c r="F683" s="153">
        <f>+F682-F681+F680-F679+F678-F677</f>
        <v>0</v>
      </c>
      <c r="G683" s="144">
        <v>-1</v>
      </c>
      <c r="H683" s="142"/>
      <c r="I683" s="153">
        <f>+I682-I681+I680-I679+I678-I677</f>
        <v>0</v>
      </c>
      <c r="J683" s="153">
        <f>+J682-J681+J680-J679+J678-J677</f>
        <v>123.59</v>
      </c>
      <c r="K683" s="153">
        <f>+K682-K681+K680-K679+K678-K677</f>
        <v>0</v>
      </c>
      <c r="L683" s="144">
        <v>-1</v>
      </c>
      <c r="M683" s="142">
        <v>7.51174632565675</v>
      </c>
      <c r="N683" s="153">
        <f>+N682-N681+N680-N679+N678-N677</f>
        <v>172.82</v>
      </c>
      <c r="O683" s="153">
        <f>+O682-O681+O680-O679+O678-O677</f>
        <v>1471</v>
      </c>
      <c r="P683" s="153">
        <f>+P682-P681+P680-P679+P678-P677</f>
        <v>0</v>
      </c>
      <c r="Q683" s="144">
        <v>-1</v>
      </c>
      <c r="R683" s="142">
        <v>-1</v>
      </c>
      <c r="S683" s="153">
        <f>+S682-S681+S680-S679+S678-S677</f>
        <v>120.54</v>
      </c>
      <c r="T683" s="153">
        <f>+T682-T681+T680-T679+T678-T677</f>
        <v>0</v>
      </c>
      <c r="U683" s="153">
        <f>+U682-U681+U680-U679+U678-U677</f>
        <v>0</v>
      </c>
      <c r="V683" s="144"/>
      <c r="W683" s="142">
        <v>-1</v>
      </c>
      <c r="X683" s="154">
        <f>+X682-X681+X680-X679+X678-X677</f>
        <v>73.14</v>
      </c>
      <c r="Y683" s="153">
        <f>+Y682-Y681+Y680-Y679+Y678-Y677</f>
        <v>0</v>
      </c>
      <c r="Z683" s="153">
        <f>+Z682-Z681+Z680-Z679+Z678-Z677</f>
        <v>0</v>
      </c>
      <c r="AA683" s="144"/>
      <c r="AB683" s="142">
        <v>-1</v>
      </c>
      <c r="AC683" s="153">
        <f>+AC682-AC681+AC680-AC679+AC678-AC677</f>
        <v>73.14</v>
      </c>
      <c r="AD683" s="153">
        <f>+AD682-AD681+AD680-AD679+AD678-AD677</f>
        <v>0</v>
      </c>
      <c r="AE683" s="153">
        <f>+AE682-AE681+AE680-AE679+AE678-AE677</f>
        <v>0</v>
      </c>
      <c r="AF683" s="144"/>
      <c r="AG683" s="142">
        <v>-0.92681194906954001</v>
      </c>
      <c r="AH683" s="154">
        <f>+AH682-AH681+AH680-AH679+AH678-AH677</f>
        <v>408.4</v>
      </c>
      <c r="AI683" s="153">
        <f>+AI682-AI681+AI680-AI679+AI678-AI677</f>
        <v>29.89</v>
      </c>
      <c r="AJ683" s="153">
        <f>+AJ682-AJ681+AJ680-AJ679+AJ678-AJ677</f>
        <v>0</v>
      </c>
      <c r="AK683" s="144">
        <v>-1</v>
      </c>
      <c r="AL683" s="142">
        <v>-0.96528827821970908</v>
      </c>
      <c r="AM683" s="154">
        <f>+AM682-AM681+AM680-AM679+AM678-AM677</f>
        <v>456.33</v>
      </c>
      <c r="AN683" s="153">
        <f>+AN682-AN681+AN680-AN679+AN678-AN677</f>
        <v>15.84</v>
      </c>
      <c r="AO683" s="153">
        <f>+AO682-AO681+AO680-AO679+AO678-AO677</f>
        <v>0</v>
      </c>
      <c r="AP683" s="144">
        <v>-1</v>
      </c>
      <c r="AQ683" s="142">
        <v>-1</v>
      </c>
      <c r="AR683" s="154">
        <f>+AR682-AR681+AR680-AR679+AR678-AR677</f>
        <v>179.76</v>
      </c>
      <c r="AS683" s="153">
        <f>+AS682-AS681+AS680-AS679+AS678-AS677</f>
        <v>0</v>
      </c>
      <c r="AT683" s="155">
        <f>+AT682-AT681+AT680-AT679+AT678-AT677</f>
        <v>0</v>
      </c>
      <c r="AU683" s="144"/>
      <c r="AV683" s="142">
        <v>-1</v>
      </c>
      <c r="AW683" s="155">
        <f>+AW682-AW681+AW680-AW679+AW678-AW677</f>
        <v>43.37</v>
      </c>
      <c r="AX683" s="153">
        <f>+AX682-AX681+AX680-AX679+AX678-AX677</f>
        <v>0</v>
      </c>
      <c r="AY683" s="153">
        <f>+AY682-AY681+AY680-AY679+AY678-AY677</f>
        <v>0</v>
      </c>
      <c r="AZ683" s="144"/>
      <c r="BA683" s="142">
        <v>-1</v>
      </c>
      <c r="BB683" s="153">
        <f>+BB682-BB681+BB680-BB679+BB678-BB677</f>
        <v>19.440000000000001</v>
      </c>
      <c r="BC683" s="153">
        <f>+BC682-BC681+BC680-BC679+BC678-BC677</f>
        <v>0</v>
      </c>
      <c r="BD683" s="153">
        <f>+BD682-BD681+BD680-BD679+BD678-BD677</f>
        <v>0</v>
      </c>
      <c r="BE683" s="144"/>
      <c r="BF683" s="142">
        <v>-1</v>
      </c>
      <c r="BG683" s="153">
        <f>+BG682-BG681+BG680-BG679+BG678-BG677</f>
        <v>398.74</v>
      </c>
      <c r="BH683" s="153">
        <f>+BH682-BH681+BH680-BH679+BH678-BH677</f>
        <v>0</v>
      </c>
      <c r="BI683" s="153">
        <f>+BI682-BI681+BI680-BI679+BI678-BI677</f>
        <v>0</v>
      </c>
      <c r="BJ683" s="144"/>
      <c r="BK683" s="145">
        <v>-0.12577093869495501</v>
      </c>
      <c r="BL683" s="156">
        <f t="shared" si="1043"/>
        <v>1945.6799999999998</v>
      </c>
      <c r="BM683" s="157">
        <f t="shared" si="1044"/>
        <v>1700.97</v>
      </c>
      <c r="BN683" s="158">
        <f t="shared" si="1045"/>
        <v>0</v>
      </c>
      <c r="BO683" s="147">
        <v>-1</v>
      </c>
      <c r="BP683" s="7"/>
      <c r="BQ683" s="7"/>
      <c r="BR683" s="7"/>
    </row>
    <row r="684" spans="2:70" ht="15.75" outlineLevel="1" thickBot="1" x14ac:dyDescent="0.25">
      <c r="B684" s="187" t="s">
        <v>275</v>
      </c>
      <c r="C684" s="142">
        <v>-8.6433215627966006E-2</v>
      </c>
      <c r="D684" s="683">
        <f>+D676-D683</f>
        <v>-636425.24</v>
      </c>
      <c r="E684" s="155">
        <f>+E676-E683</f>
        <v>-691554.82000000007</v>
      </c>
      <c r="F684" s="153">
        <f>+F676-F683</f>
        <v>-845729.79850972944</v>
      </c>
      <c r="G684" s="144">
        <v>-0.282370805673689</v>
      </c>
      <c r="H684" s="142">
        <v>3.7369701407908601E-2</v>
      </c>
      <c r="I684" s="153">
        <f>+I676-I683</f>
        <v>-664149.539994327</v>
      </c>
      <c r="J684" s="153">
        <f>+J676-J683</f>
        <v>-639577.64999520092</v>
      </c>
      <c r="K684" s="153">
        <f>+K676-K683</f>
        <v>-861714.05297625693</v>
      </c>
      <c r="L684" s="144">
        <v>-0.35225533018349203</v>
      </c>
      <c r="M684" s="142">
        <v>-4.8727899621324802E-2</v>
      </c>
      <c r="N684" s="153">
        <f>+N676-N683</f>
        <v>-527237.62999999989</v>
      </c>
      <c r="O684" s="153">
        <f>+O676-O683</f>
        <v>-555508.33000000007</v>
      </c>
      <c r="P684" s="153">
        <f>+P676-P683</f>
        <v>-760508.07897042343</v>
      </c>
      <c r="Q684" s="144">
        <v>-0.35015954894935403</v>
      </c>
      <c r="R684" s="142">
        <v>-19.974294755535102</v>
      </c>
      <c r="S684" s="153">
        <f>+S676-S683</f>
        <v>-28002.730000000047</v>
      </c>
      <c r="T684" s="153">
        <f>+T676-T683</f>
        <v>-582281.03</v>
      </c>
      <c r="U684" s="153">
        <f>+U676-U683</f>
        <v>-904018.83989543188</v>
      </c>
      <c r="V684" s="144">
        <v>-0.44980762965166804</v>
      </c>
      <c r="W684" s="142">
        <v>-2.0181035070784802E-3</v>
      </c>
      <c r="X684" s="154">
        <f>+X676-X683</f>
        <v>-717190.7699999999</v>
      </c>
      <c r="Y684" s="153">
        <f>+Y676-Y683</f>
        <v>-718491.56000000017</v>
      </c>
      <c r="Z684" s="153">
        <f>+Z676-Z683</f>
        <v>-690862.87404432346</v>
      </c>
      <c r="AA684" s="144">
        <v>-7.8096311170631604E-3</v>
      </c>
      <c r="AB684" s="142">
        <v>-12.913294902557199</v>
      </c>
      <c r="AC684" s="153">
        <f>+AC676-AC683</f>
        <v>74816.210000000065</v>
      </c>
      <c r="AD684" s="153">
        <f>+AD676-AD683</f>
        <v>-893050.24999999988</v>
      </c>
      <c r="AE684" s="153">
        <f>+AE676-AE683</f>
        <v>-95678.232670140074</v>
      </c>
      <c r="AF684" s="144">
        <v>0.87864290652162103</v>
      </c>
      <c r="AG684" s="142">
        <v>-0.65460797146906402</v>
      </c>
      <c r="AH684" s="154">
        <f>+AH676-AH683</f>
        <v>3470804.4699999997</v>
      </c>
      <c r="AI684" s="153">
        <f>+AI676-AI683</f>
        <v>1202554.1199999996</v>
      </c>
      <c r="AJ684" s="153">
        <f>+AJ676-AJ683</f>
        <v>3613690.4912706404</v>
      </c>
      <c r="AK684" s="144">
        <v>2.0066538395860398</v>
      </c>
      <c r="AL684" s="142">
        <v>-4.3645485595763797E-2</v>
      </c>
      <c r="AM684" s="154">
        <f>+AM676-AM683</f>
        <v>4865679.9999999991</v>
      </c>
      <c r="AN684" s="153">
        <f>+AN676-AN683</f>
        <v>4652051.74</v>
      </c>
      <c r="AO684" s="153">
        <f>+AO676-AO683</f>
        <v>5247645.6332658054</v>
      </c>
      <c r="AP684" s="144">
        <v>0.129298271815625</v>
      </c>
      <c r="AQ684" s="142">
        <v>-1.0332835938751601</v>
      </c>
      <c r="AR684" s="154">
        <f>+AR676-AR683</f>
        <v>419749.44000000111</v>
      </c>
      <c r="AS684" s="153">
        <f>+AS676-AS683</f>
        <v>-13982.111940572355</v>
      </c>
      <c r="AT684" s="155">
        <f>+AT676-AT683</f>
        <v>406862.07963819522</v>
      </c>
      <c r="AU684" s="144">
        <v>30.1931563252448</v>
      </c>
      <c r="AV684" s="142">
        <v>-0.29953267176151205</v>
      </c>
      <c r="AW684" s="155">
        <f>+AW676-AW683</f>
        <v>-534986.74000000011</v>
      </c>
      <c r="AX684" s="153">
        <f>+AX676-AX683</f>
        <v>-695120.02612523292</v>
      </c>
      <c r="AY684" s="153">
        <f>+AY676-AY683</f>
        <v>-487843.26166288764</v>
      </c>
      <c r="AZ684" s="144">
        <v>0.31253568635239604</v>
      </c>
      <c r="BA684" s="142">
        <v>-0.12350714305114802</v>
      </c>
      <c r="BB684" s="153">
        <f>+BB676-BB683</f>
        <v>-703445.21999999986</v>
      </c>
      <c r="BC684" s="153">
        <f>+BC676-BC683</f>
        <v>-790282.04745746416</v>
      </c>
      <c r="BD684" s="153">
        <f>+BD676-BD683</f>
        <v>-811454.66184243315</v>
      </c>
      <c r="BE684" s="144">
        <v>-3.2247239408965601E-2</v>
      </c>
      <c r="BF684" s="142">
        <v>-1.1883222820711099</v>
      </c>
      <c r="BG684" s="153">
        <f>+BG676-BG683</f>
        <v>-301161.03999999992</v>
      </c>
      <c r="BH684" s="153">
        <f>+BH676-BH683</f>
        <v>-657710.33296981349</v>
      </c>
      <c r="BI684" s="153">
        <f>+BI676-BI683</f>
        <v>-594016.93333345302</v>
      </c>
      <c r="BJ684" s="144">
        <v>7.7328150253945793E-2</v>
      </c>
      <c r="BK684" s="145">
        <v>-1.0789067587360299</v>
      </c>
      <c r="BL684" s="156">
        <f t="shared" si="1043"/>
        <v>4718451.2100056726</v>
      </c>
      <c r="BM684" s="157">
        <f t="shared" si="1044"/>
        <v>-382952.298488284</v>
      </c>
      <c r="BN684" s="158">
        <f t="shared" si="1045"/>
        <v>3216371.4702695617</v>
      </c>
      <c r="BO684" s="147">
        <v>9.6063613324455801</v>
      </c>
      <c r="BP684" s="7">
        <f>+BL676-BL683</f>
        <v>4718451.2100056736</v>
      </c>
      <c r="BQ684" s="7">
        <f>+BM676-BM683</f>
        <v>-382952.29848828423</v>
      </c>
      <c r="BR684" s="7">
        <f>+BN676-BN683</f>
        <v>3216371.4702695617</v>
      </c>
    </row>
    <row r="685" spans="2:70" ht="15" outlineLevel="1" x14ac:dyDescent="0.2">
      <c r="B685" s="441" t="s">
        <v>276</v>
      </c>
      <c r="C685" s="31"/>
      <c r="D685" s="654"/>
      <c r="E685" s="528">
        <v>34.130000000000003</v>
      </c>
      <c r="F685" s="527"/>
      <c r="G685" s="33">
        <v>-1</v>
      </c>
      <c r="H685" s="31"/>
      <c r="I685" s="527"/>
      <c r="J685" s="527">
        <v>542.52</v>
      </c>
      <c r="K685" s="527"/>
      <c r="L685" s="33">
        <v>-1</v>
      </c>
      <c r="M685" s="31"/>
      <c r="N685" s="527"/>
      <c r="O685" s="527">
        <v>305.77999999999997</v>
      </c>
      <c r="P685" s="527"/>
      <c r="Q685" s="33">
        <v>-1</v>
      </c>
      <c r="R685" s="31"/>
      <c r="S685" s="527"/>
      <c r="T685" s="527">
        <v>0</v>
      </c>
      <c r="U685" s="527"/>
      <c r="V685" s="33"/>
      <c r="W685" s="31"/>
      <c r="X685" s="448"/>
      <c r="Y685" s="527">
        <v>0.67</v>
      </c>
      <c r="Z685" s="527"/>
      <c r="AA685" s="33">
        <v>-1</v>
      </c>
      <c r="AB685" s="31"/>
      <c r="AC685" s="527"/>
      <c r="AD685" s="527">
        <v>90.81</v>
      </c>
      <c r="AE685" s="527"/>
      <c r="AF685" s="33">
        <v>-1</v>
      </c>
      <c r="AG685" s="31">
        <v>-0.99964259540282308</v>
      </c>
      <c r="AH685" s="448">
        <v>41521.57</v>
      </c>
      <c r="AI685" s="527">
        <v>14.84</v>
      </c>
      <c r="AJ685" s="527"/>
      <c r="AK685" s="33">
        <v>-1</v>
      </c>
      <c r="AL685" s="31">
        <v>42.232365145228201</v>
      </c>
      <c r="AM685" s="448">
        <v>2.41</v>
      </c>
      <c r="AN685" s="527">
        <v>104.19</v>
      </c>
      <c r="AO685" s="527"/>
      <c r="AP685" s="33">
        <v>-1</v>
      </c>
      <c r="AQ685" s="31">
        <v>-1</v>
      </c>
      <c r="AR685" s="448">
        <v>268.68</v>
      </c>
      <c r="AS685" s="527"/>
      <c r="AT685" s="528"/>
      <c r="AU685" s="33"/>
      <c r="AV685" s="31">
        <v>-1</v>
      </c>
      <c r="AW685" s="449">
        <v>7.55</v>
      </c>
      <c r="AX685" s="527"/>
      <c r="AY685" s="527"/>
      <c r="AZ685" s="33"/>
      <c r="BA685" s="31">
        <v>-1</v>
      </c>
      <c r="BB685" s="527">
        <v>6.74</v>
      </c>
      <c r="BC685" s="527"/>
      <c r="BD685" s="527"/>
      <c r="BE685" s="33"/>
      <c r="BF685" s="31">
        <v>-1</v>
      </c>
      <c r="BG685" s="527">
        <v>193.37</v>
      </c>
      <c r="BH685" s="527"/>
      <c r="BI685" s="527"/>
      <c r="BJ685" s="33"/>
      <c r="BK685" s="35">
        <v>-0.97397781731186805</v>
      </c>
      <c r="BL685" s="442">
        <f t="shared" si="1043"/>
        <v>42000.320000000007</v>
      </c>
      <c r="BM685" s="443">
        <f t="shared" si="1044"/>
        <v>1092.9399999999998</v>
      </c>
      <c r="BN685" s="444">
        <f t="shared" si="1045"/>
        <v>0</v>
      </c>
      <c r="BO685" s="39">
        <v>-1</v>
      </c>
      <c r="BP685" s="464">
        <f>+BP684-BL684</f>
        <v>0</v>
      </c>
      <c r="BQ685" s="464">
        <f>+BQ684-BM684</f>
        <v>0</v>
      </c>
      <c r="BR685" s="464">
        <f>+BR684-BN684</f>
        <v>0</v>
      </c>
    </row>
    <row r="686" spans="2:70" ht="15.75" outlineLevel="1" thickBot="1" x14ac:dyDescent="0.25">
      <c r="B686" s="216" t="s">
        <v>277</v>
      </c>
      <c r="C686" s="41"/>
      <c r="D686" s="590"/>
      <c r="E686" s="520">
        <v>5.99</v>
      </c>
      <c r="F686" s="521"/>
      <c r="G686" s="43">
        <v>-1</v>
      </c>
      <c r="H686" s="41"/>
      <c r="I686" s="521"/>
      <c r="J686" s="521">
        <v>137.41999999999999</v>
      </c>
      <c r="K686" s="521"/>
      <c r="L686" s="43">
        <v>-1</v>
      </c>
      <c r="M686" s="41"/>
      <c r="N686" s="521"/>
      <c r="O686" s="521">
        <v>50.56</v>
      </c>
      <c r="P686" s="521"/>
      <c r="Q686" s="43">
        <v>-1</v>
      </c>
      <c r="R686" s="41"/>
      <c r="S686" s="521"/>
      <c r="T686" s="521">
        <v>0.14000000000000001</v>
      </c>
      <c r="U686" s="521"/>
      <c r="V686" s="43">
        <v>-1</v>
      </c>
      <c r="W686" s="41"/>
      <c r="X686" s="212"/>
      <c r="Y686" s="521">
        <v>0</v>
      </c>
      <c r="Z686" s="521"/>
      <c r="AA686" s="43"/>
      <c r="AB686" s="41"/>
      <c r="AC686" s="521"/>
      <c r="AD686" s="521">
        <v>9509</v>
      </c>
      <c r="AE686" s="521"/>
      <c r="AF686" s="43">
        <v>-1</v>
      </c>
      <c r="AG686" s="41">
        <v>-0.99631974256202904</v>
      </c>
      <c r="AH686" s="212">
        <v>42766.03</v>
      </c>
      <c r="AI686" s="521">
        <v>157.38999999999999</v>
      </c>
      <c r="AJ686" s="521"/>
      <c r="AK686" s="43">
        <v>-1</v>
      </c>
      <c r="AL686" s="41">
        <v>0.98694898732806202</v>
      </c>
      <c r="AM686" s="212">
        <v>184.66</v>
      </c>
      <c r="AN686" s="521">
        <v>366.91</v>
      </c>
      <c r="AO686" s="521"/>
      <c r="AP686" s="43">
        <v>-1</v>
      </c>
      <c r="AQ686" s="41">
        <v>-1</v>
      </c>
      <c r="AR686" s="212">
        <v>1</v>
      </c>
      <c r="AS686" s="521"/>
      <c r="AT686" s="520"/>
      <c r="AU686" s="43"/>
      <c r="AV686" s="41">
        <v>-1</v>
      </c>
      <c r="AW686" s="211">
        <v>783.68</v>
      </c>
      <c r="AX686" s="521"/>
      <c r="AY686" s="521"/>
      <c r="AZ686" s="43"/>
      <c r="BA686" s="41">
        <v>-1</v>
      </c>
      <c r="BB686" s="521">
        <v>844.94</v>
      </c>
      <c r="BC686" s="521"/>
      <c r="BD686" s="521"/>
      <c r="BE686" s="43"/>
      <c r="BF686" s="41">
        <v>-1</v>
      </c>
      <c r="BG686" s="521">
        <v>2053.14</v>
      </c>
      <c r="BH686" s="521"/>
      <c r="BI686" s="521"/>
      <c r="BJ686" s="43"/>
      <c r="BK686" s="45">
        <v>-0.78068510907942701</v>
      </c>
      <c r="BL686" s="445">
        <f t="shared" si="1043"/>
        <v>46633.450000000004</v>
      </c>
      <c r="BM686" s="214">
        <f t="shared" si="1044"/>
        <v>10227.41</v>
      </c>
      <c r="BN686" s="215">
        <f t="shared" si="1045"/>
        <v>0</v>
      </c>
      <c r="BO686" s="49">
        <v>-1</v>
      </c>
      <c r="BP686" s="7"/>
      <c r="BQ686" s="7"/>
      <c r="BR686" s="7"/>
    </row>
    <row r="687" spans="2:70" ht="15.75" outlineLevel="1" thickBot="1" x14ac:dyDescent="0.25">
      <c r="B687" s="187" t="s">
        <v>278</v>
      </c>
      <c r="C687" s="142"/>
      <c r="D687" s="683">
        <f>+D686-D685</f>
        <v>0</v>
      </c>
      <c r="E687" s="155">
        <f>+E686-E685</f>
        <v>-28.14</v>
      </c>
      <c r="F687" s="153">
        <f>+F686-F685</f>
        <v>0</v>
      </c>
      <c r="G687" s="144">
        <v>1</v>
      </c>
      <c r="H687" s="142"/>
      <c r="I687" s="153">
        <f>+I686-I685</f>
        <v>0</v>
      </c>
      <c r="J687" s="153">
        <f>+J686-J685</f>
        <v>-405.1</v>
      </c>
      <c r="K687" s="153">
        <f>+K686-K685</f>
        <v>0</v>
      </c>
      <c r="L687" s="144">
        <v>1</v>
      </c>
      <c r="M687" s="142"/>
      <c r="N687" s="153">
        <f>+N686-N685</f>
        <v>0</v>
      </c>
      <c r="O687" s="153">
        <f>+O686-O685</f>
        <v>-255.21999999999997</v>
      </c>
      <c r="P687" s="153">
        <f>+P686-P685</f>
        <v>0</v>
      </c>
      <c r="Q687" s="144">
        <v>1</v>
      </c>
      <c r="R687" s="142"/>
      <c r="S687" s="153">
        <f>+S686-S685</f>
        <v>0</v>
      </c>
      <c r="T687" s="153">
        <f>+T686-T685</f>
        <v>0.14000000000000001</v>
      </c>
      <c r="U687" s="153">
        <f>+U686-U685</f>
        <v>0</v>
      </c>
      <c r="V687" s="144">
        <v>-1</v>
      </c>
      <c r="W687" s="142"/>
      <c r="X687" s="154">
        <f>+X686-X685</f>
        <v>0</v>
      </c>
      <c r="Y687" s="153">
        <f>+Y686-Y685</f>
        <v>-0.67</v>
      </c>
      <c r="Z687" s="153">
        <f>+Z686-Z685</f>
        <v>0</v>
      </c>
      <c r="AA687" s="144">
        <v>1</v>
      </c>
      <c r="AB687" s="142"/>
      <c r="AC687" s="153">
        <f>+AC686-AC685</f>
        <v>0</v>
      </c>
      <c r="AD687" s="153">
        <f>+AD686-AD685</f>
        <v>9418.19</v>
      </c>
      <c r="AE687" s="153">
        <f>+AE686-AE685</f>
        <v>0</v>
      </c>
      <c r="AF687" s="144">
        <v>-1</v>
      </c>
      <c r="AG687" s="142">
        <v>-0.8854523247030841</v>
      </c>
      <c r="AH687" s="154">
        <f>+AH686-AH685</f>
        <v>1244.4599999999991</v>
      </c>
      <c r="AI687" s="153">
        <f>+AI686-AI685</f>
        <v>142.54999999999998</v>
      </c>
      <c r="AJ687" s="153">
        <f>+AJ686-AJ685</f>
        <v>0</v>
      </c>
      <c r="AK687" s="144">
        <v>-1</v>
      </c>
      <c r="AL687" s="142">
        <v>0.44153635116598106</v>
      </c>
      <c r="AM687" s="154">
        <f>+AM686-AM685</f>
        <v>182.25</v>
      </c>
      <c r="AN687" s="153">
        <f>+AN686-AN685</f>
        <v>262.72000000000003</v>
      </c>
      <c r="AO687" s="153">
        <f>+AO686-AO685</f>
        <v>0</v>
      </c>
      <c r="AP687" s="144">
        <v>-1</v>
      </c>
      <c r="AQ687" s="142">
        <v>1</v>
      </c>
      <c r="AR687" s="154">
        <f>+AR686-AR685</f>
        <v>-267.68</v>
      </c>
      <c r="AS687" s="153">
        <f>+AS686-AS685</f>
        <v>0</v>
      </c>
      <c r="AT687" s="155">
        <f>+AT686-AT685</f>
        <v>0</v>
      </c>
      <c r="AU687" s="144"/>
      <c r="AV687" s="142">
        <v>-1</v>
      </c>
      <c r="AW687" s="155">
        <f>+AW686-AW685</f>
        <v>776.13</v>
      </c>
      <c r="AX687" s="153">
        <f>+AX686-AX685</f>
        <v>0</v>
      </c>
      <c r="AY687" s="153">
        <f>+AY686-AY685</f>
        <v>0</v>
      </c>
      <c r="AZ687" s="144"/>
      <c r="BA687" s="142">
        <v>-1</v>
      </c>
      <c r="BB687" s="153">
        <f>+BB686-BB685</f>
        <v>838.2</v>
      </c>
      <c r="BC687" s="153">
        <f>+BC686-BC685</f>
        <v>0</v>
      </c>
      <c r="BD687" s="153">
        <f>+BD686-BD685</f>
        <v>0</v>
      </c>
      <c r="BE687" s="144"/>
      <c r="BF687" s="142">
        <v>-1</v>
      </c>
      <c r="BG687" s="153">
        <f>+BG686-BG685</f>
        <v>1859.77</v>
      </c>
      <c r="BH687" s="153">
        <f>+BH686-BH685</f>
        <v>0</v>
      </c>
      <c r="BI687" s="153">
        <f>+BI686-BI685</f>
        <v>0</v>
      </c>
      <c r="BJ687" s="144"/>
      <c r="BK687" s="145">
        <v>0.97155486679631309</v>
      </c>
      <c r="BL687" s="156">
        <f>+BL686-BL685</f>
        <v>4633.1299999999974</v>
      </c>
      <c r="BM687" s="157">
        <f>+BM686-BM685</f>
        <v>9134.4699999999993</v>
      </c>
      <c r="BN687" s="158">
        <f>+BN686-BN685</f>
        <v>0</v>
      </c>
      <c r="BO687" s="147">
        <v>-1</v>
      </c>
      <c r="BP687" s="7"/>
      <c r="BQ687" s="7"/>
      <c r="BR687" s="7"/>
    </row>
    <row r="688" spans="2:70" ht="15.75" outlineLevel="1" thickBot="1" x14ac:dyDescent="0.25">
      <c r="B688" s="187" t="s">
        <v>279</v>
      </c>
      <c r="C688" s="142">
        <v>-8.6477431347631695E-2</v>
      </c>
      <c r="D688" s="683">
        <f>+D684-D687</f>
        <v>-636425.24</v>
      </c>
      <c r="E688" s="155">
        <f>+E684-E687</f>
        <v>-691526.68</v>
      </c>
      <c r="F688" s="153">
        <f>+F684-F687</f>
        <v>-845729.79850972944</v>
      </c>
      <c r="G688" s="144">
        <v>-0.28231861779898998</v>
      </c>
      <c r="H688" s="142">
        <v>3.6759748414490902E-2</v>
      </c>
      <c r="I688" s="153">
        <f>+I684-I687</f>
        <v>-664149.539994327</v>
      </c>
      <c r="J688" s="153">
        <f>+J684-J687</f>
        <v>-639172.54999520094</v>
      </c>
      <c r="K688" s="153">
        <f>+K684-K687</f>
        <v>-861714.05297625693</v>
      </c>
      <c r="L688" s="144">
        <v>-0.35139904102286701</v>
      </c>
      <c r="M688" s="142">
        <v>-4.92122873228725E-2</v>
      </c>
      <c r="N688" s="153">
        <f>+N684-N687</f>
        <v>-527237.62999999989</v>
      </c>
      <c r="O688" s="153">
        <f>+O684-O687</f>
        <v>-555253.1100000001</v>
      </c>
      <c r="P688" s="153">
        <f>+P684-P687</f>
        <v>-760508.07897042343</v>
      </c>
      <c r="Q688" s="144">
        <v>-0.34953622353795705</v>
      </c>
      <c r="R688" s="142">
        <v>-19.974289712607199</v>
      </c>
      <c r="S688" s="153">
        <f>+S684-S687</f>
        <v>-28002.730000000047</v>
      </c>
      <c r="T688" s="153">
        <f>+T684-T687</f>
        <v>-582281.17000000004</v>
      </c>
      <c r="U688" s="153">
        <f>+U684-U687</f>
        <v>-904018.83989543188</v>
      </c>
      <c r="V688" s="144">
        <v>-0.44980797823440805</v>
      </c>
      <c r="W688" s="142">
        <v>-2.01903789819282E-3</v>
      </c>
      <c r="X688" s="154">
        <f>+X684-X687</f>
        <v>-717190.7699999999</v>
      </c>
      <c r="Y688" s="153">
        <f>+Y684-Y687</f>
        <v>-718490.89000000013</v>
      </c>
      <c r="Z688" s="153">
        <f>+Z684-Z687</f>
        <v>-690862.87404432346</v>
      </c>
      <c r="AA688" s="144">
        <v>-7.8086913261723205E-3</v>
      </c>
      <c r="AB688" s="142">
        <v>-12.787656199787399</v>
      </c>
      <c r="AC688" s="153">
        <f>+AC684-AC687</f>
        <v>74816.210000000065</v>
      </c>
      <c r="AD688" s="153">
        <f>+AD684-AD687</f>
        <v>-902468.43999999983</v>
      </c>
      <c r="AE688" s="153">
        <f>+AE684-AE687</f>
        <v>-95678.232670140074</v>
      </c>
      <c r="AF688" s="144">
        <v>0.87734942225824208</v>
      </c>
      <c r="AG688" s="142">
        <v>-0.65469040344074803</v>
      </c>
      <c r="AH688" s="154">
        <f>+AH684-AH687</f>
        <v>3469560.01</v>
      </c>
      <c r="AI688" s="153">
        <f>+AI684-AI687</f>
        <v>1202411.5699999996</v>
      </c>
      <c r="AJ688" s="153">
        <f>+AJ684-AJ687</f>
        <v>3613690.4912706404</v>
      </c>
      <c r="AK688" s="144">
        <v>2.0062976858586001</v>
      </c>
      <c r="AL688" s="142">
        <v>-4.3627328180673296E-2</v>
      </c>
      <c r="AM688" s="154">
        <f>+AM684-AM687</f>
        <v>4865497.7499999991</v>
      </c>
      <c r="AN688" s="153">
        <f>+AN684-AN687</f>
        <v>4651789.0200000005</v>
      </c>
      <c r="AO688" s="153">
        <f>+AO684-AO687</f>
        <v>5247645.6332658054</v>
      </c>
      <c r="AP688" s="144">
        <v>0.129234569298699</v>
      </c>
      <c r="AQ688" s="142">
        <v>-1.0333048155861799</v>
      </c>
      <c r="AR688" s="154">
        <f>+AR684-AR687</f>
        <v>420017.1200000011</v>
      </c>
      <c r="AS688" s="153">
        <f>+AS684-AS687</f>
        <v>-13982.111940572355</v>
      </c>
      <c r="AT688" s="155">
        <f>+AT684-AT687</f>
        <v>406862.07963819522</v>
      </c>
      <c r="AU688" s="144">
        <v>30.1931563252448</v>
      </c>
      <c r="AV688" s="142">
        <v>-0.30142100955951001</v>
      </c>
      <c r="AW688" s="155">
        <f>+AW684-AW687</f>
        <v>-535762.87000000011</v>
      </c>
      <c r="AX688" s="153">
        <f>+AX684-AX687</f>
        <v>-695120.02612523292</v>
      </c>
      <c r="AY688" s="153">
        <f>+AY684-AY687</f>
        <v>-487843.26166288764</v>
      </c>
      <c r="AZ688" s="144">
        <v>0.31253568635239604</v>
      </c>
      <c r="BA688" s="142">
        <v>-0.12484754497615601</v>
      </c>
      <c r="BB688" s="153">
        <f>+BB684-BB687</f>
        <v>-704283.41999999981</v>
      </c>
      <c r="BC688" s="153">
        <f>+BC684-BC687</f>
        <v>-790282.04745746416</v>
      </c>
      <c r="BD688" s="153">
        <f>+BD684-BD687</f>
        <v>-811454.66184243315</v>
      </c>
      <c r="BE688" s="144">
        <v>-3.2247239408965601E-2</v>
      </c>
      <c r="BF688" s="142">
        <v>-1.2019561998532799</v>
      </c>
      <c r="BG688" s="153">
        <f>+BG684-BG687</f>
        <v>-303020.80999999994</v>
      </c>
      <c r="BH688" s="153">
        <f>+BH684-BH687</f>
        <v>-657710.33296981349</v>
      </c>
      <c r="BI688" s="153">
        <f>+BI684-BI687</f>
        <v>-594016.93333345302</v>
      </c>
      <c r="BJ688" s="144">
        <v>7.7328150253945793E-2</v>
      </c>
      <c r="BK688" s="145">
        <v>-1.07690345898079</v>
      </c>
      <c r="BL688" s="156">
        <f t="shared" ref="BL688:BN693" si="1046">+D688+I688+N688+S688+X688+AC688+AH688+AM688+AR688+AW688+BB688+BG688</f>
        <v>4713818.0800056737</v>
      </c>
      <c r="BM688" s="157">
        <f t="shared" si="1046"/>
        <v>-392086.76848828373</v>
      </c>
      <c r="BN688" s="158">
        <f t="shared" si="1046"/>
        <v>3216371.4702695617</v>
      </c>
      <c r="BO688" s="147">
        <v>9.8219256439858</v>
      </c>
      <c r="BP688" s="7">
        <f>+BL684-BL687</f>
        <v>4713818.0800056728</v>
      </c>
      <c r="BQ688" s="7">
        <f>+BM684-BM687</f>
        <v>-392086.76848828397</v>
      </c>
      <c r="BR688" s="7">
        <f>+BN684-BN687</f>
        <v>3216371.4702695617</v>
      </c>
    </row>
    <row r="689" spans="2:70" ht="15" outlineLevel="1" x14ac:dyDescent="0.2">
      <c r="B689" s="441" t="s">
        <v>280</v>
      </c>
      <c r="C689" s="31">
        <v>-6.3927196676592302E-2</v>
      </c>
      <c r="D689" s="656">
        <v>10165.469999999999</v>
      </c>
      <c r="E689" s="449">
        <v>9515.6200000000008</v>
      </c>
      <c r="F689" s="447">
        <v>7035.732</v>
      </c>
      <c r="G689" s="33">
        <v>-0.26061234055164001</v>
      </c>
      <c r="H689" s="31">
        <v>0.136370978306351</v>
      </c>
      <c r="I689" s="447">
        <v>7862.67</v>
      </c>
      <c r="J689" s="447">
        <v>8934.91</v>
      </c>
      <c r="K689" s="447">
        <v>5983.65</v>
      </c>
      <c r="L689" s="33">
        <v>-0.33030662871813998</v>
      </c>
      <c r="M689" s="31">
        <v>-0.48142169509434701</v>
      </c>
      <c r="N689" s="447">
        <v>12643.78</v>
      </c>
      <c r="O689" s="447">
        <v>6556.79</v>
      </c>
      <c r="P689" s="447">
        <v>9654.1683146222294</v>
      </c>
      <c r="Q689" s="33">
        <v>0.47239248391701305</v>
      </c>
      <c r="R689" s="31">
        <v>-1</v>
      </c>
      <c r="S689" s="447">
        <v>33393.42</v>
      </c>
      <c r="T689" s="447">
        <v>0</v>
      </c>
      <c r="U689" s="447">
        <v>5747.1</v>
      </c>
      <c r="V689" s="33"/>
      <c r="W689" s="31">
        <v>-1</v>
      </c>
      <c r="X689" s="448">
        <v>5774.55</v>
      </c>
      <c r="Y689" s="447">
        <v>0</v>
      </c>
      <c r="Z689" s="447">
        <v>13213.05</v>
      </c>
      <c r="AA689" s="33"/>
      <c r="AB689" s="31">
        <v>-1</v>
      </c>
      <c r="AC689" s="447">
        <v>37165.230000000003</v>
      </c>
      <c r="AD689" s="447">
        <v>0</v>
      </c>
      <c r="AE689" s="447">
        <v>38032.050000000003</v>
      </c>
      <c r="AF689" s="33"/>
      <c r="AG689" s="31">
        <v>-0.47551956753098501</v>
      </c>
      <c r="AH689" s="448">
        <v>162771.43</v>
      </c>
      <c r="AI689" s="447">
        <v>85370.43</v>
      </c>
      <c r="AJ689" s="447">
        <v>168956.19690000001</v>
      </c>
      <c r="AK689" s="33">
        <v>0.97909506722643913</v>
      </c>
      <c r="AL689" s="31">
        <v>-1.2071578544209E-2</v>
      </c>
      <c r="AM689" s="448">
        <v>213367.29</v>
      </c>
      <c r="AN689" s="447">
        <v>210791.61</v>
      </c>
      <c r="AO689" s="447">
        <v>229983.48</v>
      </c>
      <c r="AP689" s="33">
        <v>9.1046650291252099E-2</v>
      </c>
      <c r="AQ689" s="31">
        <v>-0.36284549408104505</v>
      </c>
      <c r="AR689" s="448">
        <v>51868.11</v>
      </c>
      <c r="AS689" s="447">
        <v>33048</v>
      </c>
      <c r="AT689" s="447">
        <v>49773.3</v>
      </c>
      <c r="AU689" s="33">
        <v>0.50609114015976808</v>
      </c>
      <c r="AV689" s="31">
        <v>-0.48034808429908904</v>
      </c>
      <c r="AW689" s="449">
        <v>15760.55</v>
      </c>
      <c r="AX689" s="447">
        <v>8190</v>
      </c>
      <c r="AY689" s="447">
        <v>17858.55</v>
      </c>
      <c r="AZ689" s="33">
        <v>1.1805311355311401</v>
      </c>
      <c r="BA689" s="31">
        <v>-0.14168371256102802</v>
      </c>
      <c r="BB689" s="447">
        <v>7191.37</v>
      </c>
      <c r="BC689" s="447">
        <v>6172.47</v>
      </c>
      <c r="BD689" s="447">
        <v>6541.53</v>
      </c>
      <c r="BE689" s="33">
        <v>5.9791299107164596E-2</v>
      </c>
      <c r="BF689" s="31">
        <v>-0.26924382055263202</v>
      </c>
      <c r="BG689" s="447">
        <v>13054.97</v>
      </c>
      <c r="BH689" s="447">
        <v>9540</v>
      </c>
      <c r="BI689" s="447">
        <v>12717</v>
      </c>
      <c r="BJ689" s="33">
        <v>0.33301886792452801</v>
      </c>
      <c r="BK689" s="31">
        <v>-0.33783743607652</v>
      </c>
      <c r="BL689" s="447">
        <f t="shared" si="1046"/>
        <v>571018.84</v>
      </c>
      <c r="BM689" s="447">
        <f t="shared" si="1046"/>
        <v>378119.82999999996</v>
      </c>
      <c r="BN689" s="447">
        <f t="shared" si="1046"/>
        <v>565495.80721462239</v>
      </c>
      <c r="BO689" s="33">
        <v>0.49553598347199201</v>
      </c>
      <c r="BP689" s="464">
        <f>+BP688-BL688</f>
        <v>0</v>
      </c>
      <c r="BQ689" s="464">
        <f>+BQ688-BM688</f>
        <v>0</v>
      </c>
      <c r="BR689" s="464">
        <f>+BR688-BN688</f>
        <v>0</v>
      </c>
    </row>
    <row r="690" spans="2:70" ht="15" outlineLevel="1" x14ac:dyDescent="0.2">
      <c r="B690" s="216" t="s">
        <v>281</v>
      </c>
      <c r="C690" s="41"/>
      <c r="D690" s="565">
        <v>0</v>
      </c>
      <c r="E690" s="211">
        <v>0</v>
      </c>
      <c r="F690" s="210">
        <v>0</v>
      </c>
      <c r="G690" s="43"/>
      <c r="H690" s="41"/>
      <c r="I690" s="210">
        <v>0</v>
      </c>
      <c r="J690" s="210">
        <v>0</v>
      </c>
      <c r="K690" s="210">
        <v>0</v>
      </c>
      <c r="L690" s="43"/>
      <c r="M690" s="41"/>
      <c r="N690" s="210">
        <v>0</v>
      </c>
      <c r="O690" s="210">
        <v>0</v>
      </c>
      <c r="P690" s="210">
        <v>0</v>
      </c>
      <c r="Q690" s="43"/>
      <c r="R690" s="41"/>
      <c r="S690" s="210">
        <v>0</v>
      </c>
      <c r="T690" s="210">
        <v>0</v>
      </c>
      <c r="U690" s="210">
        <v>0</v>
      </c>
      <c r="V690" s="43"/>
      <c r="W690" s="41"/>
      <c r="X690" s="212">
        <v>0</v>
      </c>
      <c r="Y690" s="210">
        <v>0</v>
      </c>
      <c r="Z690" s="210">
        <v>0</v>
      </c>
      <c r="AA690" s="43"/>
      <c r="AB690" s="41"/>
      <c r="AC690" s="210">
        <v>0</v>
      </c>
      <c r="AD690" s="210">
        <v>0</v>
      </c>
      <c r="AE690" s="210">
        <v>0</v>
      </c>
      <c r="AF690" s="43"/>
      <c r="AG690" s="41"/>
      <c r="AH690" s="212">
        <v>0</v>
      </c>
      <c r="AI690" s="210">
        <v>0</v>
      </c>
      <c r="AJ690" s="210">
        <v>0</v>
      </c>
      <c r="AK690" s="43"/>
      <c r="AL690" s="41"/>
      <c r="AM690" s="212">
        <v>0</v>
      </c>
      <c r="AN690" s="210">
        <v>0</v>
      </c>
      <c r="AO690" s="210">
        <v>0</v>
      </c>
      <c r="AP690" s="43"/>
      <c r="AQ690" s="41"/>
      <c r="AR690" s="212">
        <v>0</v>
      </c>
      <c r="AS690" s="210">
        <v>0</v>
      </c>
      <c r="AT690" s="210">
        <v>0</v>
      </c>
      <c r="AU690" s="43"/>
      <c r="AV690" s="41"/>
      <c r="AW690" s="210">
        <v>0</v>
      </c>
      <c r="AX690" s="210">
        <v>0</v>
      </c>
      <c r="AY690" s="210">
        <v>0</v>
      </c>
      <c r="AZ690" s="43"/>
      <c r="BA690" s="41"/>
      <c r="BB690" s="210">
        <v>0</v>
      </c>
      <c r="BC690" s="210">
        <v>0</v>
      </c>
      <c r="BD690" s="210">
        <v>0</v>
      </c>
      <c r="BE690" s="43"/>
      <c r="BF690" s="41"/>
      <c r="BG690" s="210">
        <v>0</v>
      </c>
      <c r="BH690" s="210">
        <v>0</v>
      </c>
      <c r="BI690" s="210">
        <v>0</v>
      </c>
      <c r="BJ690" s="43"/>
      <c r="BK690" s="41"/>
      <c r="BL690" s="450">
        <f t="shared" si="1046"/>
        <v>0</v>
      </c>
      <c r="BM690" s="212">
        <f t="shared" si="1046"/>
        <v>0</v>
      </c>
      <c r="BN690" s="210">
        <f t="shared" si="1046"/>
        <v>0</v>
      </c>
      <c r="BO690" s="43"/>
      <c r="BP690" s="7"/>
      <c r="BQ690" s="7"/>
      <c r="BR690" s="7"/>
    </row>
    <row r="691" spans="2:70" ht="15" outlineLevel="1" x14ac:dyDescent="0.2">
      <c r="B691" s="216" t="s">
        <v>282</v>
      </c>
      <c r="C691" s="41"/>
      <c r="D691" s="565"/>
      <c r="E691" s="211"/>
      <c r="F691" s="210"/>
      <c r="G691" s="43"/>
      <c r="H691" s="41"/>
      <c r="I691" s="210"/>
      <c r="J691" s="210"/>
      <c r="K691" s="210"/>
      <c r="L691" s="43"/>
      <c r="M691" s="41"/>
      <c r="N691" s="210"/>
      <c r="O691" s="210"/>
      <c r="P691" s="210"/>
      <c r="Q691" s="43"/>
      <c r="R691" s="41"/>
      <c r="S691" s="210"/>
      <c r="T691" s="210"/>
      <c r="U691" s="210"/>
      <c r="V691" s="43"/>
      <c r="W691" s="41"/>
      <c r="X691" s="212"/>
      <c r="Y691" s="210"/>
      <c r="Z691" s="210"/>
      <c r="AA691" s="43"/>
      <c r="AB691" s="41"/>
      <c r="AC691" s="210"/>
      <c r="AD691" s="210"/>
      <c r="AE691" s="210"/>
      <c r="AF691" s="43"/>
      <c r="AG691" s="41"/>
      <c r="AH691" s="212"/>
      <c r="AI691" s="210"/>
      <c r="AJ691" s="210"/>
      <c r="AK691" s="43"/>
      <c r="AL691" s="41"/>
      <c r="AM691" s="212"/>
      <c r="AN691" s="210"/>
      <c r="AO691" s="210"/>
      <c r="AP691" s="43"/>
      <c r="AQ691" s="41"/>
      <c r="AR691" s="212"/>
      <c r="AS691" s="210"/>
      <c r="AT691" s="211"/>
      <c r="AU691" s="43"/>
      <c r="AV691" s="41"/>
      <c r="AW691" s="211"/>
      <c r="AX691" s="210"/>
      <c r="AY691" s="210"/>
      <c r="AZ691" s="43"/>
      <c r="BA691" s="41"/>
      <c r="BB691" s="210"/>
      <c r="BC691" s="210"/>
      <c r="BD691" s="210"/>
      <c r="BE691" s="43"/>
      <c r="BF691" s="41"/>
      <c r="BG691" s="210"/>
      <c r="BH691" s="210"/>
      <c r="BI691" s="210"/>
      <c r="BJ691" s="43"/>
      <c r="BK691" s="41"/>
      <c r="BL691" s="450">
        <f t="shared" si="1046"/>
        <v>0</v>
      </c>
      <c r="BM691" s="212">
        <f t="shared" si="1046"/>
        <v>0</v>
      </c>
      <c r="BN691" s="210">
        <f t="shared" si="1046"/>
        <v>0</v>
      </c>
      <c r="BO691" s="43"/>
      <c r="BP691" s="7"/>
      <c r="BQ691" s="7"/>
      <c r="BR691" s="7"/>
    </row>
    <row r="692" spans="2:70" ht="15.75" outlineLevel="1" thickBot="1" x14ac:dyDescent="0.25">
      <c r="B692" s="216" t="s">
        <v>283</v>
      </c>
      <c r="C692" s="41"/>
      <c r="D692" s="565"/>
      <c r="E692" s="211"/>
      <c r="F692" s="210"/>
      <c r="G692" s="43"/>
      <c r="H692" s="41"/>
      <c r="I692" s="210"/>
      <c r="J692" s="210"/>
      <c r="K692" s="210"/>
      <c r="L692" s="43"/>
      <c r="M692" s="41"/>
      <c r="N692" s="210"/>
      <c r="O692" s="210"/>
      <c r="P692" s="210"/>
      <c r="Q692" s="43"/>
      <c r="R692" s="41"/>
      <c r="S692" s="210"/>
      <c r="T692" s="210"/>
      <c r="U692" s="210"/>
      <c r="V692" s="43"/>
      <c r="W692" s="41"/>
      <c r="X692" s="212"/>
      <c r="Y692" s="210"/>
      <c r="Z692" s="210"/>
      <c r="AA692" s="43"/>
      <c r="AB692" s="41"/>
      <c r="AC692" s="210"/>
      <c r="AD692" s="210"/>
      <c r="AE692" s="210"/>
      <c r="AF692" s="43"/>
      <c r="AG692" s="41"/>
      <c r="AH692" s="212"/>
      <c r="AI692" s="210"/>
      <c r="AJ692" s="210"/>
      <c r="AK692" s="43"/>
      <c r="AL692" s="41"/>
      <c r="AM692" s="212"/>
      <c r="AN692" s="210"/>
      <c r="AO692" s="210"/>
      <c r="AP692" s="43"/>
      <c r="AQ692" s="41"/>
      <c r="AR692" s="212"/>
      <c r="AS692" s="210"/>
      <c r="AT692" s="211"/>
      <c r="AU692" s="43"/>
      <c r="AV692" s="41"/>
      <c r="AW692" s="211"/>
      <c r="AX692" s="210"/>
      <c r="AY692" s="210"/>
      <c r="AZ692" s="43"/>
      <c r="BA692" s="41"/>
      <c r="BB692" s="210"/>
      <c r="BC692" s="210"/>
      <c r="BD692" s="210"/>
      <c r="BE692" s="43"/>
      <c r="BF692" s="41"/>
      <c r="BG692" s="210"/>
      <c r="BH692" s="210"/>
      <c r="BI692" s="210"/>
      <c r="BJ692" s="43"/>
      <c r="BK692" s="41"/>
      <c r="BL692" s="450">
        <f t="shared" si="1046"/>
        <v>0</v>
      </c>
      <c r="BM692" s="212">
        <f t="shared" si="1046"/>
        <v>0</v>
      </c>
      <c r="BN692" s="210">
        <f t="shared" si="1046"/>
        <v>0</v>
      </c>
      <c r="BO692" s="43"/>
      <c r="BP692" s="7"/>
      <c r="BQ692" s="7"/>
      <c r="BR692" s="7"/>
    </row>
    <row r="693" spans="2:70" ht="15.75" outlineLevel="1" thickBot="1" x14ac:dyDescent="0.25">
      <c r="B693" s="187" t="s">
        <v>284</v>
      </c>
      <c r="C693" s="142">
        <v>-8.4112823087111904E-2</v>
      </c>
      <c r="D693" s="683">
        <f>+D688-D689-D690-D691-D692</f>
        <v>-646590.71</v>
      </c>
      <c r="E693" s="155">
        <f>+E688-E689-E690-E691-E692</f>
        <v>-701042.3</v>
      </c>
      <c r="F693" s="153">
        <f>+F688-F689-F690-F691-F692</f>
        <v>-852765.5305097294</v>
      </c>
      <c r="G693" s="144">
        <v>-0.27494844356752202</v>
      </c>
      <c r="H693" s="142">
        <v>3.47340861559641E-2</v>
      </c>
      <c r="I693" s="153">
        <f>+I688-I689-I690-I691-I692</f>
        <v>-672012.20999432704</v>
      </c>
      <c r="J693" s="153">
        <f>+J688-J689-J690-J691-J692</f>
        <v>-648107.45999520097</v>
      </c>
      <c r="K693" s="153">
        <f>+K688-K689-K690-K691-K692</f>
        <v>-867697.70297625696</v>
      </c>
      <c r="L693" s="144">
        <v>-0.34200909806503998</v>
      </c>
      <c r="M693" s="142">
        <v>-3.6777116742417397E-2</v>
      </c>
      <c r="N693" s="153">
        <f>+N688-N689-N690-N691-N692</f>
        <v>-539881.40999999992</v>
      </c>
      <c r="O693" s="153">
        <f>+O688-O689-O690-O691-O692</f>
        <v>-561809.90000000014</v>
      </c>
      <c r="P693" s="153">
        <f>+P688-P689-P690-P691-P692</f>
        <v>-770162.24728504568</v>
      </c>
      <c r="Q693" s="144">
        <v>-0.35097629127367103</v>
      </c>
      <c r="R693" s="142">
        <v>-8.5213837544458801</v>
      </c>
      <c r="S693" s="153">
        <f>+S688-S689-S690-S691-S692</f>
        <v>-61396.150000000045</v>
      </c>
      <c r="T693" s="153">
        <f>+T688-T689-T690-T691-T692</f>
        <v>-582281.17000000004</v>
      </c>
      <c r="U693" s="153">
        <f>+U688-U689-U690-U691-U692</f>
        <v>-909765.93989543186</v>
      </c>
      <c r="V693" s="144">
        <v>-0.45967795696580704</v>
      </c>
      <c r="W693" s="142">
        <v>5.9860210655210602E-3</v>
      </c>
      <c r="X693" s="154">
        <f>+X688-X689-X690-X691-X692</f>
        <v>-722965.32</v>
      </c>
      <c r="Y693" s="153">
        <f>+Y688-Y689-Y690-Y691-Y692</f>
        <v>-718490.89000000013</v>
      </c>
      <c r="Z693" s="153">
        <f>+Z688-Z689-Z690-Z691-Z692</f>
        <v>-704075.9240443235</v>
      </c>
      <c r="AA693" s="144">
        <v>-2.61986605538145E-2</v>
      </c>
      <c r="AB693" s="142">
        <v>-24.3782041343737</v>
      </c>
      <c r="AC693" s="153">
        <f>+AC688-AC689-AC690-AC691-AC692</f>
        <v>37650.980000000061</v>
      </c>
      <c r="AD693" s="153">
        <f>+AD688-AD689-AD690-AD691-AD692</f>
        <v>-902468.43999999983</v>
      </c>
      <c r="AE693" s="153">
        <f>+AE688-AE689-AE690-AE691-AE692</f>
        <v>-133710.28267014009</v>
      </c>
      <c r="AF693" s="144">
        <v>0.83430882683213203</v>
      </c>
      <c r="AG693" s="142">
        <v>-0.66346877942920002</v>
      </c>
      <c r="AH693" s="154">
        <f>+AH688-AH689-AH690-AH691-AH692</f>
        <v>3306788.5799999996</v>
      </c>
      <c r="AI693" s="153">
        <f>+AI688-AI689-AI690-AI691-AI692</f>
        <v>1117041.1399999997</v>
      </c>
      <c r="AJ693" s="153">
        <f>+AJ688-AJ689-AJ690-AJ691-AJ692</f>
        <v>3444734.2943706405</v>
      </c>
      <c r="AK693" s="144">
        <v>2.0847321449014999</v>
      </c>
      <c r="AL693" s="142">
        <v>-4.5073253192705401E-2</v>
      </c>
      <c r="AM693" s="154">
        <f>+AM688-AM689-AM690-AM691-AM692</f>
        <v>4652130.459999999</v>
      </c>
      <c r="AN693" s="153">
        <f>+AN688-AN689-AN690-AN691-AN692</f>
        <v>4440997.41</v>
      </c>
      <c r="AO693" s="153">
        <f>+AO688-AO689-AO690-AO691-AO692</f>
        <v>5017662.153265805</v>
      </c>
      <c r="AP693" s="144">
        <v>0.13104486151199701</v>
      </c>
      <c r="AQ693" s="142">
        <v>-1.12781504823497</v>
      </c>
      <c r="AR693" s="154">
        <f>+AR688-AR689-AR690-AR691-AR692</f>
        <v>368149.01000000112</v>
      </c>
      <c r="AS693" s="153">
        <f>+AS688-AS689-AS690-AS691-AS692</f>
        <v>-47030.111940572358</v>
      </c>
      <c r="AT693" s="155">
        <f>+AT688-AT689-AT690-AT691-AT692</f>
        <v>357088.77963819524</v>
      </c>
      <c r="AU693" s="144">
        <v>8.6208340752215307</v>
      </c>
      <c r="AV693" s="142">
        <v>-0.27901428108334603</v>
      </c>
      <c r="AW693" s="155">
        <f>+AW688-AW689-AW690-AW691-AW692</f>
        <v>-551523.42000000016</v>
      </c>
      <c r="AX693" s="153">
        <f>+AX688-AX689-AX690-AX691-AX692</f>
        <v>-703310.02612523292</v>
      </c>
      <c r="AY693" s="153">
        <f>+AY688-AY689-AY690-AY691-AY692</f>
        <v>-505701.81166288763</v>
      </c>
      <c r="AZ693" s="144">
        <v>0.295149019282405</v>
      </c>
      <c r="BA693" s="142">
        <v>-0.12214701773769</v>
      </c>
      <c r="BB693" s="153">
        <f>+BB688-BB689-BB690-BB691-BB692</f>
        <v>-711474.7899999998</v>
      </c>
      <c r="BC693" s="153">
        <f>+BC688-BC689-BC690-BC691-BC692</f>
        <v>-796454.51745746413</v>
      </c>
      <c r="BD693" s="153">
        <f>+BD688-BD689-BD690-BD691-BD692</f>
        <v>-817996.19184243318</v>
      </c>
      <c r="BE693" s="144">
        <v>-3.24607040556451E-2</v>
      </c>
      <c r="BF693" s="142">
        <v>-1.14030981208875</v>
      </c>
      <c r="BG693" s="153">
        <f>+BG688-BG689-BG690-BG691-BG692</f>
        <v>-316075.77999999991</v>
      </c>
      <c r="BH693" s="153">
        <f>+BH688-BH689-BH690-BH691-BH692</f>
        <v>-667250.33296981349</v>
      </c>
      <c r="BI693" s="153">
        <f>+BI688-BI689-BI690-BI691-BI692</f>
        <v>-606733.93333345302</v>
      </c>
      <c r="BJ693" s="144">
        <v>7.1457542721500095E-2</v>
      </c>
      <c r="BK693" s="142">
        <v>-1.1780787004020601</v>
      </c>
      <c r="BL693" s="451">
        <f t="shared" si="1046"/>
        <v>4142799.2400056724</v>
      </c>
      <c r="BM693" s="154">
        <f t="shared" si="1046"/>
        <v>-770206.59848828451</v>
      </c>
      <c r="BN693" s="153">
        <f t="shared" si="1046"/>
        <v>2650875.6630549394</v>
      </c>
      <c r="BO693" s="144">
        <v>4.5700247635583899</v>
      </c>
      <c r="BP693" s="7">
        <f>+BL688-BL689-BL690-BL691-BL692</f>
        <v>4142799.2400056738</v>
      </c>
      <c r="BQ693" s="7">
        <f>+BM688-BM689-BM690-BM691-BM692</f>
        <v>-770206.59848828369</v>
      </c>
      <c r="BR693" s="7">
        <f>+BN688-BN689-BN690-BN691-BN692</f>
        <v>2650875.6630549394</v>
      </c>
    </row>
    <row r="694" spans="2:70" ht="15.75" thickBot="1" x14ac:dyDescent="0.25">
      <c r="B694" s="452"/>
      <c r="C694" s="453"/>
      <c r="D694" s="454"/>
      <c r="E694" s="454"/>
      <c r="F694" s="454"/>
      <c r="G694" s="453"/>
      <c r="H694" s="453"/>
      <c r="I694" s="454"/>
      <c r="J694" s="455"/>
      <c r="K694" s="454"/>
      <c r="L694" s="453"/>
      <c r="M694" s="453"/>
      <c r="N694" s="454"/>
      <c r="O694" s="454"/>
      <c r="P694" s="454"/>
      <c r="Q694" s="453"/>
      <c r="R694" s="453"/>
      <c r="S694" s="454"/>
      <c r="T694" s="454"/>
      <c r="U694" s="454"/>
      <c r="V694" s="453"/>
      <c r="W694" s="453"/>
      <c r="X694" s="454">
        <v>-1.5525462474054201</v>
      </c>
      <c r="Y694" s="454">
        <v>-3.7551930099141599</v>
      </c>
      <c r="Z694" s="454"/>
      <c r="AA694" s="453"/>
      <c r="AB694" s="453"/>
      <c r="AC694" s="455">
        <v>-0.72381237407738308</v>
      </c>
      <c r="AD694" s="454">
        <v>3.0510175509834599E-2</v>
      </c>
      <c r="AE694" s="454"/>
      <c r="AF694" s="453"/>
      <c r="AG694" s="453"/>
      <c r="AH694" s="454">
        <v>0.60389872262614208</v>
      </c>
      <c r="AI694" s="454">
        <v>0.61231426292181701</v>
      </c>
      <c r="AJ694" s="454"/>
      <c r="AK694" s="453"/>
      <c r="AL694" s="453"/>
      <c r="AM694" s="454">
        <v>0.63592367779196002</v>
      </c>
      <c r="AN694" s="454">
        <v>0.65471756087116995</v>
      </c>
      <c r="AO694" s="454"/>
      <c r="AP694" s="453"/>
      <c r="AQ694" s="453"/>
      <c r="AR694" s="454">
        <v>0.16783461735394201</v>
      </c>
      <c r="AS694" s="454"/>
      <c r="AT694" s="454"/>
      <c r="AU694" s="453"/>
      <c r="AV694" s="453"/>
      <c r="AW694" s="454"/>
      <c r="AX694" s="454"/>
      <c r="AY694" s="454"/>
      <c r="AZ694" s="453"/>
      <c r="BA694" s="453"/>
      <c r="BB694" s="454"/>
      <c r="BC694" s="454"/>
      <c r="BD694" s="454"/>
      <c r="BE694" s="453"/>
      <c r="BF694" s="453"/>
      <c r="BG694" s="454"/>
      <c r="BH694" s="454"/>
      <c r="BI694" s="454"/>
      <c r="BJ694" s="453"/>
      <c r="BK694" s="456"/>
      <c r="BL694" s="457"/>
      <c r="BM694" s="457"/>
      <c r="BN694" s="457"/>
      <c r="BO694" s="456"/>
      <c r="BP694" s="464">
        <f>+BP693-BL693</f>
        <v>0</v>
      </c>
      <c r="BQ694" s="464">
        <f>+BQ693-BM693</f>
        <v>0</v>
      </c>
      <c r="BR694" s="464">
        <f>+BR693-BN693</f>
        <v>0</v>
      </c>
    </row>
    <row r="695" spans="2:70" ht="22.5" customHeight="1" thickBot="1" x14ac:dyDescent="0.25">
      <c r="B695" s="187" t="s">
        <v>284</v>
      </c>
      <c r="C695" s="453">
        <v>9.4801064666259593E-2</v>
      </c>
      <c r="D695" s="704">
        <f>+D693</f>
        <v>-646590.71</v>
      </c>
      <c r="E695" s="154">
        <v>-585462.76046666701</v>
      </c>
      <c r="F695" s="153">
        <v>-893709.89211219503</v>
      </c>
      <c r="G695" s="144">
        <v>-0.52650168799775998</v>
      </c>
      <c r="H695" s="453">
        <v>9.3359722319594399E-2</v>
      </c>
      <c r="I695" s="154">
        <v>-715155.70834650204</v>
      </c>
      <c r="J695" s="154">
        <v>-648388.97</v>
      </c>
      <c r="K695" s="153">
        <v>-870521.68580621702</v>
      </c>
      <c r="L695" s="144">
        <v>-0.34259175600445002</v>
      </c>
      <c r="M695" s="453">
        <v>0.306713592123602</v>
      </c>
      <c r="N695" s="154">
        <v>-808603.93861918198</v>
      </c>
      <c r="O695" s="154">
        <v>-560594.12</v>
      </c>
      <c r="P695" s="153">
        <v>-755706.87519202195</v>
      </c>
      <c r="Q695" s="144">
        <v>-0.34804638192070603</v>
      </c>
      <c r="R695" s="453">
        <v>-0.10970019046141101</v>
      </c>
      <c r="S695" s="154">
        <v>-524719.23047781806</v>
      </c>
      <c r="T695" s="154">
        <v>-582281.03</v>
      </c>
      <c r="U695" s="153">
        <v>-849942.57989543199</v>
      </c>
      <c r="V695" s="144">
        <v>-0.45967760600999102</v>
      </c>
      <c r="W695" s="453">
        <v>6.0875191650292303E-3</v>
      </c>
      <c r="X695" s="154">
        <v>-722892.18</v>
      </c>
      <c r="Y695" s="154">
        <v>-718491.56</v>
      </c>
      <c r="Z695" s="153">
        <v>-737315.764044323</v>
      </c>
      <c r="AA695" s="144">
        <v>-2.61996174935211E-2</v>
      </c>
      <c r="AB695" s="453">
        <v>-0.273108768669307</v>
      </c>
      <c r="AC695" s="154">
        <v>-701472.07526772702</v>
      </c>
      <c r="AD695" s="154">
        <v>-893050.25</v>
      </c>
      <c r="AE695" s="153">
        <v>-146410.03267014</v>
      </c>
      <c r="AF695" s="144">
        <v>0.83605622116992806</v>
      </c>
      <c r="AG695" s="453">
        <v>4.8891882687019601</v>
      </c>
      <c r="AH695" s="154">
        <v>189816.62820000001</v>
      </c>
      <c r="AI695" s="154">
        <v>1117865.8600000001</v>
      </c>
      <c r="AJ695" s="153">
        <v>3448848.6832410302</v>
      </c>
      <c r="AK695" s="144">
        <v>2.0852079901975298</v>
      </c>
      <c r="AL695" s="453">
        <v>0.53527137291467208</v>
      </c>
      <c r="AM695" s="154">
        <v>2896131.4582181801</v>
      </c>
      <c r="AN695" s="154">
        <v>4446347.72</v>
      </c>
      <c r="AO695" s="153">
        <v>5029333.8050581999</v>
      </c>
      <c r="AP695" s="144">
        <v>0.13111572053528101</v>
      </c>
      <c r="AQ695" s="453">
        <v>-1.1277845150657699</v>
      </c>
      <c r="AR695" s="154">
        <v>368042.34000000102</v>
      </c>
      <c r="AS695" s="154">
        <v>-47030.111940572198</v>
      </c>
      <c r="AT695" s="155">
        <v>358408.67963819503</v>
      </c>
      <c r="AU695" s="144">
        <v>8.6208340752215307</v>
      </c>
      <c r="AV695" s="453">
        <v>-0.27711098574572102</v>
      </c>
      <c r="AW695" s="154">
        <v>-550703.92000000004</v>
      </c>
      <c r="AX695" s="155">
        <v>-703310.02612523304</v>
      </c>
      <c r="AY695" s="153">
        <v>-495728.76166288799</v>
      </c>
      <c r="AZ695" s="144">
        <v>0.295149019282405</v>
      </c>
      <c r="BA695" s="453">
        <v>-0.12079270456316001</v>
      </c>
      <c r="BB695" s="154">
        <v>-710617.15</v>
      </c>
      <c r="BC695" s="155">
        <v>-796454.51745746494</v>
      </c>
      <c r="BD695" s="153">
        <v>8</v>
      </c>
      <c r="BE695" s="144">
        <v>1.00001004451582</v>
      </c>
      <c r="BF695" s="453">
        <v>-1.1249062267038501</v>
      </c>
      <c r="BG695" s="154">
        <v>-313817.27</v>
      </c>
      <c r="BH695" s="155">
        <v>-666832.27107020305</v>
      </c>
      <c r="BI695" s="153">
        <v>-619182.07557212899</v>
      </c>
      <c r="BJ695" s="144">
        <v>7.1457542721500095E-2</v>
      </c>
      <c r="BK695" s="456">
        <v>-1.1809618029420801</v>
      </c>
      <c r="BL695" s="156">
        <v>4164605.93</v>
      </c>
      <c r="BM695" s="157">
        <v>-753634.59763609199</v>
      </c>
      <c r="BN695" s="158">
        <v>2651811.38711116</v>
      </c>
      <c r="BO695" s="147">
        <v>4.51869645505798</v>
      </c>
      <c r="BP695" s="7"/>
      <c r="BQ695" s="7"/>
      <c r="BR695" s="7"/>
    </row>
    <row r="696" spans="2:70" ht="21.75" customHeight="1" thickBot="1" x14ac:dyDescent="0.25">
      <c r="B696" s="423" t="s">
        <v>285</v>
      </c>
      <c r="C696" s="458">
        <v>0.55788182611724602</v>
      </c>
      <c r="D696" s="705">
        <f>+D695/D171</f>
        <v>-1.9081971347651276</v>
      </c>
      <c r="E696" s="193">
        <v>-1.4641837510849001</v>
      </c>
      <c r="F696" s="191">
        <v>-3.8107330926427903</v>
      </c>
      <c r="G696" s="382">
        <v>-1.60263309835203</v>
      </c>
      <c r="H696" s="458">
        <v>0.64371786726861902</v>
      </c>
      <c r="I696" s="193">
        <v>-6.11043846852104</v>
      </c>
      <c r="J696" s="193">
        <v>-2.17704004948855</v>
      </c>
      <c r="K696" s="191">
        <v>-4.3645016961531002</v>
      </c>
      <c r="L696" s="382">
        <v>-1.0047870489008499</v>
      </c>
      <c r="M696" s="458">
        <v>0.65176764970852996</v>
      </c>
      <c r="N696" s="193">
        <v>-7.3656225125264303</v>
      </c>
      <c r="O696" s="193">
        <v>-2.5649480388968398</v>
      </c>
      <c r="P696" s="191">
        <v>-2.3483334365967901</v>
      </c>
      <c r="Q696" s="382">
        <v>8.4451848152532899E-2</v>
      </c>
      <c r="R696" s="458">
        <v>1</v>
      </c>
      <c r="S696" s="193">
        <v>-1.2437991739469501</v>
      </c>
      <c r="T696" s="193">
        <v>0</v>
      </c>
      <c r="U696" s="191">
        <v>-4.4367206759692603</v>
      </c>
      <c r="V696" s="382"/>
      <c r="W696" s="458">
        <v>1</v>
      </c>
      <c r="X696" s="193">
        <v>-3.7555729871996899</v>
      </c>
      <c r="Y696" s="193">
        <v>0</v>
      </c>
      <c r="Z696" s="191">
        <v>-1.6740626063876001</v>
      </c>
      <c r="AA696" s="382"/>
      <c r="AB696" s="458">
        <v>-582.35067179869395</v>
      </c>
      <c r="AC696" s="193">
        <v>-3.69291468510843</v>
      </c>
      <c r="AD696" s="193">
        <v>-2154.26426245326</v>
      </c>
      <c r="AE696" s="191">
        <v>-0.115489461654163</v>
      </c>
      <c r="AF696" s="382">
        <v>0.99994639029961807</v>
      </c>
      <c r="AG696" s="458">
        <v>2.3588124345875299</v>
      </c>
      <c r="AH696" s="193">
        <v>0.11697174083977802</v>
      </c>
      <c r="AI696" s="193">
        <v>0.39288613762799601</v>
      </c>
      <c r="AJ696" s="191">
        <v>0.61238038258205507</v>
      </c>
      <c r="AK696" s="382">
        <v>0.55867139084934203</v>
      </c>
      <c r="AL696" s="458">
        <v>0.15607542725982401</v>
      </c>
      <c r="AM696" s="193">
        <v>0.54737529098112503</v>
      </c>
      <c r="AN696" s="193">
        <v>0.63280712339247502</v>
      </c>
      <c r="AO696" s="191">
        <v>0.65604718283133201</v>
      </c>
      <c r="AP696" s="382">
        <v>3.6725344231694802E-2</v>
      </c>
      <c r="AQ696" s="458">
        <v>-1.2005550031394501</v>
      </c>
      <c r="AR696" s="193">
        <v>0.21287202162679</v>
      </c>
      <c r="AS696" s="193">
        <v>-4.2692548965661006E-2</v>
      </c>
      <c r="AT696" s="194">
        <v>0.21602466360771502</v>
      </c>
      <c r="AU696" s="382">
        <v>6.06000856921123</v>
      </c>
      <c r="AV696" s="458">
        <v>-1.4576273312299</v>
      </c>
      <c r="AW696" s="193">
        <v>-1.048257874246</v>
      </c>
      <c r="AX696" s="194">
        <v>-2.5762272019239298</v>
      </c>
      <c r="AY696" s="191">
        <v>-0.83275869820823212</v>
      </c>
      <c r="AZ696" s="382">
        <v>0.67675261809737608</v>
      </c>
      <c r="BA696" s="458">
        <v>-0.30580545662748304</v>
      </c>
      <c r="BB696" s="193">
        <v>-2.96445435520023</v>
      </c>
      <c r="BC696" s="194">
        <v>-3.87100067294356</v>
      </c>
      <c r="BD696" s="191">
        <v>3.6688664578470202E-5</v>
      </c>
      <c r="BE696" s="382">
        <v>1.00000947782439</v>
      </c>
      <c r="BF696" s="458">
        <v>-1.9078179027902999</v>
      </c>
      <c r="BG696" s="193">
        <v>-0.72114447925111702</v>
      </c>
      <c r="BH696" s="194">
        <v>-2.09695682726479</v>
      </c>
      <c r="BI696" s="191">
        <v>-1.4606795837983699</v>
      </c>
      <c r="BJ696" s="382">
        <v>0.30342887139758701</v>
      </c>
      <c r="BK696" s="459">
        <v>-1.2732891065115499</v>
      </c>
      <c r="BL696" s="440">
        <v>0.21879868141907902</v>
      </c>
      <c r="BM696" s="197">
        <v>-5.9795296150925006E-2</v>
      </c>
      <c r="BN696" s="198">
        <v>0.14068634852030801</v>
      </c>
      <c r="BO696" s="389">
        <v>3.35279959422245</v>
      </c>
      <c r="BP696" s="7"/>
      <c r="BQ696" s="7"/>
      <c r="BR696" s="7"/>
    </row>
    <row r="697" spans="2:70" x14ac:dyDescent="0.2">
      <c r="BL697" s="482"/>
      <c r="BP697" s="7"/>
      <c r="BQ697" s="7"/>
      <c r="BR697" s="7"/>
    </row>
    <row r="698" spans="2:70" x14ac:dyDescent="0.2">
      <c r="N698" s="7"/>
      <c r="S698" s="7"/>
      <c r="T698" s="7"/>
      <c r="BN698" s="460"/>
    </row>
    <row r="699" spans="2:70" x14ac:dyDescent="0.2">
      <c r="I699" s="461"/>
      <c r="J699" s="461"/>
      <c r="K699" s="461"/>
      <c r="T699" s="462"/>
      <c r="U699" s="462"/>
    </row>
    <row r="702" spans="2:70" x14ac:dyDescent="0.2">
      <c r="BL702" s="667">
        <f>+BL171</f>
        <v>19033962.650000002</v>
      </c>
      <c r="BM702" s="667">
        <f>+BM171</f>
        <v>12603576.638100389</v>
      </c>
      <c r="BN702" s="667">
        <f>+BN171</f>
        <v>18879102.382726084</v>
      </c>
    </row>
    <row r="703" spans="2:70" ht="13.5" thickBot="1" x14ac:dyDescent="0.25">
      <c r="BL703" s="667">
        <f>+BL176</f>
        <v>14128226.439999999</v>
      </c>
      <c r="BM703" s="667">
        <f>+BM176</f>
        <v>12818030.924942778</v>
      </c>
      <c r="BN703" s="667">
        <f>+BN176</f>
        <v>15368388.333042732</v>
      </c>
    </row>
    <row r="704" spans="2:70" ht="15.75" thickBot="1" x14ac:dyDescent="0.25">
      <c r="BL704" s="156">
        <v>4720396.8899999997</v>
      </c>
      <c r="BM704" s="157">
        <v>-381251.32849308499</v>
      </c>
      <c r="BN704" s="158">
        <v>3203838.5766328098</v>
      </c>
    </row>
    <row r="705" spans="64:66" x14ac:dyDescent="0.2">
      <c r="BL705" s="482"/>
    </row>
    <row r="706" spans="64:66" x14ac:dyDescent="0.2">
      <c r="BL706" s="668">
        <f>+BL702-BL704</f>
        <v>14313565.760000002</v>
      </c>
      <c r="BM706" s="668">
        <f>+BM702-BM704</f>
        <v>12984827.966593474</v>
      </c>
      <c r="BN706" s="668">
        <f>+BN702-BN704</f>
        <v>15675263.806093276</v>
      </c>
    </row>
    <row r="707" spans="64:66" x14ac:dyDescent="0.2">
      <c r="BL707" s="669">
        <f>+BL706-BL176</f>
        <v>185339.32000000216</v>
      </c>
      <c r="BM707" s="669">
        <f>+BM706-BM176</f>
        <v>166797.04165069573</v>
      </c>
      <c r="BN707" s="669">
        <f>+BN706-BN176</f>
        <v>306875.47305054404</v>
      </c>
    </row>
    <row r="708" spans="64:66" x14ac:dyDescent="0.2">
      <c r="BL708" s="669">
        <f>+BL707-BL655</f>
        <v>2.1245796233415604E-9</v>
      </c>
      <c r="BM708" s="669">
        <f>+BM707-BM655</f>
        <v>2.4156179279088974E-9</v>
      </c>
      <c r="BN708" s="669">
        <f>+BN707-BN655</f>
        <v>12532.893627092417</v>
      </c>
    </row>
  </sheetData>
  <sheetProtection selectLockedCells="1" selectUnlockedCells="1"/>
  <mergeCells count="14">
    <mergeCell ref="BF9:BJ10"/>
    <mergeCell ref="BK9:BO10"/>
    <mergeCell ref="AB9:AF10"/>
    <mergeCell ref="AG9:AK10"/>
    <mergeCell ref="AL9:AP10"/>
    <mergeCell ref="AQ9:AU10"/>
    <mergeCell ref="AV9:AZ10"/>
    <mergeCell ref="BA9:BE10"/>
    <mergeCell ref="W9:AA10"/>
    <mergeCell ref="B9:B11"/>
    <mergeCell ref="C9:G10"/>
    <mergeCell ref="H9:L10"/>
    <mergeCell ref="M9:Q10"/>
    <mergeCell ref="R9:V10"/>
  </mergeCells>
  <pageMargins left="0.15763888888888888" right="0.15763888888888888" top="0.11805555555555555" bottom="0.19652777777777777" header="0.51180555555555551" footer="0.51180555555555551"/>
  <pageSetup paperSize="9" scale="60" firstPageNumber="0" orientation="portrait" horizontalDpi="300" verticalDpi="300" r:id="rId1"/>
  <headerFooter alignWithMargins="0"/>
  <rowBreaks count="1" manualBreakCount="1">
    <brk id="5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CEG MENSUALISE</vt:lpstr>
      <vt:lpstr>'CEG MENSUALISE'!__xlnm.Print_Area</vt:lpstr>
      <vt:lpstr>'CEG MENSUALISE'!Zone_d_impression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CHEF-COMPTABLE</dc:creator>
  <cp:lastModifiedBy>DELL</cp:lastModifiedBy>
  <cp:lastPrinted>2020-09-30T01:27:55Z</cp:lastPrinted>
  <dcterms:created xsi:type="dcterms:W3CDTF">2020-09-30T01:28:15Z</dcterms:created>
  <dcterms:modified xsi:type="dcterms:W3CDTF">2020-10-15T10:17:03Z</dcterms:modified>
</cp:coreProperties>
</file>