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EMPLOIS DU TEMPS GENERES\"/>
    </mc:Choice>
  </mc:AlternateContent>
  <xr:revisionPtr revIDLastSave="0" documentId="13_ncr:1_{7DD2D75B-93CF-4B8C-BCF5-FB6DF644EBF9}" xr6:coauthVersionLast="38" xr6:coauthVersionMax="45" xr10:uidLastSave="{00000000-0000-0000-0000-000000000000}"/>
  <bookViews>
    <workbookView xWindow="9645" yWindow="210" windowWidth="10650" windowHeight="10380" firstSheet="110" activeTab="111" xr2:uid="{00000000-000D-0000-FFFF-FFFF00000000}"/>
  </bookViews>
  <sheets>
    <sheet name="Feuil2" sheetId="266" r:id="rId1"/>
    <sheet name="ABDOUL née SAMIRAH" sheetId="2" r:id="rId2"/>
    <sheet name="ABENA née ANGANDJI" sheetId="3" r:id="rId3"/>
    <sheet name="ABOH Nathalie Rose" sheetId="4" r:id="rId4"/>
    <sheet name="ABOUBAKAR TASSIOU" sheetId="5" r:id="rId5"/>
    <sheet name="ADAMOU Madeleine" sheetId="6" r:id="rId6"/>
    <sheet name="AGHOUKENG née NGNINGUILI" sheetId="7" r:id="rId7"/>
    <sheet name="AGOA née NGO NGOUEM" sheetId="8" r:id="rId8"/>
    <sheet name="ALIBIEN MOUTOMBI" sheetId="9" r:id="rId9"/>
    <sheet name="ALIMA née AMBOUAH" sheetId="10" r:id="rId10"/>
    <sheet name="ALO'O" sheetId="11" r:id="rId11"/>
    <sheet name="AMBOMO Sophie " sheetId="12" r:id="rId12"/>
    <sheet name="AMOUGOU AYA Marie Pierre " sheetId="13" r:id="rId13"/>
    <sheet name="ANGWAH Juluis MBOH" sheetId="14" r:id="rId14"/>
    <sheet name="ASSAKO DANIEL" sheetId="15" r:id="rId15"/>
    <sheet name="ATANGANA Sandrine" sheetId="16" r:id="rId16"/>
    <sheet name="ATANGANA née OKOMO" sheetId="17" r:id="rId17"/>
    <sheet name="ATEZAMBONG FOMO" sheetId="18" r:id="rId18"/>
    <sheet name="BALLA PROTAIS" sheetId="19" r:id="rId19"/>
    <sheet name="BATIKALAK NDZANA Marie" sheetId="20" r:id="rId20"/>
    <sheet name="BEBISSE Larissa Catherine " sheetId="21" r:id="rId21"/>
    <sheet name="BEDIAM A ZINTSHEM Joelle" sheetId="22" r:id="rId22"/>
    <sheet name="BEMGA née EYONG OLOA " sheetId="23" r:id="rId23"/>
    <sheet name="BIBI née BIVINA ESSOMBA " sheetId="24" r:id="rId24"/>
    <sheet name="BILLONG Pierre " sheetId="25" r:id="rId25"/>
    <sheet name="ESSOMBA EBOLO" sheetId="26" r:id="rId26"/>
    <sheet name="BIRWE BADAWE" sheetId="27" r:id="rId27"/>
    <sheet name="BOGMIS née AWONO Josiane" sheetId="28" r:id="rId28"/>
    <sheet name="HAOUA" sheetId="29" r:id="rId29"/>
    <sheet name="DJAWA LOUIS" sheetId="30" r:id="rId30"/>
    <sheet name="DJOUDA Roger" sheetId="31" r:id="rId31"/>
    <sheet name="DJOUFACK Aguette BOUNKWA " sheetId="32" r:id="rId32"/>
    <sheet name="DONGMEZA NGOUADJEU" sheetId="33" r:id="rId33"/>
    <sheet name="DONGMO WAMBA" sheetId="34" r:id="rId34"/>
    <sheet name="DOUANLA Jean Norbert " sheetId="35" r:id="rId35"/>
    <sheet name="DZOUKONG LADZOU Valery " sheetId="36" r:id="rId36"/>
    <sheet name="EBODE EKANI" sheetId="37" r:id="rId37"/>
    <sheet name="EDING née MEFEGUE AZEGHA" sheetId="38" r:id="rId38"/>
    <sheet name="EDOA MEBALE" sheetId="39" r:id="rId39"/>
    <sheet name="EFFA NTSAMA Pierre" sheetId="40" r:id="rId40"/>
    <sheet name="ELONO Cyrille" sheetId="41" r:id="rId41"/>
    <sheet name="ENAMA ETABA" sheetId="42" r:id="rId42"/>
    <sheet name="ESSIMI" sheetId="43" r:id="rId43"/>
    <sheet name="EVOUNA SIMPLICE" sheetId="44" r:id="rId44"/>
    <sheet name="EYANGO" sheetId="45" r:id="rId45"/>
    <sheet name="EYENGA FRANCOISE" sheetId="46" r:id="rId46"/>
    <sheet name="FOTSO SOP Rodrigue " sheetId="47" r:id="rId47"/>
    <sheet name="FOUTSOP KANOUA " sheetId="48" r:id="rId48"/>
    <sheet name="GOUNFACK" sheetId="49" r:id="rId49"/>
    <sheet name="HAGBE" sheetId="50" r:id="rId50"/>
    <sheet name="KACK MNTAMAK" sheetId="51" r:id="rId51"/>
    <sheet name="Irène Ljema NDIKITUM " sheetId="52" r:id="rId52"/>
    <sheet name="KAMOUO Sonia Epse DNOTSO" sheetId="53" r:id="rId53"/>
    <sheet name="KEMEGHO née AZAMBOU " sheetId="54" r:id="rId54"/>
    <sheet name="KIMBI" sheetId="55" r:id="rId55"/>
    <sheet name="KITIO Sylvie" sheetId="56" r:id="rId56"/>
    <sheet name="KOCSSE" sheetId="57" r:id="rId57"/>
    <sheet name="LATIN3" sheetId="58" r:id="rId58"/>
    <sheet name="WASSO BELINGA" sheetId="59" r:id="rId59"/>
    <sheet name="MABOU MABOU SIMO" sheetId="60" r:id="rId60"/>
    <sheet name="MARIGOH PIAL née NGONO" sheetId="61" r:id="rId61"/>
    <sheet name="MATATEYOU Danielle Laure " sheetId="62" r:id="rId62"/>
    <sheet name="MBALLA Marie Jeanne " sheetId="63" r:id="rId63"/>
    <sheet name="MBEDE ALPHONSE" sheetId="64" r:id="rId64"/>
    <sheet name="MBO née OVONO Eliane " sheetId="65" r:id="rId65"/>
    <sheet name="MBOGNE ESSOME Herlie" sheetId="66" r:id="rId66"/>
    <sheet name="MBONE BIAKOLO Paul " sheetId="67" r:id="rId67"/>
    <sheet name="MBOUENDE née DEMGNE" sheetId="68" r:id="rId68"/>
    <sheet name="MENOUNGA NGADENA" sheetId="69" r:id="rId69"/>
    <sheet name="METALA" sheetId="70" r:id="rId70"/>
    <sheet name="MFOMBOHOUIN MOULIOM" sheetId="71" r:id="rId71"/>
    <sheet name="MFONO ESSONO Brigitte " sheetId="72" r:id="rId72"/>
    <sheet name="MINYEM Esther Anastasie" sheetId="73" r:id="rId73"/>
    <sheet name="MINYEMECK née ANDEME" sheetId="74" r:id="rId74"/>
    <sheet name="MVONDO née GUEBEDIANG " sheetId="75" r:id="rId75"/>
    <sheet name="NANA née TSILENG WANDJI " sheetId="76" r:id="rId76"/>
    <sheet name="NANTCHOP née MASSOH " sheetId="77" r:id="rId77"/>
    <sheet name="NCHANG née SIMULU Viviane " sheetId="78" r:id="rId78"/>
    <sheet name="NDARATA Dorcas " sheetId="79" r:id="rId79"/>
    <sheet name="NDEMGANE Aurélie MBA " sheetId="80" r:id="rId80"/>
    <sheet name="NDEMOU" sheetId="81" r:id="rId81"/>
    <sheet name="NDJEUMEN François Zavier " sheetId="82" r:id="rId82"/>
    <sheet name="NDONGO née MBENA " sheetId="83" r:id="rId83"/>
    <sheet name="NGA NOA ETOUNDI" sheetId="84" r:id="rId84"/>
    <sheet name="NGAN BITJOKA Stéphane " sheetId="85" r:id="rId85"/>
    <sheet name="NGANDJI Richard " sheetId="86" r:id="rId86"/>
    <sheet name="NGANDJUI TCHANGOUE" sheetId="87" r:id="rId87"/>
    <sheet name="NGAPPE Madeleine" sheetId="88" r:id="rId88"/>
    <sheet name="NGATCHO née NAMINDO" sheetId="90" r:id="rId89"/>
    <sheet name="NGEFAC née Patricia" sheetId="91" r:id="rId90"/>
    <sheet name="NGO NYEMB Margueritte " sheetId="92" r:id="rId91"/>
    <sheet name="NGOUGNI DJOUAKA R." sheetId="93" r:id="rId92"/>
    <sheet name="NGUEABOUO SONKOUA " sheetId="94" r:id="rId93"/>
    <sheet name="NGUEFACK Bertin " sheetId="95" r:id="rId94"/>
    <sheet name="NGUETSOP Flore" sheetId="96" r:id="rId95"/>
    <sheet name="NGUIADEM MBOGNE" sheetId="97" r:id="rId96"/>
    <sheet name="NGUNE née NJOUME" sheetId="98" r:id="rId97"/>
    <sheet name="NJOYA NJIKAM PANCHA" sheetId="99" r:id="rId98"/>
    <sheet name="NKE Odette Sylvie " sheetId="100" r:id="rId99"/>
    <sheet name="NKOE MEYEBE Honorine" sheetId="101" r:id="rId100"/>
    <sheet name="NONGNI TEZOO Esther" sheetId="102" r:id="rId101"/>
    <sheet name="NONO née NGAH NJANKO" sheetId="103" r:id="rId102"/>
    <sheet name="NOUBISSIE NGOUANEU" sheetId="104" r:id="rId103"/>
    <sheet name="NOULA née BOUGA" sheetId="105" r:id="rId104"/>
    <sheet name="NTSO née AYAGMA ALANG" sheetId="106" r:id="rId105"/>
    <sheet name="NYOBE MANDENG Michel" sheetId="107" r:id="rId106"/>
    <sheet name="OBAM Suzanne Gislène " sheetId="108" r:id="rId107"/>
    <sheet name="ONANA ASTARIE" sheetId="109" r:id="rId108"/>
    <sheet name="ONANA TSIMI Louis" sheetId="110" r:id="rId109"/>
    <sheet name="ONGUENE née EKEMEYONG" sheetId="111" r:id="rId110"/>
    <sheet name="OUM OUM SIMON" sheetId="112" r:id="rId111"/>
    <sheet name="OUSMANOU ZEKAOU" sheetId="113" r:id="rId112"/>
    <sheet name="RACHIDATOU Ahmed " sheetId="114" r:id="rId113"/>
    <sheet name="SENTHE" sheetId="115" r:id="rId114"/>
    <sheet name="SIKATI TIAM Ruben " sheetId="116" r:id="rId115"/>
    <sheet name="SONYEM née KEYANTIO" sheetId="117" r:id="rId116"/>
    <sheet name="SUKAM MOTSEBO Melanie " sheetId="118" r:id="rId117"/>
    <sheet name="LEBENGUE" sheetId="119" r:id="rId118"/>
    <sheet name="TAKOUGANG née FOTSING" sheetId="120" r:id="rId119"/>
    <sheet name="TANGA GUY" sheetId="121" r:id="rId120"/>
    <sheet name="TANYU née TAGAINTCHUENG  " sheetId="122" r:id="rId121"/>
    <sheet name="TAWALA née MAWOUTIO" sheetId="123" r:id="rId122"/>
    <sheet name="TCHATCHOU née BESSALA" sheetId="124" r:id="rId123"/>
    <sheet name="TCHUINKOUA née PAYONG" sheetId="125" r:id="rId124"/>
    <sheet name="TEBID Ruth Anne" sheetId="126" r:id="rId125"/>
    <sheet name="TETIAZEU Xavière Nadale " sheetId="127" r:id="rId126"/>
    <sheet name="WARDA née DEHLDE Suzanne " sheetId="128" r:id="rId127"/>
    <sheet name="WEBSI née Victorine JINGLA " sheetId="129" r:id="rId128"/>
    <sheet name="WONGIBE Esther Yika" sheetId="130" r:id="rId129"/>
    <sheet name="YONG EMILIE" sheetId="131" r:id="rId130"/>
    <sheet name="ZEH née BELLA Anne" sheetId="132" r:id="rId131"/>
  </sheets>
  <calcPr calcId="191029"/>
</workbook>
</file>

<file path=xl/calcChain.xml><?xml version="1.0" encoding="utf-8"?>
<calcChain xmlns="http://schemas.openxmlformats.org/spreadsheetml/2006/main">
  <c r="B3" i="3" l="1"/>
  <c r="B3" i="4"/>
  <c r="B3" i="5"/>
  <c r="B3" i="6"/>
  <c r="B3" i="7"/>
  <c r="B3" i="8"/>
  <c r="B3" i="9"/>
  <c r="B3" i="10"/>
  <c r="B3" i="11"/>
  <c r="B3" i="12"/>
  <c r="B3" i="13"/>
  <c r="B3" i="14"/>
  <c r="B3" i="15"/>
  <c r="B3" i="16"/>
  <c r="B3" i="17"/>
  <c r="B3" i="18"/>
  <c r="B3" i="19"/>
  <c r="B3" i="20"/>
  <c r="B3" i="21"/>
  <c r="B3" i="22"/>
  <c r="B3" i="23"/>
  <c r="B3" i="24"/>
  <c r="B3" i="25"/>
  <c r="B3" i="26"/>
  <c r="B3" i="27"/>
  <c r="B3" i="28"/>
  <c r="B3" i="29"/>
  <c r="B3" i="30"/>
  <c r="B3" i="31"/>
  <c r="B3" i="32"/>
  <c r="B3" i="33"/>
  <c r="B3" i="34"/>
  <c r="B3" i="35"/>
  <c r="B3" i="36"/>
  <c r="B3" i="37"/>
  <c r="B3" i="38"/>
  <c r="B3" i="39"/>
  <c r="B3" i="40"/>
  <c r="B3" i="41"/>
  <c r="B3" i="42"/>
  <c r="B3" i="43"/>
  <c r="B3" i="44"/>
  <c r="B3" i="45"/>
  <c r="B3" i="46"/>
  <c r="B3" i="47"/>
  <c r="B3" i="48"/>
  <c r="B3" i="49"/>
  <c r="B3" i="50"/>
  <c r="B3" i="51"/>
  <c r="B3" i="52"/>
  <c r="B3" i="53"/>
  <c r="B3" i="54"/>
  <c r="B3" i="55"/>
  <c r="B3" i="56"/>
  <c r="B3" i="57"/>
  <c r="B3" i="58"/>
  <c r="B3" i="59"/>
  <c r="B3" i="60"/>
  <c r="B3" i="61"/>
  <c r="B3" i="62"/>
  <c r="B3" i="63"/>
  <c r="B3" i="64"/>
  <c r="B3" i="65"/>
  <c r="B3" i="66"/>
  <c r="B3" i="67"/>
  <c r="B3" i="68"/>
  <c r="B3" i="69"/>
  <c r="B3" i="70"/>
  <c r="B3" i="71"/>
  <c r="B3" i="72"/>
  <c r="B3" i="73"/>
  <c r="B3" i="74"/>
  <c r="B3" i="75"/>
  <c r="B3" i="76"/>
  <c r="B3" i="77"/>
  <c r="B3" i="78"/>
  <c r="B3" i="79"/>
  <c r="B3" i="80"/>
  <c r="B3" i="81"/>
  <c r="B3" i="82"/>
  <c r="B3" i="83"/>
  <c r="B3" i="84"/>
  <c r="B3" i="85"/>
  <c r="B3" i="86"/>
  <c r="B3" i="87"/>
  <c r="B3" i="88"/>
  <c r="B3" i="90"/>
  <c r="B3" i="91"/>
  <c r="B3" i="92"/>
  <c r="B3" i="93"/>
  <c r="B3" i="94"/>
  <c r="B3" i="95"/>
  <c r="B3" i="96"/>
  <c r="B3" i="97"/>
  <c r="B3" i="98"/>
  <c r="B3" i="99"/>
  <c r="B3" i="100"/>
  <c r="B3" i="101"/>
  <c r="B3" i="102"/>
  <c r="B3" i="103"/>
  <c r="B3" i="104"/>
  <c r="B3" i="105"/>
  <c r="B3" i="106"/>
  <c r="B3" i="107"/>
  <c r="B3" i="108"/>
  <c r="B3" i="109"/>
  <c r="B3" i="110"/>
  <c r="B3" i="111"/>
  <c r="B3" i="112"/>
  <c r="B3" i="113"/>
  <c r="B3" i="114"/>
  <c r="B3" i="115"/>
  <c r="B3" i="116"/>
  <c r="B3" i="117"/>
  <c r="B3" i="118"/>
  <c r="B3" i="119"/>
  <c r="B3" i="120"/>
  <c r="B3" i="121"/>
  <c r="B3" i="122"/>
  <c r="B3" i="123"/>
  <c r="B3" i="124"/>
  <c r="B3" i="125"/>
  <c r="B3" i="126"/>
  <c r="B3" i="127"/>
  <c r="B3" i="128"/>
  <c r="B3" i="129"/>
  <c r="B3" i="130"/>
  <c r="B3" i="131"/>
  <c r="B3" i="132"/>
  <c r="B3" i="2"/>
  <c r="C5" i="2" l="1"/>
  <c r="B4" i="2" s="1"/>
  <c r="C5" i="3"/>
  <c r="C5" i="4"/>
  <c r="B4" i="4" s="1"/>
  <c r="C5" i="5"/>
  <c r="C5" i="6"/>
  <c r="B4" i="6" s="1"/>
  <c r="C5" i="7"/>
  <c r="C5" i="8"/>
  <c r="B4" i="8" s="1"/>
  <c r="C5" i="9"/>
  <c r="C5" i="10"/>
  <c r="B4" i="10" s="1"/>
  <c r="C5" i="11"/>
  <c r="C5" i="12"/>
  <c r="B4" i="12" s="1"/>
  <c r="C5" i="13"/>
  <c r="C5" i="14"/>
  <c r="B4" i="14" s="1"/>
  <c r="C5" i="15"/>
  <c r="C5" i="16"/>
  <c r="B4" i="16" s="1"/>
  <c r="C5" i="17"/>
  <c r="C5" i="18"/>
  <c r="B4" i="18" s="1"/>
  <c r="C5" i="19"/>
  <c r="C5" i="20"/>
  <c r="B4" i="20" s="1"/>
  <c r="C5" i="21"/>
  <c r="C5" i="22"/>
  <c r="B4" i="22" s="1"/>
  <c r="C5" i="23"/>
  <c r="C5" i="24"/>
  <c r="B4" i="24" s="1"/>
  <c r="C5" i="25"/>
  <c r="C5" i="26"/>
  <c r="B4" i="26" s="1"/>
  <c r="C5" i="27"/>
  <c r="C5" i="28"/>
  <c r="B4" i="28" s="1"/>
  <c r="C5" i="29"/>
  <c r="C5" i="30"/>
  <c r="B4" i="30" s="1"/>
  <c r="C5" i="31"/>
  <c r="C5" i="32"/>
  <c r="B4" i="32" s="1"/>
  <c r="C5" i="33"/>
  <c r="C5" i="34"/>
  <c r="B4" i="34" s="1"/>
  <c r="C5" i="35"/>
  <c r="C5" i="36"/>
  <c r="B4" i="36" s="1"/>
  <c r="C5" i="37"/>
  <c r="C5" i="38"/>
  <c r="B4" i="38" s="1"/>
  <c r="C5" i="39"/>
  <c r="C5" i="40"/>
  <c r="B4" i="40" s="1"/>
  <c r="C5" i="41"/>
  <c r="C5" i="42"/>
  <c r="B4" i="42" s="1"/>
  <c r="C5" i="43"/>
  <c r="C5" i="44"/>
  <c r="B4" i="44" s="1"/>
  <c r="C5" i="45"/>
  <c r="C5" i="46"/>
  <c r="B4" i="46" s="1"/>
  <c r="C5" i="47"/>
  <c r="C5" i="48"/>
  <c r="B4" i="48" s="1"/>
  <c r="C5" i="49"/>
  <c r="C5" i="50"/>
  <c r="B4" i="50" s="1"/>
  <c r="C5" i="51"/>
  <c r="C5" i="52"/>
  <c r="B4" i="52" s="1"/>
  <c r="C5" i="53"/>
  <c r="C5" i="54"/>
  <c r="B4" i="54" s="1"/>
  <c r="C5" i="55"/>
  <c r="C5" i="56"/>
  <c r="B4" i="56" s="1"/>
  <c r="C5" i="57"/>
  <c r="C5" i="58"/>
  <c r="B4" i="58" s="1"/>
  <c r="C5" i="59"/>
  <c r="C5" i="60"/>
  <c r="B4" i="60" s="1"/>
  <c r="C5" i="61"/>
  <c r="C5" i="62"/>
  <c r="B4" i="62" s="1"/>
  <c r="C5" i="63"/>
  <c r="C5" i="64"/>
  <c r="B4" i="64" s="1"/>
  <c r="C5" i="65"/>
  <c r="C5" i="66"/>
  <c r="B4" i="66" s="1"/>
  <c r="C5" i="67"/>
  <c r="C5" i="68"/>
  <c r="B4" i="68" s="1"/>
  <c r="C5" i="69"/>
  <c r="C5" i="70"/>
  <c r="B4" i="70" s="1"/>
  <c r="C5" i="71"/>
  <c r="C5" i="72"/>
  <c r="B4" i="72" s="1"/>
  <c r="C5" i="73"/>
  <c r="C5" i="74"/>
  <c r="B4" i="74" s="1"/>
  <c r="C5" i="75"/>
  <c r="C5" i="76"/>
  <c r="B4" i="76" s="1"/>
  <c r="C5" i="77"/>
  <c r="C5" i="78"/>
  <c r="B4" i="78" s="1"/>
  <c r="C5" i="79"/>
  <c r="C5" i="80"/>
  <c r="B4" i="80" s="1"/>
  <c r="C5" i="81"/>
  <c r="C5" i="82"/>
  <c r="B4" i="82" s="1"/>
  <c r="C5" i="83"/>
  <c r="C5" i="84"/>
  <c r="B4" i="84" s="1"/>
  <c r="C5" i="85"/>
  <c r="C5" i="86"/>
  <c r="B4" i="86" s="1"/>
  <c r="C5" i="87"/>
  <c r="C5" i="88"/>
  <c r="B4" i="88" s="1"/>
  <c r="C5" i="90"/>
  <c r="B4" i="90" s="1"/>
  <c r="C5" i="91"/>
  <c r="C5" i="92"/>
  <c r="B4" i="92" s="1"/>
  <c r="C5" i="93"/>
  <c r="C5" i="94"/>
  <c r="B4" i="94" s="1"/>
  <c r="C5" i="95"/>
  <c r="C5" i="96"/>
  <c r="B4" i="96" s="1"/>
  <c r="C5" i="97"/>
  <c r="C5" i="98"/>
  <c r="B4" i="98" s="1"/>
  <c r="C5" i="99"/>
  <c r="C5" i="100"/>
  <c r="B4" i="100" s="1"/>
  <c r="C5" i="101"/>
  <c r="C5" i="102"/>
  <c r="B4" i="102" s="1"/>
  <c r="C5" i="103"/>
  <c r="C5" i="104"/>
  <c r="B4" i="104" s="1"/>
  <c r="C5" i="105"/>
  <c r="C5" i="106"/>
  <c r="B4" i="106" s="1"/>
  <c r="C5" i="107"/>
  <c r="C5" i="108"/>
  <c r="B4" i="108" s="1"/>
  <c r="C5" i="109"/>
  <c r="C5" i="110"/>
  <c r="B4" i="110" s="1"/>
  <c r="C5" i="111"/>
  <c r="C5" i="112"/>
  <c r="B4" i="112" s="1"/>
  <c r="C5" i="113"/>
  <c r="C5" i="114"/>
  <c r="B4" i="114" s="1"/>
  <c r="C5" i="115"/>
  <c r="C5" i="116"/>
  <c r="B4" i="116" s="1"/>
  <c r="C5" i="117"/>
  <c r="C5" i="118"/>
  <c r="B4" i="118" s="1"/>
  <c r="C5" i="119"/>
  <c r="C5" i="120"/>
  <c r="B4" i="120" s="1"/>
  <c r="C5" i="121"/>
  <c r="C5" i="122"/>
  <c r="B4" i="122" s="1"/>
  <c r="C5" i="123"/>
  <c r="C5" i="124"/>
  <c r="B4" i="124" s="1"/>
  <c r="C5" i="125"/>
  <c r="C5" i="126"/>
  <c r="B4" i="126" s="1"/>
  <c r="C5" i="127"/>
  <c r="C5" i="128"/>
  <c r="B4" i="128" s="1"/>
  <c r="C5" i="129"/>
  <c r="C5" i="130"/>
  <c r="B4" i="130" s="1"/>
  <c r="C5" i="131"/>
  <c r="C5" i="132"/>
  <c r="B4" i="132" s="1"/>
  <c r="F4" i="2"/>
  <c r="F4" i="3"/>
  <c r="F4" i="4"/>
  <c r="F4" i="5"/>
  <c r="F4" i="6"/>
  <c r="F4" i="7"/>
  <c r="F4" i="8"/>
  <c r="F4" i="9"/>
  <c r="F4" i="10"/>
  <c r="F4" i="11"/>
  <c r="F4" i="12"/>
  <c r="F4" i="13"/>
  <c r="F4" i="14"/>
  <c r="F4" i="15"/>
  <c r="F4" i="16"/>
  <c r="F4" i="17"/>
  <c r="F4" i="18"/>
  <c r="F4" i="19"/>
  <c r="F4" i="20"/>
  <c r="F4" i="21"/>
  <c r="F4" i="22"/>
  <c r="F4" i="23"/>
  <c r="F4" i="24"/>
  <c r="F4" i="25"/>
  <c r="F4" i="26"/>
  <c r="F4" i="27"/>
  <c r="F4" i="28"/>
  <c r="F4" i="29"/>
  <c r="F4" i="30"/>
  <c r="F4" i="31"/>
  <c r="F4" i="32"/>
  <c r="F4" i="33"/>
  <c r="F4" i="34"/>
  <c r="F4" i="35"/>
  <c r="F4" i="36"/>
  <c r="F4" i="37"/>
  <c r="F4" i="38"/>
  <c r="F4" i="39"/>
  <c r="F4" i="40"/>
  <c r="F4" i="41"/>
  <c r="F4" i="42"/>
  <c r="F4" i="43"/>
  <c r="F4" i="44"/>
  <c r="F4" i="45"/>
  <c r="F4" i="46"/>
  <c r="F4" i="47"/>
  <c r="F4" i="48"/>
  <c r="F4" i="49"/>
  <c r="F4" i="50"/>
  <c r="F4" i="51"/>
  <c r="F4" i="52"/>
  <c r="F4" i="53"/>
  <c r="F4" i="54"/>
  <c r="F4" i="55"/>
  <c r="F4" i="56"/>
  <c r="F4" i="57"/>
  <c r="F4" i="58"/>
  <c r="F4" i="59"/>
  <c r="F4" i="60"/>
  <c r="F4" i="61"/>
  <c r="F4" i="62"/>
  <c r="F4" i="63"/>
  <c r="F4" i="64"/>
  <c r="F4" i="65"/>
  <c r="F4" i="66"/>
  <c r="F4" i="67"/>
  <c r="F4" i="68"/>
  <c r="F4" i="69"/>
  <c r="F4" i="70"/>
  <c r="F4" i="71"/>
  <c r="F4" i="72"/>
  <c r="F4" i="73"/>
  <c r="F4" i="74"/>
  <c r="F4" i="75"/>
  <c r="F4" i="76"/>
  <c r="F4" i="77"/>
  <c r="F4" i="78"/>
  <c r="F4" i="79"/>
  <c r="F4" i="80"/>
  <c r="F4" i="81"/>
  <c r="F4" i="82"/>
  <c r="F4" i="83"/>
  <c r="F4" i="84"/>
  <c r="F4" i="85"/>
  <c r="F4" i="86"/>
  <c r="F4" i="87"/>
  <c r="F4" i="88"/>
  <c r="F4" i="90"/>
  <c r="F4" i="91"/>
  <c r="F4" i="92"/>
  <c r="F4" i="93"/>
  <c r="F4" i="94"/>
  <c r="F4" i="95"/>
  <c r="F4" i="96"/>
  <c r="F4" i="97"/>
  <c r="F4" i="98"/>
  <c r="F4" i="99"/>
  <c r="F4" i="100"/>
  <c r="F4" i="101"/>
  <c r="F4" i="102"/>
  <c r="F4" i="103"/>
  <c r="F4" i="104"/>
  <c r="F4" i="105"/>
  <c r="F4" i="106"/>
  <c r="F4" i="107"/>
  <c r="F4" i="108"/>
  <c r="F4" i="109"/>
  <c r="F4" i="110"/>
  <c r="F4" i="111"/>
  <c r="F4" i="112"/>
  <c r="F4" i="113"/>
  <c r="F4" i="114"/>
  <c r="F4" i="115"/>
  <c r="F4" i="116"/>
  <c r="F4" i="117"/>
  <c r="F4" i="118"/>
  <c r="F4" i="119"/>
  <c r="F4" i="120"/>
  <c r="F4" i="121"/>
  <c r="F4" i="122"/>
  <c r="F4" i="123"/>
  <c r="F4" i="124"/>
  <c r="F4" i="125"/>
  <c r="F4" i="126"/>
  <c r="F4" i="127"/>
  <c r="F4" i="128"/>
  <c r="F4" i="129"/>
  <c r="F4" i="130"/>
  <c r="F4" i="131"/>
  <c r="F4" i="132"/>
  <c r="F2" i="131" l="1"/>
  <c r="F3" i="131" s="1"/>
  <c r="D4" i="131" s="1"/>
  <c r="B4" i="131"/>
  <c r="F2" i="129"/>
  <c r="F3" i="129" s="1"/>
  <c r="D4" i="129" s="1"/>
  <c r="B4" i="129"/>
  <c r="F2" i="127"/>
  <c r="F3" i="127" s="1"/>
  <c r="D4" i="127" s="1"/>
  <c r="B4" i="127"/>
  <c r="F2" i="125"/>
  <c r="F3" i="125" s="1"/>
  <c r="D4" i="125" s="1"/>
  <c r="B4" i="125"/>
  <c r="F2" i="123"/>
  <c r="F3" i="123" s="1"/>
  <c r="D4" i="123" s="1"/>
  <c r="B4" i="123"/>
  <c r="F2" i="121"/>
  <c r="F3" i="121" s="1"/>
  <c r="D4" i="121" s="1"/>
  <c r="B4" i="121"/>
  <c r="F2" i="119"/>
  <c r="F3" i="119" s="1"/>
  <c r="D4" i="119" s="1"/>
  <c r="B4" i="119"/>
  <c r="F2" i="117"/>
  <c r="F3" i="117" s="1"/>
  <c r="D4" i="117" s="1"/>
  <c r="B4" i="117"/>
  <c r="F2" i="115"/>
  <c r="F3" i="115" s="1"/>
  <c r="D4" i="115" s="1"/>
  <c r="B4" i="115"/>
  <c r="F2" i="113"/>
  <c r="F3" i="113" s="1"/>
  <c r="D4" i="113" s="1"/>
  <c r="B4" i="113"/>
  <c r="F2" i="111"/>
  <c r="F3" i="111" s="1"/>
  <c r="D4" i="111" s="1"/>
  <c r="B4" i="111"/>
  <c r="F2" i="109"/>
  <c r="F3" i="109" s="1"/>
  <c r="D4" i="109" s="1"/>
  <c r="B4" i="109"/>
  <c r="F2" i="107"/>
  <c r="F3" i="107" s="1"/>
  <c r="D4" i="107" s="1"/>
  <c r="B4" i="107"/>
  <c r="F2" i="105"/>
  <c r="F3" i="105" s="1"/>
  <c r="D4" i="105" s="1"/>
  <c r="B4" i="105"/>
  <c r="F2" i="103"/>
  <c r="F3" i="103" s="1"/>
  <c r="D4" i="103" s="1"/>
  <c r="B4" i="103"/>
  <c r="F2" i="101"/>
  <c r="F3" i="101" s="1"/>
  <c r="D4" i="101" s="1"/>
  <c r="B4" i="101"/>
  <c r="F2" i="99"/>
  <c r="F3" i="99" s="1"/>
  <c r="D4" i="99" s="1"/>
  <c r="B4" i="99"/>
  <c r="F2" i="97"/>
  <c r="F3" i="97" s="1"/>
  <c r="D4" i="97" s="1"/>
  <c r="B4" i="97"/>
  <c r="F2" i="95"/>
  <c r="F3" i="95" s="1"/>
  <c r="D4" i="95" s="1"/>
  <c r="B4" i="95"/>
  <c r="F2" i="93"/>
  <c r="F3" i="93" s="1"/>
  <c r="D4" i="93" s="1"/>
  <c r="B4" i="93"/>
  <c r="F2" i="91"/>
  <c r="F3" i="91" s="1"/>
  <c r="D4" i="91" s="1"/>
  <c r="B4" i="91"/>
  <c r="F2" i="87"/>
  <c r="F3" i="87" s="1"/>
  <c r="D4" i="87" s="1"/>
  <c r="B4" i="87"/>
  <c r="F2" i="85"/>
  <c r="F3" i="85" s="1"/>
  <c r="D4" i="85" s="1"/>
  <c r="B4" i="85"/>
  <c r="F2" i="83"/>
  <c r="F3" i="83" s="1"/>
  <c r="D4" i="83" s="1"/>
  <c r="B4" i="83"/>
  <c r="F2" i="81"/>
  <c r="F3" i="81" s="1"/>
  <c r="D4" i="81" s="1"/>
  <c r="B4" i="81"/>
  <c r="F2" i="79"/>
  <c r="F3" i="79" s="1"/>
  <c r="D4" i="79" s="1"/>
  <c r="B4" i="79"/>
  <c r="F2" i="77"/>
  <c r="F3" i="77" s="1"/>
  <c r="D4" i="77" s="1"/>
  <c r="B4" i="77"/>
  <c r="F2" i="75"/>
  <c r="F3" i="75" s="1"/>
  <c r="D4" i="75" s="1"/>
  <c r="B4" i="75"/>
  <c r="F2" i="73"/>
  <c r="F3" i="73" s="1"/>
  <c r="D4" i="73" s="1"/>
  <c r="B4" i="73"/>
  <c r="F2" i="71"/>
  <c r="F3" i="71" s="1"/>
  <c r="D4" i="71" s="1"/>
  <c r="B4" i="71"/>
  <c r="F2" i="69"/>
  <c r="F3" i="69" s="1"/>
  <c r="D4" i="69" s="1"/>
  <c r="B4" i="69"/>
  <c r="F2" i="67"/>
  <c r="F3" i="67" s="1"/>
  <c r="D4" i="67" s="1"/>
  <c r="B4" i="67"/>
  <c r="F2" i="65"/>
  <c r="F3" i="65" s="1"/>
  <c r="D4" i="65" s="1"/>
  <c r="B4" i="65"/>
  <c r="F2" i="63"/>
  <c r="F3" i="63" s="1"/>
  <c r="D4" i="63" s="1"/>
  <c r="B4" i="63"/>
  <c r="F2" i="61"/>
  <c r="F3" i="61" s="1"/>
  <c r="D4" i="61" s="1"/>
  <c r="B4" i="61"/>
  <c r="F2" i="59"/>
  <c r="F3" i="59" s="1"/>
  <c r="D4" i="59" s="1"/>
  <c r="B4" i="59"/>
  <c r="F2" i="57"/>
  <c r="F3" i="57" s="1"/>
  <c r="D4" i="57" s="1"/>
  <c r="B4" i="57"/>
  <c r="F2" i="55"/>
  <c r="F3" i="55" s="1"/>
  <c r="D4" i="55" s="1"/>
  <c r="B4" i="55"/>
  <c r="F2" i="53"/>
  <c r="F3" i="53" s="1"/>
  <c r="D4" i="53" s="1"/>
  <c r="B4" i="53"/>
  <c r="F2" i="51"/>
  <c r="F3" i="51" s="1"/>
  <c r="D4" i="51" s="1"/>
  <c r="B4" i="51"/>
  <c r="F2" i="49"/>
  <c r="F3" i="49" s="1"/>
  <c r="D4" i="49" s="1"/>
  <c r="B4" i="49"/>
  <c r="F2" i="47"/>
  <c r="F3" i="47" s="1"/>
  <c r="D4" i="47" s="1"/>
  <c r="B4" i="47"/>
  <c r="F2" i="45"/>
  <c r="F3" i="45" s="1"/>
  <c r="D4" i="45" s="1"/>
  <c r="B4" i="45"/>
  <c r="F2" i="43"/>
  <c r="F3" i="43" s="1"/>
  <c r="D4" i="43" s="1"/>
  <c r="B4" i="43"/>
  <c r="F2" i="41"/>
  <c r="F3" i="41" s="1"/>
  <c r="D4" i="41" s="1"/>
  <c r="B4" i="41"/>
  <c r="F2" i="39"/>
  <c r="F3" i="39" s="1"/>
  <c r="D4" i="39" s="1"/>
  <c r="B4" i="39"/>
  <c r="F2" i="37"/>
  <c r="F3" i="37" s="1"/>
  <c r="D4" i="37" s="1"/>
  <c r="B4" i="37"/>
  <c r="F2" i="35"/>
  <c r="F3" i="35" s="1"/>
  <c r="D4" i="35" s="1"/>
  <c r="B4" i="35"/>
  <c r="F2" i="33"/>
  <c r="F3" i="33" s="1"/>
  <c r="D4" i="33" s="1"/>
  <c r="B4" i="33"/>
  <c r="F2" i="31"/>
  <c r="F3" i="31" s="1"/>
  <c r="D4" i="31" s="1"/>
  <c r="B4" i="31"/>
  <c r="F2" i="29"/>
  <c r="F3" i="29" s="1"/>
  <c r="D4" i="29" s="1"/>
  <c r="B4" i="29"/>
  <c r="F2" i="27"/>
  <c r="F3" i="27" s="1"/>
  <c r="D4" i="27" s="1"/>
  <c r="B4" i="27"/>
  <c r="F2" i="25"/>
  <c r="F3" i="25" s="1"/>
  <c r="D4" i="25" s="1"/>
  <c r="B4" i="25"/>
  <c r="F2" i="23"/>
  <c r="F3" i="23" s="1"/>
  <c r="D4" i="23" s="1"/>
  <c r="B4" i="23"/>
  <c r="F2" i="21"/>
  <c r="F3" i="21" s="1"/>
  <c r="D4" i="21" s="1"/>
  <c r="B4" i="21"/>
  <c r="F2" i="19"/>
  <c r="F3" i="19" s="1"/>
  <c r="D4" i="19" s="1"/>
  <c r="B4" i="19"/>
  <c r="F2" i="17"/>
  <c r="F3" i="17" s="1"/>
  <c r="D4" i="17" s="1"/>
  <c r="B4" i="17"/>
  <c r="F2" i="15"/>
  <c r="F3" i="15" s="1"/>
  <c r="D4" i="15" s="1"/>
  <c r="B4" i="15"/>
  <c r="F2" i="13"/>
  <c r="F3" i="13" s="1"/>
  <c r="D4" i="13" s="1"/>
  <c r="B4" i="13"/>
  <c r="F2" i="11"/>
  <c r="F3" i="11" s="1"/>
  <c r="D4" i="11" s="1"/>
  <c r="B4" i="11"/>
  <c r="F2" i="9"/>
  <c r="F3" i="9" s="1"/>
  <c r="D4" i="9" s="1"/>
  <c r="B4" i="9"/>
  <c r="F2" i="7"/>
  <c r="F3" i="7" s="1"/>
  <c r="D4" i="7" s="1"/>
  <c r="B4" i="7"/>
  <c r="F2" i="5"/>
  <c r="F3" i="5" s="1"/>
  <c r="D4" i="5" s="1"/>
  <c r="B4" i="5"/>
  <c r="F2" i="3"/>
  <c r="F3" i="3" s="1"/>
  <c r="D4" i="3" s="1"/>
  <c r="B4" i="3"/>
  <c r="F2" i="132"/>
  <c r="F3" i="132" s="1"/>
  <c r="D4" i="132" s="1"/>
  <c r="F2" i="130"/>
  <c r="F3" i="130" s="1"/>
  <c r="D4" i="130" s="1"/>
  <c r="F2" i="128"/>
  <c r="F3" i="128" s="1"/>
  <c r="D4" i="128" s="1"/>
  <c r="F2" i="126"/>
  <c r="F3" i="126" s="1"/>
  <c r="D4" i="126" s="1"/>
  <c r="F2" i="124"/>
  <c r="F3" i="124" s="1"/>
  <c r="D4" i="124" s="1"/>
  <c r="F2" i="122"/>
  <c r="F3" i="122" s="1"/>
  <c r="D4" i="122" s="1"/>
  <c r="F2" i="120"/>
  <c r="F3" i="120" s="1"/>
  <c r="D4" i="120" s="1"/>
  <c r="F2" i="118"/>
  <c r="F3" i="118" s="1"/>
  <c r="D4" i="118" s="1"/>
  <c r="F2" i="116"/>
  <c r="F3" i="116" s="1"/>
  <c r="D4" i="116" s="1"/>
  <c r="F2" i="114"/>
  <c r="F3" i="114" s="1"/>
  <c r="D4" i="114" s="1"/>
  <c r="F2" i="112"/>
  <c r="F3" i="112" s="1"/>
  <c r="D4" i="112" s="1"/>
  <c r="F2" i="110"/>
  <c r="F3" i="110" s="1"/>
  <c r="D4" i="110" s="1"/>
  <c r="F2" i="108"/>
  <c r="F3" i="108" s="1"/>
  <c r="D4" i="108" s="1"/>
  <c r="F2" i="106"/>
  <c r="F3" i="106" s="1"/>
  <c r="D4" i="106" s="1"/>
  <c r="F2" i="104"/>
  <c r="F3" i="104" s="1"/>
  <c r="D4" i="104" s="1"/>
  <c r="F2" i="102"/>
  <c r="F3" i="102" s="1"/>
  <c r="D4" i="102" s="1"/>
  <c r="F2" i="100"/>
  <c r="F3" i="100" s="1"/>
  <c r="D4" i="100" s="1"/>
  <c r="F2" i="98"/>
  <c r="F3" i="98" s="1"/>
  <c r="D4" i="98" s="1"/>
  <c r="F2" i="96"/>
  <c r="F3" i="96" s="1"/>
  <c r="D4" i="96" s="1"/>
  <c r="F2" i="94"/>
  <c r="F3" i="94" s="1"/>
  <c r="D4" i="94" s="1"/>
  <c r="F2" i="92"/>
  <c r="F3" i="92" s="1"/>
  <c r="D4" i="92" s="1"/>
  <c r="F2" i="90"/>
  <c r="F3" i="90" s="1"/>
  <c r="D4" i="90" s="1"/>
  <c r="F2" i="88"/>
  <c r="F3" i="88" s="1"/>
  <c r="D4" i="88" s="1"/>
  <c r="F2" i="86"/>
  <c r="F3" i="86" s="1"/>
  <c r="D4" i="86" s="1"/>
  <c r="F2" i="84"/>
  <c r="F3" i="84" s="1"/>
  <c r="D4" i="84" s="1"/>
  <c r="F2" i="82"/>
  <c r="F3" i="82" s="1"/>
  <c r="D4" i="82" s="1"/>
  <c r="F2" i="80"/>
  <c r="F3" i="80" s="1"/>
  <c r="D4" i="80" s="1"/>
  <c r="F2" i="78"/>
  <c r="F3" i="78" s="1"/>
  <c r="D4" i="78" s="1"/>
  <c r="F2" i="76"/>
  <c r="F3" i="76" s="1"/>
  <c r="D4" i="76" s="1"/>
  <c r="F2" i="74"/>
  <c r="F3" i="74" s="1"/>
  <c r="D4" i="74" s="1"/>
  <c r="F2" i="72"/>
  <c r="F3" i="72" s="1"/>
  <c r="D4" i="72" s="1"/>
  <c r="F2" i="70"/>
  <c r="F3" i="70" s="1"/>
  <c r="D4" i="70" s="1"/>
  <c r="F2" i="68"/>
  <c r="F3" i="68" s="1"/>
  <c r="D4" i="68" s="1"/>
  <c r="F2" i="66"/>
  <c r="F3" i="66" s="1"/>
  <c r="D4" i="66" s="1"/>
  <c r="F2" i="64"/>
  <c r="F3" i="64" s="1"/>
  <c r="D4" i="64" s="1"/>
  <c r="F2" i="62"/>
  <c r="F3" i="62" s="1"/>
  <c r="D4" i="62" s="1"/>
  <c r="F2" i="60"/>
  <c r="F3" i="60" s="1"/>
  <c r="D4" i="60" s="1"/>
  <c r="F2" i="58"/>
  <c r="F3" i="58" s="1"/>
  <c r="D4" i="58" s="1"/>
  <c r="F2" i="56"/>
  <c r="F3" i="56" s="1"/>
  <c r="D4" i="56" s="1"/>
  <c r="F2" i="54"/>
  <c r="F3" i="54" s="1"/>
  <c r="D4" i="54" s="1"/>
  <c r="F2" i="52"/>
  <c r="F3" i="52" s="1"/>
  <c r="D4" i="52" s="1"/>
  <c r="F2" i="50"/>
  <c r="F3" i="50" s="1"/>
  <c r="D4" i="50" s="1"/>
  <c r="F2" i="48"/>
  <c r="F3" i="48" s="1"/>
  <c r="D4" i="48" s="1"/>
  <c r="F2" i="46"/>
  <c r="F3" i="46" s="1"/>
  <c r="D4" i="46" s="1"/>
  <c r="F2" i="44"/>
  <c r="F3" i="44" s="1"/>
  <c r="D4" i="44" s="1"/>
  <c r="F2" i="42"/>
  <c r="F3" i="42" s="1"/>
  <c r="D4" i="42" s="1"/>
  <c r="F2" i="40"/>
  <c r="F3" i="40" s="1"/>
  <c r="D4" i="40" s="1"/>
  <c r="F2" i="38"/>
  <c r="F3" i="38" s="1"/>
  <c r="D4" i="38" s="1"/>
  <c r="F2" i="36"/>
  <c r="F3" i="36" s="1"/>
  <c r="D4" i="36" s="1"/>
  <c r="F2" i="34"/>
  <c r="F3" i="34" s="1"/>
  <c r="D4" i="34" s="1"/>
  <c r="F2" i="32"/>
  <c r="F3" i="32" s="1"/>
  <c r="D4" i="32" s="1"/>
  <c r="F2" i="30"/>
  <c r="F3" i="30" s="1"/>
  <c r="D4" i="30" s="1"/>
  <c r="F2" i="28"/>
  <c r="F3" i="28" s="1"/>
  <c r="D4" i="28" s="1"/>
  <c r="F2" i="26"/>
  <c r="F3" i="26" s="1"/>
  <c r="D4" i="26" s="1"/>
  <c r="F2" i="24"/>
  <c r="F3" i="24" s="1"/>
  <c r="D4" i="24" s="1"/>
  <c r="F2" i="22"/>
  <c r="F3" i="22" s="1"/>
  <c r="D4" i="22" s="1"/>
  <c r="F2" i="20"/>
  <c r="F3" i="20" s="1"/>
  <c r="D4" i="20" s="1"/>
  <c r="F2" i="18"/>
  <c r="F3" i="18" s="1"/>
  <c r="D4" i="18" s="1"/>
  <c r="F2" i="16"/>
  <c r="F3" i="16" s="1"/>
  <c r="D4" i="16" s="1"/>
  <c r="F2" i="14"/>
  <c r="F3" i="14" s="1"/>
  <c r="D4" i="14" s="1"/>
  <c r="F2" i="12"/>
  <c r="F3" i="12" s="1"/>
  <c r="D4" i="12" s="1"/>
  <c r="F2" i="10"/>
  <c r="F3" i="10" s="1"/>
  <c r="D4" i="10" s="1"/>
  <c r="F2" i="8"/>
  <c r="F3" i="8" s="1"/>
  <c r="D4" i="8" s="1"/>
  <c r="F2" i="6"/>
  <c r="F3" i="6" s="1"/>
  <c r="D4" i="6" s="1"/>
  <c r="F2" i="4"/>
  <c r="F3" i="4" s="1"/>
  <c r="D4" i="4" s="1"/>
  <c r="F2" i="2"/>
  <c r="F3" i="2" s="1"/>
  <c r="D4" i="2" s="1"/>
  <c r="B5" i="131"/>
  <c r="B5" i="129"/>
  <c r="B5" i="127"/>
  <c r="B5" i="125"/>
  <c r="B5" i="123"/>
  <c r="B5" i="121"/>
  <c r="B5" i="119"/>
  <c r="B5" i="117"/>
  <c r="B5" i="115"/>
  <c r="B5" i="113"/>
  <c r="B5" i="111"/>
  <c r="B5" i="109"/>
  <c r="B5" i="107"/>
  <c r="B5" i="105"/>
  <c r="B5" i="103"/>
  <c r="B5" i="101"/>
  <c r="B5" i="99"/>
  <c r="B5" i="97"/>
  <c r="B5" i="95"/>
  <c r="B5" i="93"/>
  <c r="B5" i="91"/>
  <c r="B5" i="87"/>
  <c r="B5" i="85"/>
  <c r="B5" i="83"/>
  <c r="B5" i="81"/>
  <c r="B5" i="79"/>
  <c r="B5" i="77"/>
  <c r="B5" i="75"/>
  <c r="B5" i="73"/>
  <c r="B5" i="71"/>
  <c r="B5" i="69"/>
  <c r="B5" i="67"/>
  <c r="B5" i="65"/>
  <c r="B5" i="63"/>
  <c r="B5" i="61"/>
  <c r="B5" i="59"/>
  <c r="B5" i="57"/>
  <c r="B5" i="55"/>
  <c r="B5" i="53"/>
  <c r="B5" i="51"/>
  <c r="B5" i="49"/>
  <c r="B5" i="47"/>
  <c r="B5" i="45"/>
  <c r="B5" i="43"/>
  <c r="B5" i="41"/>
  <c r="B5" i="39"/>
  <c r="B5" i="37"/>
  <c r="B5" i="35"/>
  <c r="B5" i="33"/>
  <c r="B5" i="31"/>
  <c r="B5" i="29"/>
  <c r="B5" i="27"/>
  <c r="B5" i="25"/>
  <c r="B5" i="23"/>
  <c r="B5" i="21"/>
  <c r="B5" i="19"/>
  <c r="B5" i="17"/>
  <c r="B5" i="15"/>
  <c r="B5" i="13"/>
  <c r="B5" i="11"/>
  <c r="B5" i="9"/>
  <c r="B5" i="7"/>
  <c r="B5" i="5"/>
  <c r="B5" i="3"/>
  <c r="B5" i="40"/>
  <c r="B5" i="38"/>
  <c r="B5" i="36"/>
  <c r="B5" i="34"/>
  <c r="B5" i="32"/>
  <c r="B5" i="30"/>
  <c r="B5" i="28"/>
  <c r="B5" i="26"/>
  <c r="B5" i="24"/>
  <c r="B5" i="22"/>
  <c r="B5" i="20"/>
  <c r="B5" i="18"/>
  <c r="B5" i="16"/>
  <c r="B5" i="14"/>
  <c r="B5" i="12"/>
  <c r="B5" i="10"/>
  <c r="B5" i="8"/>
  <c r="B5" i="6"/>
  <c r="B5" i="4"/>
  <c r="B5" i="2"/>
  <c r="B5" i="132"/>
  <c r="B5" i="128"/>
  <c r="B5" i="124"/>
  <c r="B5" i="120"/>
  <c r="B5" i="116"/>
  <c r="B5" i="112"/>
  <c r="B5" i="108"/>
  <c r="B5" i="104"/>
  <c r="B5" i="100"/>
  <c r="B5" i="96"/>
  <c r="B5" i="92"/>
  <c r="B5" i="88"/>
  <c r="B5" i="84"/>
  <c r="B5" i="80"/>
  <c r="B5" i="76"/>
  <c r="B5" i="72"/>
  <c r="B5" i="68"/>
  <c r="B5" i="64"/>
  <c r="B5" i="60"/>
  <c r="B5" i="56"/>
  <c r="B5" i="52"/>
  <c r="B5" i="48"/>
  <c r="B5" i="44"/>
  <c r="B5" i="130"/>
  <c r="B5" i="126"/>
  <c r="B5" i="122"/>
  <c r="B5" i="118"/>
  <c r="B5" i="114"/>
  <c r="B5" i="110"/>
  <c r="B5" i="106"/>
  <c r="B5" i="102"/>
  <c r="B5" i="98"/>
  <c r="B5" i="94"/>
  <c r="B5" i="90"/>
  <c r="B5" i="86"/>
  <c r="B5" i="82"/>
  <c r="B5" i="78"/>
  <c r="B5" i="74"/>
  <c r="B5" i="70"/>
  <c r="B5" i="66"/>
  <c r="B5" i="62"/>
  <c r="B5" i="58"/>
  <c r="B5" i="54"/>
  <c r="B5" i="50"/>
  <c r="B5" i="46"/>
  <c r="B5" i="42"/>
</calcChain>
</file>

<file path=xl/sharedStrings.xml><?xml version="1.0" encoding="utf-8"?>
<sst xmlns="http://schemas.openxmlformats.org/spreadsheetml/2006/main" count="5844" uniqueCount="293">
  <si>
    <t>Lundi</t>
  </si>
  <si>
    <t>Mardi</t>
  </si>
  <si>
    <t>Mercredi</t>
  </si>
  <si>
    <t>Jeudi</t>
  </si>
  <si>
    <t>Vendredi</t>
  </si>
  <si>
    <t>08:20-09:10</t>
  </si>
  <si>
    <t>09:10-10:00</t>
  </si>
  <si>
    <t>10:00-10:20</t>
  </si>
  <si>
    <t>10:20-11:10</t>
  </si>
  <si>
    <t>11:10-12:00</t>
  </si>
  <si>
    <t>12:00-12:30</t>
  </si>
  <si>
    <t>12:30-13:20</t>
  </si>
  <si>
    <t>13:20-14:10</t>
  </si>
  <si>
    <t>14:10-15:00</t>
  </si>
  <si>
    <t>15:00-15:20</t>
  </si>
  <si>
    <t>15:20-16:10</t>
  </si>
  <si>
    <t>16:10-17:00</t>
  </si>
  <si>
    <t>ABDOUL née SAMIRAH</t>
  </si>
  <si>
    <t>ABENA née ANGANDJI</t>
  </si>
  <si>
    <t>ABOH Nathalie Rose</t>
  </si>
  <si>
    <t>ADAMOU Madeleine</t>
  </si>
  <si>
    <t>AGHOUKENG née NGNINGUILI</t>
  </si>
  <si>
    <t>AGOA née NGO NGOUEM</t>
  </si>
  <si>
    <t>ANGWAH Juluis MBOH</t>
  </si>
  <si>
    <t>ASSAKO DANIEL</t>
  </si>
  <si>
    <t>BALLA PROTAIS</t>
  </si>
  <si>
    <t>BEDIAM A ZINTSHEM Joelle</t>
  </si>
  <si>
    <t>BIRWE BADAWE</t>
  </si>
  <si>
    <t>BOGMIS née AWONO Josiane</t>
  </si>
  <si>
    <t>DJOUDA Roger</t>
  </si>
  <si>
    <t>DONGMO WAMBA</t>
  </si>
  <si>
    <t>EBODE EKANI</t>
  </si>
  <si>
    <t>EDING née MEFEGUE AZEGHA</t>
  </si>
  <si>
    <t>EFFA NTSAMA Pierre</t>
  </si>
  <si>
    <t>ELONO Cyrille</t>
  </si>
  <si>
    <t>EVOUNA SIMPLICE</t>
  </si>
  <si>
    <t>EYENGA FRANCOISE</t>
  </si>
  <si>
    <t>GOUNFACK</t>
  </si>
  <si>
    <t>KAMOUO Sonia Epse DNOTSO</t>
  </si>
  <si>
    <t>KITIO Sylvie</t>
  </si>
  <si>
    <t>KOCSSE</t>
  </si>
  <si>
    <t>MBEDE ALPHONSE</t>
  </si>
  <si>
    <t>METALA</t>
  </si>
  <si>
    <t>MFOMBOHOUIN MOULIOM</t>
  </si>
  <si>
    <t>NDEMOU</t>
  </si>
  <si>
    <t>NGAPPE Madeleine</t>
  </si>
  <si>
    <t>NGUETSOP Flore</t>
  </si>
  <si>
    <t>NGUIADEM MBOGNE</t>
  </si>
  <si>
    <t>NGUNE née NJOUME</t>
  </si>
  <si>
    <t>NJOYA NJIKAM PANCHA</t>
  </si>
  <si>
    <t>NKOE MEYEBE Honorine</t>
  </si>
  <si>
    <t>NTSO née AYAGMA ALANG</t>
  </si>
  <si>
    <t>ONANA ASTARIE</t>
  </si>
  <si>
    <t>ONANA TSIMI Louis</t>
  </si>
  <si>
    <t>ONGUENE née EKEMEYONG</t>
  </si>
  <si>
    <t>OUSMANOU ZEKAOU</t>
  </si>
  <si>
    <t>SENTHE</t>
  </si>
  <si>
    <t>SONYEM née KEYANTIO</t>
  </si>
  <si>
    <t>TAWALA née MAWOUTIO</t>
  </si>
  <si>
    <t>TEBID Ruth Anne</t>
  </si>
  <si>
    <t>WONGIBE Esther Yika</t>
  </si>
  <si>
    <t>YONG EMILIE</t>
  </si>
  <si>
    <t>4ème CHNOIS 2</t>
  </si>
  <si>
    <t>4ème ALL2</t>
  </si>
  <si>
    <t>3ème ESP2</t>
  </si>
  <si>
    <t>3ème ALL2</t>
  </si>
  <si>
    <t>1ère D4</t>
  </si>
  <si>
    <t>1ère C1</t>
  </si>
  <si>
    <t>6ème 1</t>
  </si>
  <si>
    <t>4ème ALL5</t>
  </si>
  <si>
    <t>6ème 3</t>
  </si>
  <si>
    <t>3ème ESP4</t>
  </si>
  <si>
    <t>3ème ALL3</t>
  </si>
  <si>
    <t>5ème 5</t>
  </si>
  <si>
    <t>5ème 2</t>
  </si>
  <si>
    <t>4ème MIXTE</t>
  </si>
  <si>
    <t>4ème ESP3</t>
  </si>
  <si>
    <t>2nde ESP1</t>
  </si>
  <si>
    <t>3ème CHINOIS 1</t>
  </si>
  <si>
    <t>2nde ALL2</t>
  </si>
  <si>
    <t>ESF</t>
  </si>
  <si>
    <t>3ème ESP1</t>
  </si>
  <si>
    <t>3ème ALL1</t>
  </si>
  <si>
    <t>6ème 2</t>
  </si>
  <si>
    <t>1ère ESP5</t>
  </si>
  <si>
    <t>1ère ALL3</t>
  </si>
  <si>
    <t>Tle ESP2</t>
  </si>
  <si>
    <t>2nde C5</t>
  </si>
  <si>
    <t>1ère ESP4</t>
  </si>
  <si>
    <t>2nde C4</t>
  </si>
  <si>
    <t>Informatique</t>
  </si>
  <si>
    <t>3ème MIXTE CHINOIS</t>
  </si>
  <si>
    <t>Tle CHINOIS</t>
  </si>
  <si>
    <t>1ère CHINOIS</t>
  </si>
  <si>
    <t>1ère ESP2</t>
  </si>
  <si>
    <t>2nde ESP2</t>
  </si>
  <si>
    <t>1ère ESP1</t>
  </si>
  <si>
    <t>1ère D5</t>
  </si>
  <si>
    <t>3ème CHINOIS 2</t>
  </si>
  <si>
    <t>Anglais</t>
  </si>
  <si>
    <t>5ème 8</t>
  </si>
  <si>
    <t>4èmeALL4</t>
  </si>
  <si>
    <t>4ème CHINOIS 1</t>
  </si>
  <si>
    <t>Mathématique</t>
  </si>
  <si>
    <t>4ème ALL1</t>
  </si>
  <si>
    <t>2nde ALL1</t>
  </si>
  <si>
    <t>Tle ALL1</t>
  </si>
  <si>
    <t>Allemand</t>
  </si>
  <si>
    <t>3ème ALL4</t>
  </si>
  <si>
    <t>4èmeALL3</t>
  </si>
  <si>
    <t>1ère ALL2</t>
  </si>
  <si>
    <t>4ème ESP1</t>
  </si>
  <si>
    <t>3ème ESP5</t>
  </si>
  <si>
    <t>5ème 7</t>
  </si>
  <si>
    <t>4ème ESP4</t>
  </si>
  <si>
    <t>5ème 3</t>
  </si>
  <si>
    <t>5ème 4</t>
  </si>
  <si>
    <t>3ème ESP6</t>
  </si>
  <si>
    <t>2nde MIXTE</t>
  </si>
  <si>
    <t>1ère D3</t>
  </si>
  <si>
    <t>1ère ALL1</t>
  </si>
  <si>
    <t>4ème ESP5</t>
  </si>
  <si>
    <t>3ème ESP3</t>
  </si>
  <si>
    <t>2nde ESP3</t>
  </si>
  <si>
    <t>2nde C3</t>
  </si>
  <si>
    <t>1ère C2</t>
  </si>
  <si>
    <t>1ère D2</t>
  </si>
  <si>
    <t>1ère D6</t>
  </si>
  <si>
    <t>2nde C1</t>
  </si>
  <si>
    <t>1ère D1</t>
  </si>
  <si>
    <t>EPS</t>
  </si>
  <si>
    <t>Tle ESP1</t>
  </si>
  <si>
    <t>Tle D1</t>
  </si>
  <si>
    <t>Espagnol</t>
  </si>
  <si>
    <t>5ème 6</t>
  </si>
  <si>
    <t>Tle C</t>
  </si>
  <si>
    <t>2nde C2</t>
  </si>
  <si>
    <t>1ère ESP3</t>
  </si>
  <si>
    <t>5ème 1</t>
  </si>
  <si>
    <t>2nde MIXTE LATIN</t>
  </si>
  <si>
    <t>Latin</t>
  </si>
  <si>
    <t>4ème MIXTE CHINOIS</t>
  </si>
  <si>
    <t>2nde MIXTE CHINOIS</t>
  </si>
  <si>
    <t>4ème ESP2</t>
  </si>
  <si>
    <t>Tle D2</t>
  </si>
  <si>
    <t>Physique</t>
  </si>
  <si>
    <t>3ème MIXTE</t>
  </si>
  <si>
    <t>5ème 9</t>
  </si>
  <si>
    <t>6ème 4</t>
  </si>
  <si>
    <t>LCN</t>
  </si>
  <si>
    <t>4ème MIXTE LATIN</t>
  </si>
  <si>
    <t>3ème MIXTE LATIN</t>
  </si>
  <si>
    <t>EMPLOIS DU TEMPS DE L'ENSEIGNANT</t>
  </si>
  <si>
    <t>NOMS ET PRENOMS:</t>
  </si>
  <si>
    <t>GRADE:</t>
  </si>
  <si>
    <t>MATIERES ENSEIGNEES:</t>
  </si>
  <si>
    <t>HEURES FAITES:</t>
  </si>
  <si>
    <t>FONCTION:</t>
  </si>
  <si>
    <t xml:space="preserve">                JOUR HEURE</t>
  </si>
  <si>
    <t>07:30 - 08:20</t>
  </si>
  <si>
    <t>NOMS</t>
  </si>
  <si>
    <t>MATIERE</t>
  </si>
  <si>
    <t>fonction</t>
  </si>
  <si>
    <t>grade</t>
  </si>
  <si>
    <t>AP</t>
  </si>
  <si>
    <t>PLEG</t>
  </si>
  <si>
    <t>ENSEIGNANT</t>
  </si>
  <si>
    <t>PCEG</t>
  </si>
  <si>
    <t>IET</t>
  </si>
  <si>
    <t xml:space="preserve">Chinois </t>
  </si>
  <si>
    <t>IPET</t>
  </si>
  <si>
    <t>Francais</t>
  </si>
  <si>
    <t>PEPS</t>
  </si>
  <si>
    <t>SG</t>
  </si>
  <si>
    <t>CENSEUR</t>
  </si>
  <si>
    <t>OS</t>
  </si>
  <si>
    <t>CO</t>
  </si>
  <si>
    <t>CPOSUP</t>
  </si>
  <si>
    <t>VAC</t>
  </si>
  <si>
    <t>PAEPS</t>
  </si>
  <si>
    <t>HG16</t>
  </si>
  <si>
    <t>INFO 6</t>
  </si>
  <si>
    <t>MATHS 11</t>
  </si>
  <si>
    <t>MPEPS</t>
  </si>
  <si>
    <t>CAT</t>
  </si>
  <si>
    <t>Philo</t>
  </si>
  <si>
    <t>CPO</t>
  </si>
  <si>
    <t>METOPA</t>
  </si>
  <si>
    <t>ESSOMBA EBOLO</t>
  </si>
  <si>
    <t>Fait à Yaoundé, le________________________</t>
  </si>
  <si>
    <t>Le Proviseur</t>
  </si>
  <si>
    <t>ALIBIEN MOUTOMBI</t>
  </si>
  <si>
    <t>ALIMA née AMBOUAH</t>
  </si>
  <si>
    <t>ALO'O</t>
  </si>
  <si>
    <t xml:space="preserve">AMBOMO Sophie </t>
  </si>
  <si>
    <t xml:space="preserve">AMOUGOU AYA Marie Pierre </t>
  </si>
  <si>
    <t>ATANGANA Sandrine</t>
  </si>
  <si>
    <t>ATANGANA née OKOMO</t>
  </si>
  <si>
    <t>ATEZAMBONG FOMO</t>
  </si>
  <si>
    <t>BATIKALAK NDZANA Marie</t>
  </si>
  <si>
    <t xml:space="preserve">BEBISSE Larissa Catherine </t>
  </si>
  <si>
    <t xml:space="preserve">BEMGA née EYONG OLOA </t>
  </si>
  <si>
    <t xml:space="preserve">BIBI née BIVINA ESSOMBA </t>
  </si>
  <si>
    <t xml:space="preserve">BILLONG Pierre </t>
  </si>
  <si>
    <t xml:space="preserve">BILOA née DIAM Félicité </t>
  </si>
  <si>
    <t>DJAWA LOUIS</t>
  </si>
  <si>
    <t xml:space="preserve">DJOUFACK Aguette BOUNKWA </t>
  </si>
  <si>
    <t>DONGMEZA NGOUADJEU</t>
  </si>
  <si>
    <t xml:space="preserve">DOUANLA Jean Norbert </t>
  </si>
  <si>
    <t xml:space="preserve">DZOUKONG LADZOU Valery </t>
  </si>
  <si>
    <t>EDOA MEBALE</t>
  </si>
  <si>
    <t>ENAMA ETABA</t>
  </si>
  <si>
    <t>ESSIMI</t>
  </si>
  <si>
    <t>EYANGO</t>
  </si>
  <si>
    <t xml:space="preserve">FOTSO SOP Rodrigue </t>
  </si>
  <si>
    <t xml:space="preserve">FOUTSOP KANOUA </t>
  </si>
  <si>
    <t>HAGBE</t>
  </si>
  <si>
    <t xml:space="preserve">Irène Ljema NDIKITUM </t>
  </si>
  <si>
    <t xml:space="preserve">KEMEGHO née AZAMBOU </t>
  </si>
  <si>
    <t>KIMBI</t>
  </si>
  <si>
    <t>LATIN3</t>
  </si>
  <si>
    <t>MABOU MABOU SIMO</t>
  </si>
  <si>
    <t>MARIGOH PIAL née NGONO</t>
  </si>
  <si>
    <t xml:space="preserve">MATATEYOU Danielle Laure </t>
  </si>
  <si>
    <t xml:space="preserve">MBALLA Marie Jeanne </t>
  </si>
  <si>
    <t xml:space="preserve">MBO née OVONO Eliane </t>
  </si>
  <si>
    <t>MBOGNE ESSOME Herlie</t>
  </si>
  <si>
    <t xml:space="preserve">MBONE BIAKOLO Paul </t>
  </si>
  <si>
    <t>MBOUENDE née DEMGNE</t>
  </si>
  <si>
    <t>MENOUNGA NGADENA</t>
  </si>
  <si>
    <t xml:space="preserve">MFONO ESSONO Brigitte </t>
  </si>
  <si>
    <t>MINYEM Esther Anastasie</t>
  </si>
  <si>
    <t>MINYEMECK née ANDEME</t>
  </si>
  <si>
    <t xml:space="preserve">MVONDO née GUEBEDIANG </t>
  </si>
  <si>
    <t xml:space="preserve">NANA née TSILENG WANDJI </t>
  </si>
  <si>
    <t xml:space="preserve">NANTCHOP née MASSOH </t>
  </si>
  <si>
    <t xml:space="preserve">NCHANG née SIMULU Viviane </t>
  </si>
  <si>
    <t xml:space="preserve">NDARATA Dorcas </t>
  </si>
  <si>
    <t xml:space="preserve">NDEMGANE Aurélie MBA </t>
  </si>
  <si>
    <t xml:space="preserve">NDJEUMEN François Zavier </t>
  </si>
  <si>
    <t xml:space="preserve">NDONGO née MBENA </t>
  </si>
  <si>
    <t>NGA NOA ETOUNDI</t>
  </si>
  <si>
    <t xml:space="preserve">NGAN BITJOKA Stéphane </t>
  </si>
  <si>
    <t xml:space="preserve">NGANDJI Richard </t>
  </si>
  <si>
    <t>NGANDJUI TCHANGOUE</t>
  </si>
  <si>
    <t>NGATCHO née NAMINDO</t>
  </si>
  <si>
    <t>NGEFAC née Patricia</t>
  </si>
  <si>
    <t xml:space="preserve">NGO NYEMB Margueritte </t>
  </si>
  <si>
    <t>NGOUGNI DJOUAKA R.</t>
  </si>
  <si>
    <t xml:space="preserve">NGUEABOUO SONKOUA </t>
  </si>
  <si>
    <t xml:space="preserve">NGUEFACK Bertin </t>
  </si>
  <si>
    <t xml:space="preserve">NKE Odette Sylvie </t>
  </si>
  <si>
    <t>NONGNI TEZOO Esther</t>
  </si>
  <si>
    <t>NONO née NGAH NJANKO</t>
  </si>
  <si>
    <t>NOUBISSIE NGOUANEU</t>
  </si>
  <si>
    <t>NOULA née BOUGA</t>
  </si>
  <si>
    <t>NYOBE MANDENG Michel</t>
  </si>
  <si>
    <t xml:space="preserve">OBAM Suzanne Gislène </t>
  </si>
  <si>
    <t>OUM OUM SIMON</t>
  </si>
  <si>
    <t xml:space="preserve">RACHIDATOU Ahmed </t>
  </si>
  <si>
    <t xml:space="preserve">SIKATI TIAM Ruben </t>
  </si>
  <si>
    <t xml:space="preserve">SUKAM MOTSEBO Melanie </t>
  </si>
  <si>
    <t>TAKOUGANG née FOTSING</t>
  </si>
  <si>
    <t>TANGA GUY</t>
  </si>
  <si>
    <t xml:space="preserve">TANYU née TAGAINTCHUENG  </t>
  </si>
  <si>
    <t>TCHATCHOU née BESSALA</t>
  </si>
  <si>
    <t>TCHUINKOUA née PAYONG</t>
  </si>
  <si>
    <t xml:space="preserve">TETIAZEU Xavière Nadale </t>
  </si>
  <si>
    <t xml:space="preserve">WARDA née DEHLDE Suzanne </t>
  </si>
  <si>
    <t xml:space="preserve">WEBSI née Victorine JINGLA </t>
  </si>
  <si>
    <t>ZEH née BELLA Anne</t>
  </si>
  <si>
    <t>ABOUBAKAR TASSIOU</t>
  </si>
  <si>
    <t>HIS-Geo-ECM</t>
  </si>
  <si>
    <t>PLEG/VAC</t>
  </si>
  <si>
    <t>4ème ALL1/MATHS</t>
  </si>
  <si>
    <t>4ème ALL2/MATHS</t>
  </si>
  <si>
    <t>5ème 5/MATHS</t>
  </si>
  <si>
    <t>5ème 9/MATHS</t>
  </si>
  <si>
    <t>3ème ALL2/MATHS</t>
  </si>
  <si>
    <t>3ème ESP6/MATHS</t>
  </si>
  <si>
    <t>4èmeALL3/MATHS</t>
  </si>
  <si>
    <t>4ème ALL5/MATHS</t>
  </si>
  <si>
    <t>4ème ESP2/MATHS</t>
  </si>
  <si>
    <t>4ème ESP5/MATHS</t>
  </si>
  <si>
    <t>2nde ALL2/MATHS</t>
  </si>
  <si>
    <t>2nde ESP1/MATHS</t>
  </si>
  <si>
    <t>2nde MIXTE/MATHS</t>
  </si>
  <si>
    <t>LEBENGUE</t>
  </si>
  <si>
    <t>HAOUA</t>
  </si>
  <si>
    <t>Tle ESP3</t>
  </si>
  <si>
    <t>KACK MINTAMAK</t>
  </si>
  <si>
    <t>SVTEEHB/SCIENCES</t>
  </si>
  <si>
    <t>WASSO BELINGA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</si>
</sst>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charset val="204"/>
    </font>
    <font>
      <sz val="11"/>
      <color theme="1"/>
      <name val="Calibri"/>
      <family val="2"/>
    </font>
    <font>
      <b/>
      <sz val="10"/>
      <color theme="4" tint="-0.249977111117893"/>
      <name val="Times New Roman"/>
      <family val="1"/>
    </font>
    <font>
      <b/>
      <sz val="11"/>
      <color theme="1"/>
      <name val="Calibri"/>
      <family val="2"/>
    </font>
    <font>
      <b/>
      <sz val="11"/>
      <color theme="4" tint="-0.249977111117893"/>
      <name val="Times New Roman"/>
      <family val="1"/>
    </font>
    <font>
      <b/>
      <sz val="10"/>
      <color rgb="FFFF0000"/>
      <name val="Times New Roman"/>
      <family val="1"/>
    </font>
    <font>
      <b/>
      <sz val="14"/>
      <color indexed="8"/>
      <name val="Times New Roman"/>
      <family val="1"/>
    </font>
    <font>
      <b/>
      <sz val="14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Calibri"/>
      <family val="2"/>
    </font>
    <font>
      <sz val="11"/>
      <color theme="0"/>
      <name val="Calibri"/>
      <family val="2"/>
    </font>
    <font>
      <b/>
      <sz val="12"/>
      <color theme="1"/>
      <name val="Calibri"/>
      <family val="2"/>
    </font>
    <font>
      <b/>
      <sz val="12"/>
      <color indexed="8"/>
      <name val="Calibri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medium">
        <color indexed="64"/>
      </diagonal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/>
    <xf numFmtId="0" fontId="1" fillId="4" borderId="0" xfId="0" applyFont="1" applyFill="1" applyAlignment="1">
      <alignment horizontal="left"/>
    </xf>
    <xf numFmtId="0" fontId="1" fillId="4" borderId="0" xfId="0" applyFont="1" applyFill="1"/>
    <xf numFmtId="49" fontId="8" fillId="4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/>
    <xf numFmtId="0" fontId="2" fillId="0" borderId="0" xfId="0" applyFont="1"/>
    <xf numFmtId="0" fontId="9" fillId="0" borderId="0" xfId="0" applyFont="1"/>
    <xf numFmtId="0" fontId="11" fillId="0" borderId="0" xfId="0" applyFont="1"/>
    <xf numFmtId="0" fontId="4" fillId="0" borderId="0" xfId="0" applyFont="1"/>
    <xf numFmtId="0" fontId="6" fillId="3" borderId="4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0" xfId="0" applyFont="1"/>
    <xf numFmtId="0" fontId="5" fillId="0" borderId="0" xfId="0" applyFont="1"/>
    <xf numFmtId="0" fontId="10" fillId="0" borderId="0" xfId="0" applyFont="1"/>
    <xf numFmtId="0" fontId="4" fillId="0" borderId="0" xfId="0" applyFont="1" applyAlignment="1">
      <alignment horizontal="right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styles" Target="style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26" Type="http://schemas.openxmlformats.org/officeDocument/2006/relationships/worksheet" Target="worksheets/sheet126.xml"/><Relationship Id="rId13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57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58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59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60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6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6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6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65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66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67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68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69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70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7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7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7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7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75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76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77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78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79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80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8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8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8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8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85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86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87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88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89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90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9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9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9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9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95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96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97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98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99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00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0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0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0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0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05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06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07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08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09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10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1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1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1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1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15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16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17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18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19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20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2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2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2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2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25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26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27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28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29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130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9525</xdr:rowOff>
    </xdr:from>
    <xdr:to>
      <xdr:col>5</xdr:col>
      <xdr:colOff>1266826</xdr:colOff>
      <xdr:row>0</xdr:row>
      <xdr:rowOff>1743075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7A115C01-7044-4ECD-A34A-30C924F074BB}"/>
            </a:ext>
          </a:extLst>
        </xdr:cNvPr>
        <xdr:cNvGrpSpPr/>
      </xdr:nvGrpSpPr>
      <xdr:grpSpPr>
        <a:xfrm>
          <a:off x="1" y="9525"/>
          <a:ext cx="85058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AE723D44-493A-40B1-87D0-F52AD1B07D7B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B3309388-C959-47B9-AC51-301E4720D75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9A76D208-7EBF-4637-98D7-CC8FF5D40CF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5FF2F67F-09F1-4E70-8F4C-26D39ECA552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80D4EF80-526D-41A4-8784-01F49DD45793}"/>
            </a:ext>
          </a:extLst>
        </xdr:cNvPr>
        <xdr:cNvGrpSpPr/>
      </xdr:nvGrpSpPr>
      <xdr:grpSpPr>
        <a:xfrm>
          <a:off x="0" y="0"/>
          <a:ext cx="8489950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DAD37C3D-628F-492B-84C5-CA1B047121D1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E84D7C7B-9646-4A4F-8773-6BFDD5F8C4F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89070305-ACBC-426D-A7CD-0CC3F688A64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EA7B147C-2CD8-4578-9F20-7DF8D80BCE6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8A65D5DE-EA7E-4429-91EC-20AA6A31D32C}"/>
            </a:ext>
          </a:extLst>
        </xdr:cNvPr>
        <xdr:cNvGrpSpPr/>
      </xdr:nvGrpSpPr>
      <xdr:grpSpPr>
        <a:xfrm>
          <a:off x="0" y="0"/>
          <a:ext cx="85058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D0B77D95-2BDD-4E10-9718-4CAB32C7287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88022C4C-FD52-4572-B7D3-AEC7F3F933E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0D752E9E-5723-4A98-8BA6-1B4AEDE155F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5A793BB7-3EC1-4646-99DE-5FD96425263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546FD075-74F4-4922-804E-1C0FBE2345FC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A052FD76-3283-4395-8619-9AFE67C13CE5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5E398181-FDB8-40BA-8A93-4309BE042F5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A423E076-FDF0-4935-8A58-8DDFB52F158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3255845C-CC3E-4DEA-8CA1-8CFCC3EB992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86B775E2-581E-4985-B6A9-A0FD1C0A7A48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5ED3C16A-119B-435C-98A6-EFBEE51A556C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AA9A341D-6FF0-4D64-9598-F6EC70D66DA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0D60164C-0A2E-4E51-ABF6-0C57C0928F8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CD06D181-5644-4290-AE30-D6B4EC7A865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25C8A8B0-21C3-4492-B993-EE1C2CD859B8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6BD24A5F-1144-456D-8CF4-9099829A8465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F42BAB11-BF7A-42B1-90EB-66D413F7990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ACBBCBDA-B847-48BA-91CF-0AD04FA8C92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88A52B8F-C720-4FCD-839C-5D33EBF8027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CE89C349-33B3-4614-955C-EE8424571277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A7888805-D276-4FB0-990C-ECF4401CED7C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CDD927BD-EE0A-4C34-9FEA-DA065E2AA90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6B5ACEAE-740F-4D21-B1EA-3D64BD4D97F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9D889059-F40E-4B36-B077-444F5D748EE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450863FB-5756-4F73-9266-00DE9D86FFF6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DCB1F8DD-8E85-4DD0-AFF5-F4ACE3D636CE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A2F6C29F-2E6F-451D-8E73-7AF1BCD22BA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970ECF2D-3EF7-4F17-969D-1C574B07AC6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F3C15A6E-5CEE-4180-959C-73217F85097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C50682FF-81BE-4A9D-BD0E-551601C2209D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C6E02783-A71E-4C16-B0D2-E5865AF20E2E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31BE38D3-9EFA-4D9D-A435-8CC7CC58DF5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66645AA0-5E3A-4CEA-BD16-3B1F5C76E93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C9AF944F-B2EF-4CBA-87B1-28F4E24F9CD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C8B403BD-BE74-4BBD-BBC9-F6BEEE9306F6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1F4F08B6-9081-465E-9BC4-E397A4BFC0F6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4F35EAB9-A9A3-43E9-A2C5-05CAF995EAB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348E5FD9-0B78-43AE-9A73-D232E1F5C7B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AFF1BA5F-596D-4767-A722-A3296B1F8E4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E0BE0212-E16A-4151-8517-8FA4209D1CF9}"/>
            </a:ext>
          </a:extLst>
        </xdr:cNvPr>
        <xdr:cNvGrpSpPr/>
      </xdr:nvGrpSpPr>
      <xdr:grpSpPr>
        <a:xfrm>
          <a:off x="0" y="0"/>
          <a:ext cx="85058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9742D2E4-8179-453B-855B-CA34DD9CD56F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2A84BCCF-9DF5-4DA6-8177-51CBF533070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A162B331-00F6-404E-9A6F-54E63996D75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26711ED2-7C1F-48DF-A9D1-FAC42B22029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7F55E46B-AC7C-4CF9-B50A-ED7A2932E620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D8E7E10F-B0B3-4202-98DF-316FC886818D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0EC73B18-CE64-4E63-906C-F09843D99A5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D3F20B7C-B2A2-4C12-A904-5E08F5068F8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EFD18D70-9FEF-47C6-8FDF-87B74FBD53E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E181D85B-3EA8-4CE3-9503-A911158FFBFA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239702F5-B215-4E6F-8C90-CC0CC926E64D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B1B856D1-F83E-4D51-A7D2-387A946685F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2978FC30-FF53-48A5-AFD3-9891A0A5F56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349C9249-5638-4B5D-9C4C-A7288A9A156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B5301207-5051-4C3D-97E7-8233214691D6}"/>
            </a:ext>
          </a:extLst>
        </xdr:cNvPr>
        <xdr:cNvGrpSpPr/>
      </xdr:nvGrpSpPr>
      <xdr:grpSpPr>
        <a:xfrm>
          <a:off x="0" y="0"/>
          <a:ext cx="85058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C3378783-0C0A-440E-98C3-335603147CF9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52EBF433-B273-41F4-A1D4-6C2F464E2B9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8ACA106B-A2E8-4351-913F-4A61B809C18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3EC0E0D6-D47A-4D77-B7DC-2BAA7FCDCA7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6CCE33CB-C08A-46FF-A7AC-89A59BE92D92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67BEE338-7D85-4FAC-AFB3-05BC9A4A03CE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53732667-E17E-4D43-83E9-D98DD3C2C54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5C9F1BDD-416E-47C2-9DC1-4715D8B4A25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AF946EE1-C32B-4DBE-A13A-86E9E962682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7" name="Groupe 6">
          <a:extLst>
            <a:ext uri="{FF2B5EF4-FFF2-40B4-BE49-F238E27FC236}">
              <a16:creationId xmlns:a16="http://schemas.microsoft.com/office/drawing/2014/main" id="{EE0A3733-8532-4451-BCBE-03D27DF9745C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8" name="Group 8">
            <a:extLst>
              <a:ext uri="{FF2B5EF4-FFF2-40B4-BE49-F238E27FC236}">
                <a16:creationId xmlns:a16="http://schemas.microsoft.com/office/drawing/2014/main" id="{F1B4ED6D-C7F9-440A-840E-CE56914CE642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10" name="Rectangle 9">
              <a:extLst>
                <a:ext uri="{FF2B5EF4-FFF2-40B4-BE49-F238E27FC236}">
                  <a16:creationId xmlns:a16="http://schemas.microsoft.com/office/drawing/2014/main" id="{F2558D69-8B58-4931-A44E-42181E19C83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11" name="Rectangle 10">
              <a:extLst>
                <a:ext uri="{FF2B5EF4-FFF2-40B4-BE49-F238E27FC236}">
                  <a16:creationId xmlns:a16="http://schemas.microsoft.com/office/drawing/2014/main" id="{4728A307-CF8C-46C1-9679-09985752D32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9" name="Image 8">
            <a:extLst>
              <a:ext uri="{FF2B5EF4-FFF2-40B4-BE49-F238E27FC236}">
                <a16:creationId xmlns:a16="http://schemas.microsoft.com/office/drawing/2014/main" id="{EF48C8BA-5D6C-4369-854E-CCE9DF53A73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DF03DF52-9DC5-4F1C-BD9A-FF5FA5B5F1B0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5FF9DE04-0E85-4761-8838-B4F8759DED8C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A5814DE1-A11C-40B3-A40D-D3485FEA58D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9FE2091A-DA63-4EA6-94C4-80EEABB0292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89B910D8-B9AC-41CB-8B15-DB331D48B28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6E3CC78D-8691-41E3-A8FD-7301D5B5DB5D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4A4A88DF-7E9C-4490-959D-FA0485433909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C4E3FDDC-A103-4FF6-AB16-FF65A541718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3B12EF07-3BBC-4615-A4FE-7B1F1C5083B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E96BFEFA-6690-47E3-92CE-B6786360366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7891D693-3EB1-4091-BF25-7615E511C4D1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7E4BD6F7-4558-4558-B3FF-89C79D6DB9CF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6C1D7D70-3C95-43F1-B8B5-46AEA828637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560D5F1D-A491-470A-AFBB-259121CB304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94F24BB4-B67C-45EB-BF15-548F2949C3B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6395F9A5-A958-42E6-A516-6CB9A01E37E7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124FBC2C-4138-41EA-9631-B27F3FC42FC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7B6D0ADA-9595-4FDA-BBA6-8B8E6C0CA12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6518F902-283B-4BAF-AC61-8829449FCCB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A365EDFE-2C86-43F8-977C-3DC746D3BF8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B7C4CC1D-CE6A-4333-9BFD-5C0AFDE8E02D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5CF02D42-53AF-4501-8359-E1A202389FA6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CFFF315F-A4C4-455B-9114-1DC0B49DFD5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FB282534-F240-4C6D-9392-53200ED2957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8D73AE34-2836-4BA3-B339-33E1C7AF641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DAA75279-0044-4F27-863D-A63C50AB5F5C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2E879634-EA98-4917-B85B-558DCA6D0B27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12C24C8E-4E4A-4D58-B726-77F0803F0C3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46DFE0B6-B860-4654-83B8-93DD25A7587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A016BECD-2350-4B0F-8DF4-F08349F4C7C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3D6DDF52-7168-48E8-9269-77B1FD8BC411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CF0F3A0E-8DF9-4E8E-ABF9-5CE94D22FA74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0FAF1645-A626-4310-9DA5-D154C1E80CB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2A0399F6-5EE4-4B6E-A246-072690CF172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00866E14-3784-4295-ACDA-31FB3A62FBA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BC5C103C-5589-49FC-8010-87D08588092B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D53B04A3-4D7C-41CD-97FA-DBE4B3B7BB08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14D4EA6D-F035-4502-95D7-86F1216E50C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13C42401-16B6-4463-B365-454D04CB59A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749A8D13-654A-4FB2-82EE-DC82C665DBA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2EE84D92-B271-421B-826B-554F62D8184D}"/>
            </a:ext>
          </a:extLst>
        </xdr:cNvPr>
        <xdr:cNvGrpSpPr/>
      </xdr:nvGrpSpPr>
      <xdr:grpSpPr>
        <a:xfrm>
          <a:off x="0" y="0"/>
          <a:ext cx="85058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046C9687-1C85-47B9-A088-0183EF1F5A16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D74A9F77-FA5F-4A12-9F7D-D4A312B9FBA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B97527EA-451A-41AB-B978-491F2A7C5A5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288BAF7D-A767-4697-86ED-27119A3B704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F7EA393D-3472-43F0-9C85-21C9AEF47F9B}"/>
            </a:ext>
          </a:extLst>
        </xdr:cNvPr>
        <xdr:cNvGrpSpPr/>
      </xdr:nvGrpSpPr>
      <xdr:grpSpPr>
        <a:xfrm>
          <a:off x="0" y="0"/>
          <a:ext cx="85058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66EF307A-98AD-4CCE-AA74-2B934F6D868C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52F33A75-01C2-4BD0-B7AA-7842C990F19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7F0AAD7E-7C73-437E-A5BC-49A129BFDBD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6E167F83-4638-4054-9B8C-DEEAE2184F0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EA2265AC-1AA8-416A-B609-A4A3E548168B}"/>
            </a:ext>
          </a:extLst>
        </xdr:cNvPr>
        <xdr:cNvGrpSpPr/>
      </xdr:nvGrpSpPr>
      <xdr:grpSpPr>
        <a:xfrm>
          <a:off x="0" y="0"/>
          <a:ext cx="85058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3EC0A834-29DD-484C-97E6-E344517161A8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3240257E-9C48-4FD8-A1BA-8B77CBF939A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455AC1B7-72BF-42CD-A5E2-5B95BC17B3C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26420781-E78A-456E-86A6-CEC5A58BE3B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928D9E4F-8223-4A5B-B4F8-875D33DCD075}"/>
            </a:ext>
          </a:extLst>
        </xdr:cNvPr>
        <xdr:cNvGrpSpPr/>
      </xdr:nvGrpSpPr>
      <xdr:grpSpPr>
        <a:xfrm>
          <a:off x="0" y="0"/>
          <a:ext cx="8489950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1A63DB02-3D92-4D13-AFB4-9BFC45C84024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64EE19BA-31D2-437C-8F9F-1F47C879EF4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F73ECD98-2916-42B3-BD13-ECEF6DD67C5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B263006E-A689-471A-8C5A-32941A31221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3FE821CB-4088-4372-A647-D344FA4F0488}"/>
            </a:ext>
          </a:extLst>
        </xdr:cNvPr>
        <xdr:cNvGrpSpPr/>
      </xdr:nvGrpSpPr>
      <xdr:grpSpPr>
        <a:xfrm>
          <a:off x="0" y="0"/>
          <a:ext cx="8511191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CD201398-E8EA-4121-A4B7-A1EEFDA7B547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E2373454-D49E-4A5B-A053-55141367DAC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B5074543-E1C9-48F0-801C-036B8C39CBD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A60569D3-67CD-49ED-9BDB-5737B08EED9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BC30E014-0F8B-4E69-8C88-0E50FE264121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DBBC022C-254B-40C5-99B5-CEA8F5333889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79F9895D-ABA0-4C7B-90F4-08682D8FCA0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2A901478-D264-45B7-99BF-93EF9DB07F0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2A1B7C21-1F27-4B78-9896-7D64243EB7E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10CCC9A6-6221-4E50-9085-51E4F415695C}"/>
            </a:ext>
          </a:extLst>
        </xdr:cNvPr>
        <xdr:cNvGrpSpPr/>
      </xdr:nvGrpSpPr>
      <xdr:grpSpPr>
        <a:xfrm>
          <a:off x="0" y="0"/>
          <a:ext cx="8680150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3ADA070D-FE62-4D70-BCA0-8CBCD420CF62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A6002C3E-3900-4FA9-BFED-32CF286F3C7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CA7C4493-19A8-4F9C-88C9-CA5759F717F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AA91FA0F-608B-4953-9AB5-A735F349498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E8237536-548B-4372-86E9-9F85543F3BB4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9B0B6D1E-3476-4E08-AA4A-656ECEA67D42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F8E126C4-2A2F-4509-8E91-7B45AD83544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2401A19F-3825-4023-977D-EB32C63CD73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5A334365-CD27-4B46-8F5C-0540E0E3E51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A0AF34AC-3D53-430B-A820-F6FF71984BAD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2E6C44E7-4FEA-4D0A-B3EE-4358C9E610CC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6E6BF6B5-B145-4A66-806D-EF37E8EF59C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F49571FF-758D-4E4E-A055-67F2610C710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44CDA891-BF0B-4951-B6D1-59F70FD10E9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23E5B966-6501-4FA2-8195-347FF80881FE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4F1B924A-3672-450B-B082-DE29296E6401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7E3CBE20-E49F-41E2-8709-1499000E6C2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23A0C11F-A49D-4B15-A478-C242F9A6ED6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77901AE3-0F85-4A54-BCA2-6C60B4302F3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EDBF19D9-52E6-47ED-9DEE-0012E769E380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53B0B4EE-3BB1-4A86-A737-F2AAC3465AEF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DFF123AE-265E-4157-9A07-497683607D3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E2E968D6-8D29-4A75-8F55-046FF6A0B58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680A814E-C156-4D76-941A-A774729DC33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986C06DE-77B2-4B4B-88C2-D6ED61796C4F}"/>
            </a:ext>
          </a:extLst>
        </xdr:cNvPr>
        <xdr:cNvGrpSpPr/>
      </xdr:nvGrpSpPr>
      <xdr:grpSpPr>
        <a:xfrm>
          <a:off x="0" y="0"/>
          <a:ext cx="8535904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142FBE09-97C2-444A-9AAC-35C23BD3A936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0EA8EDCF-3391-4623-AD63-53926418DB1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41551388-F61A-4E03-9E4C-0D642DBE6E1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5BDC49F0-C1E3-4A8F-92FC-E5E317D3A21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169E982A-1CA1-4BDD-B2AB-B5399C82F93B}"/>
            </a:ext>
          </a:extLst>
        </xdr:cNvPr>
        <xdr:cNvGrpSpPr/>
      </xdr:nvGrpSpPr>
      <xdr:grpSpPr>
        <a:xfrm>
          <a:off x="0" y="0"/>
          <a:ext cx="8482734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3E50FED1-E30B-40B5-92D6-D84EBA4E93E1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BBC73B59-C327-4C90-BA91-325B8C00FB6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CDB4B443-AD62-4495-A43E-40B65414DE4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E06FC3F5-C426-48DE-B7D5-701322A8C48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5B0C610C-36FF-4617-9C3A-FE2E1F01F968}"/>
            </a:ext>
          </a:extLst>
        </xdr:cNvPr>
        <xdr:cNvGrpSpPr/>
      </xdr:nvGrpSpPr>
      <xdr:grpSpPr>
        <a:xfrm>
          <a:off x="0" y="0"/>
          <a:ext cx="8540461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33A40FEF-4C72-4437-80E9-02CD6980243C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67B81F9C-24E2-4C1A-8D97-7E029C82431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068B4797-963C-45B1-B5A9-84D0AC12593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ED4CF8C7-74C7-4110-8F5A-42B65A6F6B5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68BE563D-FEF9-4233-934C-BB70921B8EB5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DA24FF0C-90C0-483F-B22D-F6BB06524327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972DE458-86AC-4F98-AFB8-1FCCB56EE81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0C1A3C61-21C6-4FFD-BD52-ACFB1E76572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772EA381-5468-4F06-9704-DB914914E26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566E0D17-33DD-4BF7-9B1D-81CC982B6982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FDC264E1-E50A-4CE6-B422-B34989AC12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52CAB87E-51CF-4745-A3F5-EDECB437A26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9623000C-0253-4C1F-AE35-36BF62D1AF8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E0EDCCE4-A83A-4093-972D-D573BB42ABF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2921CBA2-DAA4-4F61-BB94-D1F5FE147A30}"/>
            </a:ext>
          </a:extLst>
        </xdr:cNvPr>
        <xdr:cNvGrpSpPr/>
      </xdr:nvGrpSpPr>
      <xdr:grpSpPr>
        <a:xfrm>
          <a:off x="0" y="0"/>
          <a:ext cx="8489950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42E57E46-C2FA-45DE-977C-5F3AAE89D5AC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58EE02E8-172E-453D-B387-7A51CAD302E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8C9877F2-79D7-4607-A7E9-23B4297ED94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605B9DE7-24F8-4D72-AFBB-532285F984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7" name="Groupe 6">
          <a:extLst>
            <a:ext uri="{FF2B5EF4-FFF2-40B4-BE49-F238E27FC236}">
              <a16:creationId xmlns:a16="http://schemas.microsoft.com/office/drawing/2014/main" id="{6DB26509-EFE5-4388-B6A7-AAC8E74F9893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8" name="Group 8">
            <a:extLst>
              <a:ext uri="{FF2B5EF4-FFF2-40B4-BE49-F238E27FC236}">
                <a16:creationId xmlns:a16="http://schemas.microsoft.com/office/drawing/2014/main" id="{1CDF2F7B-31F3-4E10-8F2F-A83A533C76E3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10" name="Rectangle 9">
              <a:extLst>
                <a:ext uri="{FF2B5EF4-FFF2-40B4-BE49-F238E27FC236}">
                  <a16:creationId xmlns:a16="http://schemas.microsoft.com/office/drawing/2014/main" id="{A6286D7C-4D8E-427D-B544-75BF1E5573D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11" name="Rectangle 10">
              <a:extLst>
                <a:ext uri="{FF2B5EF4-FFF2-40B4-BE49-F238E27FC236}">
                  <a16:creationId xmlns:a16="http://schemas.microsoft.com/office/drawing/2014/main" id="{6D3E226E-B8C6-431D-9526-04107F09995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9" name="Image 8">
            <a:extLst>
              <a:ext uri="{FF2B5EF4-FFF2-40B4-BE49-F238E27FC236}">
                <a16:creationId xmlns:a16="http://schemas.microsoft.com/office/drawing/2014/main" id="{808C2684-9320-46F2-802B-5A4B48BD0FB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C1C68127-2439-4102-95DC-26E3592EEE52}"/>
            </a:ext>
          </a:extLst>
        </xdr:cNvPr>
        <xdr:cNvGrpSpPr/>
      </xdr:nvGrpSpPr>
      <xdr:grpSpPr>
        <a:xfrm>
          <a:off x="0" y="0"/>
          <a:ext cx="8511191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C6F656A0-40D4-4CDC-997F-C7E48CA8DADC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80A3CD95-67FB-4775-8353-1EA48CDDDDC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50C6D3CB-95D7-4992-8390-B406BA2B48B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009B718D-4E71-4C84-903F-549B5C1C5DB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FA8FA52F-EFE5-4834-81A7-A3EE61D0B188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DA1622E6-849C-40C0-A49D-9DB3BA8FF551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01C08B34-9DC5-4353-ACA9-9243713858E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22DFC015-3D43-414B-A87B-5C167C57D70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B853C1C0-7A33-41CA-A532-57A954A084F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3D8EFE05-349B-4AA5-886A-2E0DD7D77D54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D8A26FEA-5B44-467B-B174-9CE4055DC36F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A10FF5DE-A6EA-4199-A451-F263E094B65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0605A5B2-4A81-48DC-B05D-431702D3015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7B50A685-3BAA-44C3-A919-BFD629C70A4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4E553EE2-1604-4FDF-9CB8-28273171CCAD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07313D92-89D1-4151-913E-31C91F3E508C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FFC2327E-8A8B-41D4-86BF-B31F349315E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9BC0C4C0-3D16-42B1-A6DA-0EF9693D577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92F64A64-CF05-46C4-B0DA-AFA638EF4FA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11A36438-E367-4CB4-8BA9-98B73E202485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963AB9F4-BB05-4708-8A44-66CF219E5BAD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C8155C4F-146D-4952-8F2B-D7D1D9E447F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A08CCF25-2FCC-4EFD-B251-81E531B60F4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904492CB-66CC-44C3-9075-2CA511283A7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3C29C098-E0E0-4DAB-9BD9-CA2254C534F5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E6E7B22F-0831-4C37-AE46-DA1E55A28C61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2E155D18-1F0D-4831-927D-07D94CB4C9E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86186CCC-7AF4-4061-9B9A-66B79F80A2C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BB801CE9-2F91-45FE-B5F5-8C72AD1EE5C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2718EA1A-4530-466E-A2AF-DFDEE3919630}"/>
            </a:ext>
          </a:extLst>
        </xdr:cNvPr>
        <xdr:cNvGrpSpPr/>
      </xdr:nvGrpSpPr>
      <xdr:grpSpPr>
        <a:xfrm>
          <a:off x="0" y="0"/>
          <a:ext cx="85058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8964A018-B5A9-4CBE-9A86-3470BE4F7785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96440C41-8E38-44C0-AB2E-9B216734765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9A1AE4CD-5F1B-48EC-BC25-B3F9141C190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034C94DB-B3DB-48F1-A3E5-AF08A2EF936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E9EEFC39-269D-4096-8772-BC33ADBD1F6E}"/>
            </a:ext>
          </a:extLst>
        </xdr:cNvPr>
        <xdr:cNvGrpSpPr/>
      </xdr:nvGrpSpPr>
      <xdr:grpSpPr>
        <a:xfrm>
          <a:off x="0" y="0"/>
          <a:ext cx="85058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FFFAFFFB-447E-4570-8833-557FF4710216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7CBE6489-B21E-4023-AC29-2FC1D69C71A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34E6D383-E905-4E01-B952-1814E35A018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4728FF38-0416-4566-B50E-7B419C97313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38A17658-A243-452A-AF24-4361C408C6D8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E276DA13-01D8-40B5-A1A8-C762CFC0CF3E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7391DF8E-136C-4588-8F9B-97876A253E9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E4D15663-B308-40D6-9E55-8779EF02393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D54F4087-9A09-4F84-89CB-9B4F5280C0D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D1BD8A75-5C6C-4FD1-8A1B-ABEB1FB4BBAD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67FD6AF6-49AD-4240-9BA9-48EB97679896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581B6D63-D3A0-473F-A936-77ADE3FFD35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3C357B64-FD29-4306-B5A2-AC6551701E9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5B0089F1-FE8F-40DB-B748-B7A76C6122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286A8FB8-658F-4E8D-8C74-721517B8F8FE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A8D9485F-C2D2-455D-9D59-9D09D266F138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A4215E7A-D14F-48F0-9A05-15D3DA6602F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C401A7B1-7E4D-4533-8DFB-7D63A8C41E3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95BDFB05-AAE2-4693-B0D0-D45DBBA7904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C17E5479-76E2-450B-A715-1E426F2C32B5}"/>
            </a:ext>
          </a:extLst>
        </xdr:cNvPr>
        <xdr:cNvGrpSpPr/>
      </xdr:nvGrpSpPr>
      <xdr:grpSpPr>
        <a:xfrm>
          <a:off x="0" y="0"/>
          <a:ext cx="8535904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01BC7A4E-C083-45DB-A6A8-F333B8A3799A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33E98F7C-8ACD-4576-92B4-3FB10385D4B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A33FF62D-6FE8-4F5D-A442-5797AF78BBF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943FF0C3-13BD-4421-896E-DF100F0532C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B0D0075C-93D4-47F2-8D5C-4F2A1E8A68A2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B7BC504A-D5A9-4196-8B07-C57B2422C29D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9EF486CE-7891-4491-AEB0-269C7DFB169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E05976F0-3833-4655-A1EC-1286ECA6F49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C463D3B3-7846-4CFE-AECB-C9F62399B43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E21C42B3-735C-4778-A54D-865043EF4C6A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C69A266F-42DD-438C-B25E-B88B6CFE9F3E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1A984054-9EE4-485C-AB19-F5B28EF5319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19012F61-D981-4F70-A5BE-0A53BC6A465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7D830D67-8EC2-4D0C-98EF-213F881BB9E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9EBB8B1C-1C38-4957-9C39-3C22ADFF9768}"/>
            </a:ext>
          </a:extLst>
        </xdr:cNvPr>
        <xdr:cNvGrpSpPr/>
      </xdr:nvGrpSpPr>
      <xdr:grpSpPr>
        <a:xfrm>
          <a:off x="0" y="0"/>
          <a:ext cx="8521331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F235CCCF-A022-4835-A9F9-352C7EC85CD1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C6455C46-AE34-4DD8-B4DC-F638D75E008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816C33A6-76DD-4A2A-B6F9-13CA2D85F04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2395907E-5272-4690-AB89-09916FE8CA1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548510F1-B271-4DCC-B408-40335C028AAD}"/>
            </a:ext>
          </a:extLst>
        </xdr:cNvPr>
        <xdr:cNvGrpSpPr/>
      </xdr:nvGrpSpPr>
      <xdr:grpSpPr>
        <a:xfrm>
          <a:off x="0" y="0"/>
          <a:ext cx="85058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5FF6A3F4-D4F3-4E70-8AB5-AF0F26FC577B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EEE6B837-2252-4920-B724-7A242A416C6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BFC68FC5-EC04-45A1-A2D8-52CABF9BF5C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30CE115A-00A1-440F-8163-CA1B9EDE3F1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E418D1DF-EC0B-4384-97E1-406C9735CF6F}"/>
            </a:ext>
          </a:extLst>
        </xdr:cNvPr>
        <xdr:cNvGrpSpPr/>
      </xdr:nvGrpSpPr>
      <xdr:grpSpPr>
        <a:xfrm>
          <a:off x="0" y="0"/>
          <a:ext cx="85058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3D95B5B9-4111-4707-8A45-2C54BE070084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757D0605-7FD3-4590-B7F9-0FA419AEFBC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0649DAB7-42C6-4CFA-A80F-DB8480FCBCD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BDA88390-BFA4-46D9-83A9-1EECC8AC1E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603BB3BE-488D-424D-AC94-F5FF877095B5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DE5237C4-E0C0-47FE-AE4F-531BFF922C32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C15676CA-7A2F-4B6B-987F-FF0404EBC81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6F5FA2B2-A7A7-4AB1-BA4E-759A3B9CBAA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03B26ABF-4A92-4151-849F-6AD1FE79845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46CC312A-FBBA-43A4-99BA-265286BE8D10}"/>
            </a:ext>
          </a:extLst>
        </xdr:cNvPr>
        <xdr:cNvGrpSpPr/>
      </xdr:nvGrpSpPr>
      <xdr:grpSpPr>
        <a:xfrm>
          <a:off x="0" y="0"/>
          <a:ext cx="8480612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ECEC63A6-1ABF-46F1-B016-6C3224CC1E07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6354BE8A-960D-4D19-B39D-B1D7739A904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CF2C2E35-BF1F-4157-BF9E-43AF3FD9FF7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B7B58DFC-E4C6-41A9-916A-ECC9720FA1A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4032D311-832E-4C4E-848A-C828F10B8A03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886859DD-AE26-4D24-8591-270658F8365F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F1B8A59E-37EE-4369-BC14-FB27E0CB838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584ECE94-C58E-4DF8-AF7E-E9DE97FF701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EBA2DEAE-6CC1-4802-A78D-4C74506D37C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E583812A-2FA0-4DE3-9299-E4818B46D234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DA935745-998B-44CC-BF4E-1535CF224F63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9F92A229-21B7-444A-B1F8-B3763119D0F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3B808D8B-BAF1-4932-AE2C-75067A111D1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BE9CC31B-CCA9-40DF-8ACA-E5E69B9F69C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CEF7453C-2016-4D70-B110-5E1C190A46AA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D1AA3258-38AE-42E0-ADD1-00DEAF8BADD4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E8A91C92-0FFE-4676-9732-162C1A22F67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9CAA6D0C-A281-4D73-9A07-F14CE414601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0E19B25E-4AA9-44A8-9FCF-A7A374C330B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45E1D921-1F00-47A3-BA14-663ABAE7B992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A584A631-5F80-4BC3-B896-A93CAF355705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10089F82-9640-4619-8E6C-2B4759B3EDD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6E6BF525-5028-4805-8C39-651A1EACA17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6E0F3A40-059F-4E16-9B35-408179CD48D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376D0B48-9FEC-4EAF-8482-2D3B7AD59537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DAD13ACD-E24B-42E6-A7A8-AF42D22F04C4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663E4745-DFF7-40EA-9570-F77E197CEF0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47EB2A92-DE60-4A77-84DD-40FEABDA009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B440C4F8-AC71-45B3-96F9-528B9C25981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7779284A-DD4E-4232-B4FF-97E7285581AB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3AAEE729-803D-42D9-8346-642F25405DC7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CCB050DE-ACBA-477A-B74C-07F0CB11B29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CBEF753A-EA65-4C9D-B9B1-CB0A1A26A4B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0EF53815-31E0-4DF3-ACD5-64114C051DB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68DC9667-6EA0-437F-9C1A-17EA9D8FA5CB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12BE893F-9CB7-4C8C-A861-153E51A20F05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4E77375C-839B-4CD0-AEF9-03AEEFEDE2B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FFA71559-8765-423E-BA7E-08830400B49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D74E05D4-FE3B-47C4-B7C1-C4E4C7693E3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240CD341-DA13-4AE5-BACD-EB859505B50E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9008E67D-2112-47C4-A379-C217547F80B1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6FC3A130-6466-4BC1-8120-D48298DB00C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0D811287-5EC4-4C4D-B2DA-8ACACFC3DBA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0256CED5-8741-4D35-BACF-6B579C3D48D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71A5CE68-D068-441D-8CB2-3E34AADC0F55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7C9F8DD3-7666-46B4-9B3D-ADE5ACFE0255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BF4FD94E-3D7E-439A-A6D4-E76B9869E48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0BD2BD2D-D1AA-4033-A6FD-E023782D889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DC9F8FFA-1718-470B-AD0C-35680D1E878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DC492AEE-BE98-474B-8729-1D19754581E7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B28C25D0-95E9-4ADA-9D2D-930818F03FF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EAA5A7FF-0DE8-476D-BF1C-4777282280C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016A843E-32B8-4AAD-A5E0-EE7D641094D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C55607B9-56C9-41BC-BC9E-D797D2B374D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6F11F196-45B1-43DF-856F-55C194E8F24D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CBB3ADE0-ACF6-4950-92FB-1D9725BD5F0D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2155904C-9737-4C5D-BF75-447C37229EA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EA5E77EA-4E37-4E50-9AFC-B6A1691AB4F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59B20BA3-A549-40C3-98AE-717AFCB2011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97FD3C82-7BB4-4DDF-8D49-FC76A9C851D5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C6814EC8-B051-4A4F-ABA2-36B916133BB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C645F501-1431-4DB9-8455-08343403D3A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0DD9DE57-48AF-4F8C-BB92-C702B801310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8A09A5A3-1C09-4C72-A631-37275130B28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D1A0D6C6-BAFE-42D9-AC4E-AC7676FB34E8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58551957-E90C-4F84-985C-E47F7EF8C3E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5F1D1FAD-A5BC-420B-9001-DB4F3C53961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D5D9F498-95DC-4BC7-B66C-00F727E3540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E6630C03-7E99-4BF9-8DC8-41EF08C3B36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C1E8E0FB-3D48-4756-89EB-E06953AA170C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17D0AFCC-C499-4C22-B0E2-FEEDB178C46F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6C4C6C79-A517-4713-813C-BC17178753F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3B4A869E-5A2B-4D50-A7EA-3D43488C282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56197C39-5170-43F9-9B88-F86B7BC08F8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1CCA8D3F-C335-4060-BAE2-2C4CC31A8031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9E9F8E9C-2712-441A-A541-FC49B7A80896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6A6BA797-7B48-44A1-8915-8428CD34C39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7048F49F-AD8A-4137-BBA7-278063EB9A3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DEC7313F-9435-42A4-8A31-F555B25949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F93E8D5C-DBEF-455B-9EF2-3E1F4DE8971E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7C058CBA-1A11-4080-9DB7-7654BAA85B8F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2324560C-1D1E-473E-A145-5C74FB88773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A7B364AF-01C0-47D1-B186-B2FF5118476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FCD2A6A1-2EE0-4A77-8E3B-95924BF7308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D0AA0934-75DD-4E0B-B5D9-A79121941730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396194F4-C516-4B04-9DA1-B6428E15B71A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E596A746-CE51-4097-B448-8E5616168EC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FF6EB023-6CF2-4C27-977D-49754FCA0A9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030DF7F3-CD54-436B-B9BD-224F6158953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30C05B8E-D243-4749-B850-9C0850DB59C3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D0A3346C-5574-4446-98C8-2FA2D489B2A6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A8C2B7EE-33CB-4349-988B-456A6B63D6C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604069AB-AB83-43A0-A3F6-E95C077DE7F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5A0256AA-BC3C-49BC-B99E-A777D94A636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BBCFD808-C952-43BD-AC12-27B672466169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9DED8F62-F3E1-44EC-B7FC-CFC7F741C559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4B7881AE-05E8-4151-AB65-D9D64ABD045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ECA4E06A-EF6D-4F68-BCBE-B9F542EA825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22EAEFD4-CFE0-486D-A14D-429D858A607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3B28F2E5-D147-4BBA-96B1-827D658437A9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0DD11306-20BE-44A7-B1A7-787E827E811C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76A4C185-4A07-4DB6-80BA-E8D18ED8593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F6ECAB1F-06BD-4C93-887D-0F5F3524CA7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7B1A4BC2-CB37-4C33-AA24-9108FFF275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10C864DA-9431-4DC1-A02D-C281BB2BCDB4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F5219AD9-7480-4D00-B195-A4214342F7CA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AC9678AD-85CB-4DCC-BC68-A393DCA5F2E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453A2F6D-9C49-4859-8A36-673AADE4510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BA45E875-2FC5-49FC-8115-8338201688B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A5A0EBD8-E54E-4574-8CE9-C031D72366D3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567F4AAF-203E-4692-94A7-6F42D00C266F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9ABE5956-D460-4B21-8D7D-5354C59E810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37E8BD62-624B-430C-BF5C-50E9BCFBEC9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0ABEE460-F72F-42EC-A1D9-AE5151BB5F3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15DF8B39-B02A-43A4-9C91-2946EC2A34C6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479856AC-0A23-465A-852A-EB9C5E0DD9FC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A0A6B2E2-2011-4470-98DD-A187E1C412F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1D7FDC09-6B51-415A-A0FE-394436DD621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8A5D62F3-6648-4BCC-B60B-50D25F7C93D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3CEDC5D8-9617-4775-BE92-C68097354A0F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8DBC5A18-9131-4F5D-BA21-BFE8A65ACE73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288FB5DC-6643-46D2-8D2A-A9DBEF5883F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8CBB71ED-709B-4A83-B439-36E022A7DA2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CAFEBF1F-17D3-4633-8C70-833AA0FF71A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E63E8ED6-8493-423C-82CA-B017AC286900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A70337E9-4C2A-44B0-9CEA-401EBD4572E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359FBB65-25E5-42FB-92B0-5EBA5A15AA5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284E9E35-F5FB-43F5-BA40-3A7C77B6F7A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585AD05A-4053-4093-BD66-133A9071DDB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4766C84D-4596-46B1-8F04-2D61CB37ADF6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BDAB4C47-5129-4FB8-8C43-006684254EEC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90EB7C4A-9031-4C75-812E-56D8A3AFCBB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A0C05AFA-1DBF-4C2B-B5EE-FE541D3E613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D2427722-5F56-4BF1-9446-75EC65EBA77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D9D9AAB3-2727-4054-9F5C-94CF8A2F3017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E3BA7A0E-2423-478E-9ADB-D885437DF289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9DEDE993-120C-4A0D-A5D4-FFD36A67863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7503F1C9-7032-41D0-93B7-B1DE3003A63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0960EA30-3B4D-4E38-A768-2A1693B7E7D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E60B8F73-6DC3-4CC2-BE1F-8A0AE7524A1F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AFBFFC3B-59D2-4F02-AB77-5B4F0CA2E6EC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70C25981-A83F-455C-B7F8-EA6564C5E15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FCD7FAF4-BA63-4B0F-A2FD-BEC48730280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C7AD2AA0-1A7E-4EE6-9015-14A2C2F4458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56223489-E5E9-4A7A-B6D3-46CC5BB96C89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882A735C-D31D-418D-AD12-27CFFFDCC075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AE63C45A-5885-489D-AD83-83AD4C053D4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4858B628-1B50-45E9-8FAB-0BA64C448B6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2122C865-B16C-4270-A4D7-000212AAB94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C9E51AD9-8DA5-4829-9090-C06B15B179A6}"/>
            </a:ext>
          </a:extLst>
        </xdr:cNvPr>
        <xdr:cNvGrpSpPr/>
      </xdr:nvGrpSpPr>
      <xdr:grpSpPr>
        <a:xfrm>
          <a:off x="0" y="0"/>
          <a:ext cx="85058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A5BBBCF1-7079-4808-9189-B304DF0C2EC4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EC504862-BC09-4A28-A00D-6A7474D3576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67BFCD39-9D44-47ED-B333-ACA19EC4642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3E23D350-F091-4834-939F-F8903C898A9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6CD3984C-8817-4EDA-9839-0AB9762377D7}"/>
            </a:ext>
          </a:extLst>
        </xdr:cNvPr>
        <xdr:cNvGrpSpPr/>
      </xdr:nvGrpSpPr>
      <xdr:grpSpPr>
        <a:xfrm>
          <a:off x="0" y="0"/>
          <a:ext cx="85058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EF6761E9-6FF2-4107-ACCB-D01D6A914FBF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A607E663-B0F7-4867-B042-F210928338A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386D9879-4A61-4684-AC90-1011DE149A0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D6153C7A-04E6-4BFC-90CD-DCAA95BDD16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A64E61D3-9786-4D2D-B754-38EDFF1D460C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E1973787-607A-461A-A452-2D6632DCE18D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BEF30EFF-3213-4366-8033-071BA44DF86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B6D91195-AC09-4B2B-958A-CBFA74B28F1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27A7579D-CDFE-4F0C-B7C4-7416B99C82C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C37E8D36-B547-47CF-93F6-E15B8CC1784F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255629F8-DCAA-4AE6-B8AE-DBAFD4CA6992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2A770DD1-46BD-4E5C-9B33-A89E2BAAC9F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06B35079-3D15-4CAD-AAE2-2C74A7E4DA0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49D1ADAB-7AF0-4A45-AAF1-1C715CC718B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FB3C15F2-25E7-474A-B9F7-CB7636438732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7965F2FE-6068-4DEA-B14C-9F863AB9289B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1AE664A3-C1A3-4272-AF5D-14758172C66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A1934732-41F7-4D9C-B877-A69875C3974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8E0A081C-6C60-4037-85D9-E18BDDBC84F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ED5471F1-0FB5-40AC-8147-FF0E85FBB147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C309E495-F83F-484A-B29B-1D2378933A79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61B3A72B-1C14-4517-896E-4158D9305FE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249EBC5D-C1FE-4771-95E7-2655B3F58D0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C70644F5-18C3-4AD6-9AC0-3B265D17395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91CED951-B7BD-420B-9429-DBC227F715A8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0F49D436-ACBF-4778-8978-9E87DE1C801C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7C7F8530-B747-487C-9C55-0B0B50E771D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D8099703-1831-4EB5-A07C-5E3A540058C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A35DC7D5-77C1-4503-9624-E9EF85F0DF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E6686CE8-72C5-4159-9193-BD8525F874E5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752439A9-7748-4B98-BC8A-499E39525EB9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990FB615-5528-4486-83EC-8BE0CF20069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7E34D109-FB6F-4B73-B23A-F0E81DAC500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D749D11E-1C03-4234-BF60-5D9067EC57B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759B377E-FFC7-4B08-B915-D07CC04803D5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A7B3EAC1-FEC9-40C1-A6F6-366A459A1DBD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4C359F5C-9B78-40EF-881E-ABE5A6EB54E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5E0B8A68-E757-4F53-95B2-CC1DA888F5F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36734CBC-1C3F-4240-B48E-96247418907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EC8C07E6-2941-4B63-A950-20D1C1ECC800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F5E27762-B21A-411D-8D6F-EDD3F2CC0EC4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FD375DAB-101A-43C8-BAC7-3704C168302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15A241ED-A357-4C5E-B356-F855932319F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276F5863-6991-4C7D-A044-3CB2C27B5BE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0A9E60CC-94AF-408B-A107-7468B6110493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82698081-9D81-45E9-B5FC-62150FD9D13A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DA834751-F767-44E5-AD2A-603035F8DB2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733D5773-F161-4FE5-B197-99CD6CF89C3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8058A101-771E-4C99-846B-D6746653CDA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4132D7F6-BFDA-49D0-89FF-42AA71AA70D1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C0CBCD43-D63D-4C58-8D89-2D7D462856D6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EDFBC59B-26F9-4BEC-B272-6069202C974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66B573FF-0F3D-4F24-93AA-500F82485CA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23C28BCD-FAE9-4396-9C6F-9A8FAE7D367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A8E952A7-0E24-443E-9618-43370B648592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66F6244A-DA38-4597-B69B-8BC4BCD28F2F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E02B66B3-13A3-41FA-898A-F4368628B5D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E2D0CD74-2B5D-4004-B4DA-1706E7BE650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6E3D1092-8F4B-4201-9135-9A20E34B665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D56B8AC7-0883-457A-8D0C-52921CE00461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249ECB52-A5DA-4AB7-BF7F-CFF8FCBF3251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0483D046-BDCC-4777-8561-EABE8415BCC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8E24B4F6-4992-4699-B83A-6E416A4E79E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C67E3096-CA96-4973-A364-8B96DEB4DD0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6ABEBD3D-2DD4-45EB-9AE9-5A0A57872462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EFA30191-3C79-44E6-8189-981D08CAEECE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45FE611B-EA36-47CE-B432-21111E2C7B0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4ED09210-2BD0-455F-B028-B95A02FA789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5B606B2E-99FB-4B04-BCF1-4C0F78A96F2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B6D83946-1BCD-4F68-ADFB-9FBF16945C23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D3349BB5-AF0C-46CA-9974-D2989288C929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1EF68E4D-DEC0-4081-8312-94807EF4188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ABCD8808-BA6D-436F-9807-4AAB0577B9D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37DFA254-D9FB-4BBD-9BBC-6A13BC05366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4133E8E6-BF6F-4988-A1EB-EA4906DAA8D6}"/>
            </a:ext>
          </a:extLst>
        </xdr:cNvPr>
        <xdr:cNvGrpSpPr/>
      </xdr:nvGrpSpPr>
      <xdr:grpSpPr>
        <a:xfrm>
          <a:off x="0" y="0"/>
          <a:ext cx="850843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71E18578-0161-41CF-A3E2-2A2E95521449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26AA9C30-6A3C-4B23-B8ED-8701D810056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6A6A002A-014F-42CF-A8E2-CF9D053AFAA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9D9DDB46-CE0A-4490-B63A-16241FBEE31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F33BC4A9-B4A2-45C6-96EE-D5A3A05C1F69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5D9004B2-63DE-4D8F-8FE0-9B88FDF23FAC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8A00FCC4-1118-4658-912D-777F1EF52B7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A1447803-4F4F-425B-8966-395E325170A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E31E4476-8DFA-4CBA-BC1D-A75A503011C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F122F719-FF10-4FFA-B79C-436A46343CFF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590C6CCE-6112-4CB3-9ED4-6F82BA20D1A9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E176D2CE-B083-4565-9C7A-6FAA1102A08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324AC175-547C-48C4-B037-F6135D24548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27B15590-9C1D-42AE-9121-79ECEE5B260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CB6395CB-5A43-4E2E-8911-8CE1305A0640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FE128B5A-F91B-466B-B59E-40CADFB7C2FE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57BC9F9F-B9C4-4EC8-8515-6AA7E61AF7A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A1DF51B6-6452-45D8-AABD-C87ED230D74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435AB601-B467-4130-B7DE-C4A6FD0207E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DC41C5C0-AD3E-4011-8F8D-72CD1AE7D025}"/>
            </a:ext>
          </a:extLst>
        </xdr:cNvPr>
        <xdr:cNvGrpSpPr/>
      </xdr:nvGrpSpPr>
      <xdr:grpSpPr>
        <a:xfrm>
          <a:off x="0" y="0"/>
          <a:ext cx="85058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0D24B84B-C95A-414E-9A6F-81C7308FFC3D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C49205E7-81BE-46DF-B2D8-426D8CC9A16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7E0A12C6-7014-4BE5-9FAB-F728859DE6B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AFF05A86-F0C9-4629-A734-D91F69414C3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FE654868-2CE6-4FCE-9CD7-DF9DAF7CEA49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8163F47F-BB09-4905-9F93-281219EBB766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96E4473F-2449-4E1A-8C8B-E0427560C31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3D0DAE62-D267-436D-A830-FF602330D3D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C5B23C88-5931-4ABF-AA17-0B3BECD6236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73DB1901-DA28-4942-BE10-9634C57865C0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580862FB-A1CF-4582-A13E-BDCDFF1EC303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D9C4D5A5-02AA-4EE6-A6AB-09141F013C4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8A0B3A3E-8875-40AF-AF73-83EFF450FF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F9F68BC8-7121-412F-A95F-87F6D7E60D3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F49E077E-5305-4413-9E08-5554B2BE453D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9349AD17-127C-46D7-9613-5D115C05F046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1E393FE1-363E-4A43-970B-671FDA34D69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11E7D1A2-57B6-44BE-9179-3F518CD61E2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E36A2DE1-30C1-4F19-B891-0729763DA95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4D97EE1F-5B2B-497F-B53E-AB03726E18BD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71193B13-5BF8-4A42-A855-3D2E0CBD5F67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CC380827-6437-490C-A0B9-17B05B35B04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BE57FB7B-9DF6-4110-9A94-74047253282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F2611563-DE9D-45D9-9F2E-2DD4C96D5C6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01C4779B-E9F1-4ABA-895C-A6DA6AEB611B}"/>
            </a:ext>
          </a:extLst>
        </xdr:cNvPr>
        <xdr:cNvGrpSpPr/>
      </xdr:nvGrpSpPr>
      <xdr:grpSpPr>
        <a:xfrm>
          <a:off x="0" y="0"/>
          <a:ext cx="85058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C2439C43-5F86-401C-B96E-2CF68CC33885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CBB30A68-61B1-4342-BFDB-DCCC57910C8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0A10A570-EB3B-4EB8-BBA4-DA52A914C91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EB8A7905-85B6-4245-BF92-E13F4FCEABE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19D47CBF-740F-4C95-BA32-050D6E0969F9}"/>
            </a:ext>
          </a:extLst>
        </xdr:cNvPr>
        <xdr:cNvGrpSpPr/>
      </xdr:nvGrpSpPr>
      <xdr:grpSpPr>
        <a:xfrm>
          <a:off x="0" y="0"/>
          <a:ext cx="85058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3276D255-C05E-42A1-810D-9A1AECFC70F4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89CF78CE-0F58-4134-A118-D07139A3D15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E5C5E1A8-C2B1-496C-9090-FEB17328AC4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65AD31A0-A398-4B62-9C7F-313B5AC79FF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81F93E0C-24B8-4457-9B18-3BF49E3D13CC}"/>
            </a:ext>
          </a:extLst>
        </xdr:cNvPr>
        <xdr:cNvGrpSpPr/>
      </xdr:nvGrpSpPr>
      <xdr:grpSpPr>
        <a:xfrm>
          <a:off x="0" y="0"/>
          <a:ext cx="8503351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482DA262-9230-41EB-A265-41A0550D48D4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F2C6E3F1-97D3-4DBE-B035-ED3BF4281A0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C63EED00-A13C-46A9-BFB1-719002E5E52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ECBD1C95-7834-451C-8E2F-A0091EE96F8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1A344FFF-369D-42F0-A331-42BE19A91712}"/>
            </a:ext>
          </a:extLst>
        </xdr:cNvPr>
        <xdr:cNvGrpSpPr/>
      </xdr:nvGrpSpPr>
      <xdr:grpSpPr>
        <a:xfrm>
          <a:off x="0" y="0"/>
          <a:ext cx="85058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A6E9B8B5-6302-4D8F-A5A2-FA2AB35FBFF8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0BD8A235-AF80-4C2F-BDB4-85609BAB852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D7D27F6A-C527-4683-8027-81C7F5D1B51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20C032A2-6402-4145-A4D5-E7495B8EEF4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E1D9A12F-CB03-496B-9D54-6371F5D7000F}"/>
            </a:ext>
          </a:extLst>
        </xdr:cNvPr>
        <xdr:cNvGrpSpPr/>
      </xdr:nvGrpSpPr>
      <xdr:grpSpPr>
        <a:xfrm>
          <a:off x="0" y="0"/>
          <a:ext cx="8535904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4D85CB27-4483-4858-8DBE-22F656E6C362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C017F4D0-942F-4C5F-BAF9-60FBC6F52D9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B536C877-9AE7-4690-B120-C35166FA019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E04CB19A-305E-4D42-94A9-2C0BCB4CFED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79446665-79EB-404C-A36B-51091D8BC8F6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7E2C39A5-87D3-4F5D-92E4-0A759D7AEA1D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92DC2C87-C2E3-4D63-8767-782F56851B5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32334FC5-0102-4267-BB0F-93D2CB94353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3470786D-2B69-4A2B-B970-53286A79CC3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B44C0E14-6D64-45E9-BA29-392786394C46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0306D94F-9852-41FB-8261-E500EFF4C566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0CF9C9CF-B54A-4F56-9AEC-9277507C3FD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B06E5ACC-7710-46EA-962F-E684FFA1F0A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87871C5A-C440-42BB-A077-D81E6A6DFF2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6413E032-0B86-4A16-A970-9A9D68515D3E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209CA34E-37E8-4F12-838F-D62D7416B25E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2EC66AD2-73CA-4BF4-9165-9354DBB5E5E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8D8F5F1B-A44B-4EBB-95C6-ADB05E5DF3A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CBF45952-D37B-4253-B409-19FA43B7345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ABDE48CE-B525-4241-9E13-A3D8A588D8AF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63902F91-6521-47C6-8673-52C1142CC3B5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BE5CFC2D-73F1-45F7-A958-FC36B929FF6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2E01EEF5-27E5-4352-8AE7-3590415C7A5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65A11163-0EF6-4EA6-B455-DA890D37BB3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A008B565-CAA5-4A80-AB10-8C5A55ED6ACA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ACF5F2C1-E26A-4356-BF6B-A17F9F9FAE95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14B4120D-7434-46B6-B1CA-57898065DFF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D0142799-AED9-4ECD-BC04-FE3AE6C589B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DA15DF21-E575-4565-AB8A-52BE145382A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F0ABD549-0024-496E-9AA9-865838762878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90D5CD87-D38B-4994-A81C-79F7F9BC3468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57B54962-A16A-4F5D-ACDE-88942CCC5A3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1725D657-6DF9-4D2A-BEDE-65181F4B675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7C6BC075-D8AE-4842-89B3-B914A82E29B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B4F98D73-64BF-41E0-8D5B-CF88D2999571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C9A5AA2E-7A04-4F60-9263-6FFC4F8A7FB6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E122CAC4-D088-4ECA-A333-D69783844D1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E125B2AB-FF58-4868-A50A-E6C7AD4056F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A6B1703B-C328-40A3-A98E-D1E4308B972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DE57ACED-BB2F-4DF4-8C23-B9B63C3C5DE9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D7E923B6-7039-43E9-8A9A-AA7A223CAD52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071F6984-6190-4236-92A5-174D8F4B6CB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0BDDF4CA-C635-40BC-8549-8FDE3706A42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4644279A-1A16-409F-9BC9-85DA90365CF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58EB85E9-E96C-46C1-B25A-B8C723F0EB8D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0EF76546-839A-4BC1-9B52-D9FE539C7ECC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BCBDCE73-3073-4ADD-AB62-60A2E6724D0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57DC1089-0825-48E9-B7C6-CCCC4FE4CCA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D89C0918-1AE8-4956-8D77-439E87F6AB8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1266825</xdr:colOff>
      <xdr:row>0</xdr:row>
      <xdr:rowOff>1733550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D5C792FB-94CA-4CA9-9697-992B97812FFF}"/>
            </a:ext>
          </a:extLst>
        </xdr:cNvPr>
        <xdr:cNvGrpSpPr/>
      </xdr:nvGrpSpPr>
      <xdr:grpSpPr>
        <a:xfrm>
          <a:off x="0" y="0"/>
          <a:ext cx="8696325" cy="1733550"/>
          <a:chOff x="0" y="0"/>
          <a:chExt cx="6713855" cy="1743075"/>
        </a:xfrm>
      </xdr:grpSpPr>
      <xdr:grpSp>
        <xdr:nvGrpSpPr>
          <xdr:cNvPr id="3" name="Group 8">
            <a:extLst>
              <a:ext uri="{FF2B5EF4-FFF2-40B4-BE49-F238E27FC236}">
                <a16:creationId xmlns:a16="http://schemas.microsoft.com/office/drawing/2014/main" id="{8F9A72F5-8BEE-4080-837E-A9F54AE06BC4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6713855" cy="1743075"/>
            <a:chOff x="418" y="703"/>
            <a:chExt cx="10573" cy="2745"/>
          </a:xfrm>
        </xdr:grpSpPr>
        <xdr:sp macro="" textlink="">
          <xdr:nvSpPr>
            <xdr:cNvPr id="5" name="Rectangle 4">
              <a:extLst>
                <a:ext uri="{FF2B5EF4-FFF2-40B4-BE49-F238E27FC236}">
                  <a16:creationId xmlns:a16="http://schemas.microsoft.com/office/drawing/2014/main" id="{9F052338-92E0-45DE-899D-5FC083AA021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" y="703"/>
              <a:ext cx="3391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RÉPUBLIQUE DU CAMEROUN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Paix – Travail - Patrie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MINISTÈRE DES ENSEIGNEMENTS SECONDAIRES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RÉGIONALE DU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DÉLÉGATION DÉPARTEMENTALE DU MFOUNDI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r-FR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LYCÉE DE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B.P. 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fi-FI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100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fi-FI" sz="11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 pitchFamily="34" charset="0"/>
                  <a:ea typeface="Calibri" panose="020F0502020204030204" pitchFamily="34" charset="0"/>
                  <a:cs typeface="Times New Roman" panose="02020603050405020304" pitchFamily="18" charset="0"/>
                </a:rPr>
                <a:t> 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56BA5497-9885-4994-BC16-DDB8D4DED55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083" y="703"/>
              <a:ext cx="2908" cy="2745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REPUBLIC OF CAMEROON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Peace – Work - Fatherland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MINISTRY OF SECONDARY EDUCATION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REGIONAL DELEGATION OF CENTRE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MFOUNDI DIVISION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sng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GOVERNMENT HIGH SCHOOL OF NKOLBISSON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N° Imatr.SLL1GSFD112162098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*********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US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P.O. BOX </a:t>
              </a:r>
              <a:r>
                <a:rPr kumimoji="0" lang="en-GB" sz="7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17526 YAOUNDÉ - ÉTETAK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  <a:p>
              <a:pPr marL="0" marR="0" lvl="0" indent="0" algn="ctr" defTabSz="914400" eaLnBrk="1" fontAlgn="auto" latinLnBrk="0" hangingPunct="1">
                <a:lnSpc>
                  <a:spcPct val="115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n-GB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TEL: </a:t>
              </a:r>
              <a:r>
                <a:rPr kumimoji="0" lang="en-US" sz="8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Calibri" panose="020F0502020204030204" pitchFamily="34" charset="0"/>
                  <a:cs typeface="Times New Roman" panose="02020603050405020304" pitchFamily="18" charset="0"/>
                </a:rPr>
                <a:t>222 22 59 74 </a:t>
              </a:r>
              <a:endParaRPr kumimoji="0" lang="fr-CM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endParaRPr>
            </a:p>
          </xdr:txBody>
        </xdr:sp>
      </xdr:grpSp>
      <xdr:pic>
        <xdr:nvPicPr>
          <xdr:cNvPr id="4" name="Image 3">
            <a:extLst>
              <a:ext uri="{FF2B5EF4-FFF2-40B4-BE49-F238E27FC236}">
                <a16:creationId xmlns:a16="http://schemas.microsoft.com/office/drawing/2014/main" id="{46F30C3E-2CB0-41DF-8E17-17A2D2FBFE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sharpenSoften amount="100000"/>
                    </a14:imgEffect>
                    <a14:imgEffect>
                      <a14:brightnessContrast bright="5000"/>
                    </a14:imgEffect>
                  </a14:imgLayer>
                </a14:imgProps>
              </a:ext>
            </a:extLst>
          </a:blip>
          <a:srcRect/>
          <a:stretch>
            <a:fillRect/>
          </a:stretch>
        </xdr:blipFill>
        <xdr:spPr bwMode="auto">
          <a:xfrm>
            <a:off x="3018935" y="42880"/>
            <a:ext cx="1092277" cy="15206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5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6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7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8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89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0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1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2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3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4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95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96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97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98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99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00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01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02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03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104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105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106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107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8.xml"/><Relationship Id="rId1" Type="http://schemas.openxmlformats.org/officeDocument/2006/relationships/printerSettings" Target="../printerSettings/printerSettings108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9.xml"/><Relationship Id="rId1" Type="http://schemas.openxmlformats.org/officeDocument/2006/relationships/printerSettings" Target="../printerSettings/printerSettings109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0.xml"/><Relationship Id="rId1" Type="http://schemas.openxmlformats.org/officeDocument/2006/relationships/printerSettings" Target="../printerSettings/printerSettings110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1.xml"/><Relationship Id="rId1" Type="http://schemas.openxmlformats.org/officeDocument/2006/relationships/printerSettings" Target="../printerSettings/printerSettings111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2.xml"/><Relationship Id="rId1" Type="http://schemas.openxmlformats.org/officeDocument/2006/relationships/printerSettings" Target="../printerSettings/printerSettings112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3.xml"/><Relationship Id="rId1" Type="http://schemas.openxmlformats.org/officeDocument/2006/relationships/printerSettings" Target="../printerSettings/printerSettings113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4.xml"/><Relationship Id="rId1" Type="http://schemas.openxmlformats.org/officeDocument/2006/relationships/printerSettings" Target="../printerSettings/printerSettings114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5.xml"/><Relationship Id="rId1" Type="http://schemas.openxmlformats.org/officeDocument/2006/relationships/printerSettings" Target="../printerSettings/printerSettings115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6.xml"/><Relationship Id="rId1" Type="http://schemas.openxmlformats.org/officeDocument/2006/relationships/printerSettings" Target="../printerSettings/printerSettings116.bin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7.xml"/><Relationship Id="rId1" Type="http://schemas.openxmlformats.org/officeDocument/2006/relationships/printerSettings" Target="../printerSettings/printerSettings117.bin"/></Relationships>
</file>

<file path=xl/worksheets/_rels/sheet1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8.xml"/><Relationship Id="rId1" Type="http://schemas.openxmlformats.org/officeDocument/2006/relationships/printerSettings" Target="../printerSettings/printerSettings118.bin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9.xml"/><Relationship Id="rId1" Type="http://schemas.openxmlformats.org/officeDocument/2006/relationships/printerSettings" Target="../printerSettings/printerSettings119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0.xml"/><Relationship Id="rId1" Type="http://schemas.openxmlformats.org/officeDocument/2006/relationships/printerSettings" Target="../printerSettings/printerSettings120.bin"/></Relationships>
</file>

<file path=xl/worksheets/_rels/sheet1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1.xml"/><Relationship Id="rId1" Type="http://schemas.openxmlformats.org/officeDocument/2006/relationships/printerSettings" Target="../printerSettings/printerSettings121.bin"/></Relationships>
</file>

<file path=xl/worksheets/_rels/sheet1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2.xml"/><Relationship Id="rId1" Type="http://schemas.openxmlformats.org/officeDocument/2006/relationships/printerSettings" Target="../printerSettings/printerSettings122.bin"/></Relationships>
</file>

<file path=xl/worksheets/_rels/sheet1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3.xml"/><Relationship Id="rId1" Type="http://schemas.openxmlformats.org/officeDocument/2006/relationships/printerSettings" Target="../printerSettings/printerSettings123.bin"/></Relationships>
</file>

<file path=xl/worksheets/_rels/sheet1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4.xml"/><Relationship Id="rId1" Type="http://schemas.openxmlformats.org/officeDocument/2006/relationships/printerSettings" Target="../printerSettings/printerSettings124.bin"/></Relationships>
</file>

<file path=xl/worksheets/_rels/sheet1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5.xml"/><Relationship Id="rId1" Type="http://schemas.openxmlformats.org/officeDocument/2006/relationships/printerSettings" Target="../printerSettings/printerSettings125.bin"/></Relationships>
</file>

<file path=xl/worksheets/_rels/sheet1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6.xml"/><Relationship Id="rId1" Type="http://schemas.openxmlformats.org/officeDocument/2006/relationships/printerSettings" Target="../printerSettings/printerSettings126.bin"/></Relationships>
</file>

<file path=xl/worksheets/_rels/sheet1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7.xml"/><Relationship Id="rId1" Type="http://schemas.openxmlformats.org/officeDocument/2006/relationships/printerSettings" Target="../printerSettings/printerSettings127.bin"/></Relationships>
</file>

<file path=xl/worksheets/_rels/sheet1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8.xml"/><Relationship Id="rId1" Type="http://schemas.openxmlformats.org/officeDocument/2006/relationships/printerSettings" Target="../printerSettings/printerSettings128.bin"/></Relationships>
</file>

<file path=xl/worksheets/_rels/sheet1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9.xml"/><Relationship Id="rId1" Type="http://schemas.openxmlformats.org/officeDocument/2006/relationships/printerSettings" Target="../printerSettings/printerSettings129.bin"/></Relationships>
</file>

<file path=xl/worksheets/_rels/sheet1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0.xml"/><Relationship Id="rId1" Type="http://schemas.openxmlformats.org/officeDocument/2006/relationships/printerSettings" Target="../printerSettings/printerSettings1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BEFB3-E507-419D-B165-626F58C220A5}">
  <dimension ref="A1:D136"/>
  <sheetViews>
    <sheetView topLeftCell="A49" workbookViewId="0">
      <selection activeCell="A62" sqref="A62"/>
    </sheetView>
  </sheetViews>
  <sheetFormatPr baseColWidth="10" defaultRowHeight="15" x14ac:dyDescent="0.25"/>
  <cols>
    <col min="1" max="1" width="34.42578125" customWidth="1"/>
    <col min="2" max="2" width="20.140625" customWidth="1"/>
    <col min="3" max="3" width="12.5703125" bestFit="1" customWidth="1"/>
    <col min="4" max="4" width="8.28515625" bestFit="1" customWidth="1"/>
  </cols>
  <sheetData>
    <row r="1" spans="1:4" ht="15.75" thickBot="1" x14ac:dyDescent="0.3">
      <c r="A1" s="5" t="s">
        <v>160</v>
      </c>
      <c r="B1" s="6" t="s">
        <v>161</v>
      </c>
      <c r="C1" s="4" t="s">
        <v>162</v>
      </c>
      <c r="D1" s="4" t="s">
        <v>163</v>
      </c>
    </row>
    <row r="2" spans="1:4" ht="27" customHeight="1" thickBot="1" x14ac:dyDescent="0.3">
      <c r="A2" s="7" t="s">
        <v>17</v>
      </c>
      <c r="B2" s="7" t="s">
        <v>272</v>
      </c>
      <c r="C2" s="8" t="s">
        <v>166</v>
      </c>
      <c r="D2" s="8" t="s">
        <v>167</v>
      </c>
    </row>
    <row r="3" spans="1:4" ht="29.25" customHeight="1" thickBot="1" x14ac:dyDescent="0.3">
      <c r="A3" s="7" t="s">
        <v>18</v>
      </c>
      <c r="B3" s="7" t="s">
        <v>80</v>
      </c>
      <c r="C3" s="8" t="s">
        <v>166</v>
      </c>
      <c r="D3" s="8" t="s">
        <v>168</v>
      </c>
    </row>
    <row r="4" spans="1:4" ht="15.75" thickBot="1" x14ac:dyDescent="0.3">
      <c r="A4" s="7" t="s">
        <v>19</v>
      </c>
      <c r="B4" s="7" t="s">
        <v>90</v>
      </c>
      <c r="C4" s="8" t="s">
        <v>166</v>
      </c>
      <c r="D4" s="8" t="s">
        <v>165</v>
      </c>
    </row>
    <row r="5" spans="1:4" ht="15.75" thickBot="1" x14ac:dyDescent="0.3">
      <c r="A5" s="7" t="s">
        <v>271</v>
      </c>
      <c r="B5" s="7" t="s">
        <v>169</v>
      </c>
      <c r="C5" s="8" t="s">
        <v>164</v>
      </c>
      <c r="D5" s="8" t="s">
        <v>167</v>
      </c>
    </row>
    <row r="6" spans="1:4" ht="15.75" thickBot="1" x14ac:dyDescent="0.3">
      <c r="A6" s="7" t="s">
        <v>20</v>
      </c>
      <c r="B6" s="7" t="s">
        <v>99</v>
      </c>
      <c r="C6" s="8" t="s">
        <v>166</v>
      </c>
      <c r="D6" s="8" t="s">
        <v>167</v>
      </c>
    </row>
    <row r="7" spans="1:4" ht="15.75" thickBot="1" x14ac:dyDescent="0.3">
      <c r="A7" s="7" t="s">
        <v>21</v>
      </c>
      <c r="B7" s="7" t="s">
        <v>103</v>
      </c>
      <c r="C7" s="8" t="s">
        <v>166</v>
      </c>
      <c r="D7" s="8" t="s">
        <v>167</v>
      </c>
    </row>
    <row r="8" spans="1:4" ht="15.75" thickBot="1" x14ac:dyDescent="0.3">
      <c r="A8" s="7" t="s">
        <v>22</v>
      </c>
      <c r="B8" s="7" t="s">
        <v>107</v>
      </c>
      <c r="C8" s="8" t="s">
        <v>164</v>
      </c>
      <c r="D8" s="8" t="s">
        <v>165</v>
      </c>
    </row>
    <row r="9" spans="1:4" ht="15.75" thickBot="1" x14ac:dyDescent="0.3">
      <c r="A9" s="7" t="s">
        <v>191</v>
      </c>
      <c r="B9" s="7" t="s">
        <v>107</v>
      </c>
      <c r="C9" s="8" t="s">
        <v>166</v>
      </c>
      <c r="D9" s="8" t="s">
        <v>165</v>
      </c>
    </row>
    <row r="10" spans="1:4" ht="15.75" thickBot="1" x14ac:dyDescent="0.3">
      <c r="A10" s="7" t="s">
        <v>192</v>
      </c>
      <c r="B10" s="7" t="s">
        <v>80</v>
      </c>
      <c r="C10" s="8" t="s">
        <v>164</v>
      </c>
      <c r="D10" s="8" t="s">
        <v>170</v>
      </c>
    </row>
    <row r="11" spans="1:4" ht="15.75" thickBot="1" x14ac:dyDescent="0.3">
      <c r="A11" s="7" t="s">
        <v>193</v>
      </c>
      <c r="B11" s="7" t="s">
        <v>272</v>
      </c>
      <c r="C11" s="8" t="s">
        <v>166</v>
      </c>
      <c r="D11" s="8" t="s">
        <v>165</v>
      </c>
    </row>
    <row r="12" spans="1:4" ht="27.75" customHeight="1" thickBot="1" x14ac:dyDescent="0.3">
      <c r="A12" s="7" t="s">
        <v>194</v>
      </c>
      <c r="B12" s="7" t="s">
        <v>272</v>
      </c>
      <c r="C12" s="8" t="s">
        <v>173</v>
      </c>
      <c r="D12" s="8" t="s">
        <v>165</v>
      </c>
    </row>
    <row r="13" spans="1:4" ht="15.75" thickBot="1" x14ac:dyDescent="0.3">
      <c r="A13" s="7" t="s">
        <v>195</v>
      </c>
      <c r="B13" s="7" t="s">
        <v>291</v>
      </c>
      <c r="C13" s="8" t="s">
        <v>166</v>
      </c>
      <c r="D13" s="8" t="s">
        <v>167</v>
      </c>
    </row>
    <row r="14" spans="1:4" ht="15.75" thickBot="1" x14ac:dyDescent="0.3">
      <c r="A14" s="7" t="s">
        <v>23</v>
      </c>
      <c r="B14" s="7" t="s">
        <v>99</v>
      </c>
      <c r="C14" s="8" t="s">
        <v>166</v>
      </c>
      <c r="D14" s="8" t="s">
        <v>165</v>
      </c>
    </row>
    <row r="15" spans="1:4" ht="15.75" thickBot="1" x14ac:dyDescent="0.3">
      <c r="A15" s="7" t="s">
        <v>24</v>
      </c>
      <c r="B15" s="7" t="s">
        <v>185</v>
      </c>
      <c r="C15" s="8" t="s">
        <v>166</v>
      </c>
      <c r="D15" s="8" t="s">
        <v>178</v>
      </c>
    </row>
    <row r="16" spans="1:4" ht="15.75" thickBot="1" x14ac:dyDescent="0.3">
      <c r="A16" s="7" t="s">
        <v>197</v>
      </c>
      <c r="B16" s="7" t="s">
        <v>103</v>
      </c>
      <c r="C16" s="8" t="s">
        <v>166</v>
      </c>
      <c r="D16" s="8" t="s">
        <v>165</v>
      </c>
    </row>
    <row r="17" spans="1:4" ht="15.75" thickBot="1" x14ac:dyDescent="0.3">
      <c r="A17" s="7" t="s">
        <v>196</v>
      </c>
      <c r="B17" s="7" t="s">
        <v>171</v>
      </c>
      <c r="C17" s="8" t="s">
        <v>166</v>
      </c>
      <c r="D17" s="8" t="s">
        <v>165</v>
      </c>
    </row>
    <row r="18" spans="1:4" ht="15.75" thickBot="1" x14ac:dyDescent="0.3">
      <c r="A18" s="7" t="s">
        <v>198</v>
      </c>
      <c r="B18" s="7" t="s">
        <v>130</v>
      </c>
      <c r="C18" s="8" t="s">
        <v>166</v>
      </c>
      <c r="D18" s="8" t="s">
        <v>172</v>
      </c>
    </row>
    <row r="19" spans="1:4" ht="15.75" thickBot="1" x14ac:dyDescent="0.3">
      <c r="A19" s="7" t="s">
        <v>25</v>
      </c>
      <c r="B19" s="7" t="s">
        <v>103</v>
      </c>
      <c r="C19" s="8" t="s">
        <v>173</v>
      </c>
      <c r="D19" s="8" t="s">
        <v>165</v>
      </c>
    </row>
    <row r="20" spans="1:4" ht="15.75" thickBot="1" x14ac:dyDescent="0.3">
      <c r="A20" s="7" t="s">
        <v>199</v>
      </c>
      <c r="B20" s="7" t="s">
        <v>272</v>
      </c>
      <c r="C20" s="8" t="s">
        <v>174</v>
      </c>
      <c r="D20" s="8" t="s">
        <v>165</v>
      </c>
    </row>
    <row r="21" spans="1:4" ht="15.75" thickBot="1" x14ac:dyDescent="0.3">
      <c r="A21" s="7" t="s">
        <v>200</v>
      </c>
      <c r="B21" s="7" t="s">
        <v>175</v>
      </c>
      <c r="C21" s="8" t="s">
        <v>176</v>
      </c>
      <c r="D21" s="8" t="s">
        <v>177</v>
      </c>
    </row>
    <row r="22" spans="1:4" ht="15.75" thickBot="1" x14ac:dyDescent="0.3">
      <c r="A22" s="7" t="s">
        <v>26</v>
      </c>
      <c r="B22" s="7" t="s">
        <v>90</v>
      </c>
      <c r="C22" s="8" t="s">
        <v>166</v>
      </c>
      <c r="D22" s="8" t="s">
        <v>165</v>
      </c>
    </row>
    <row r="23" spans="1:4" ht="15.75" thickBot="1" x14ac:dyDescent="0.3">
      <c r="A23" s="7" t="s">
        <v>201</v>
      </c>
      <c r="B23" s="7" t="s">
        <v>133</v>
      </c>
      <c r="C23" s="8" t="s">
        <v>166</v>
      </c>
      <c r="D23" s="8" t="s">
        <v>165</v>
      </c>
    </row>
    <row r="24" spans="1:4" ht="15.75" thickBot="1" x14ac:dyDescent="0.3">
      <c r="A24" s="7" t="s">
        <v>202</v>
      </c>
      <c r="B24" s="7" t="s">
        <v>171</v>
      </c>
      <c r="C24" s="8" t="s">
        <v>173</v>
      </c>
      <c r="D24" s="8" t="s">
        <v>165</v>
      </c>
    </row>
    <row r="25" spans="1:4" ht="15.75" thickBot="1" x14ac:dyDescent="0.3">
      <c r="A25" s="7" t="s">
        <v>203</v>
      </c>
      <c r="B25" s="7" t="s">
        <v>90</v>
      </c>
      <c r="C25" s="8" t="s">
        <v>166</v>
      </c>
      <c r="D25" s="8" t="s">
        <v>167</v>
      </c>
    </row>
    <row r="26" spans="1:4" ht="15.75" thickBot="1" x14ac:dyDescent="0.3">
      <c r="A26" s="7" t="s">
        <v>204</v>
      </c>
      <c r="B26" s="7" t="s">
        <v>171</v>
      </c>
      <c r="C26" s="8" t="s">
        <v>174</v>
      </c>
      <c r="D26" s="8" t="s">
        <v>165</v>
      </c>
    </row>
    <row r="27" spans="1:4" ht="15.75" thickBot="1" x14ac:dyDescent="0.3">
      <c r="A27" s="7" t="s">
        <v>27</v>
      </c>
      <c r="B27" s="7" t="s">
        <v>133</v>
      </c>
      <c r="C27" s="8" t="s">
        <v>166</v>
      </c>
      <c r="D27" s="8" t="s">
        <v>167</v>
      </c>
    </row>
    <row r="28" spans="1:4" ht="15.75" thickBot="1" x14ac:dyDescent="0.3">
      <c r="A28" s="7" t="s">
        <v>28</v>
      </c>
      <c r="B28" s="7" t="s">
        <v>140</v>
      </c>
      <c r="C28" s="8" t="s">
        <v>164</v>
      </c>
      <c r="D28" s="8" t="s">
        <v>167</v>
      </c>
    </row>
    <row r="29" spans="1:4" ht="15.75" thickBot="1" x14ac:dyDescent="0.3">
      <c r="A29" s="7" t="s">
        <v>288</v>
      </c>
      <c r="B29" s="7" t="s">
        <v>169</v>
      </c>
      <c r="C29" s="8" t="s">
        <v>166</v>
      </c>
      <c r="D29" s="8" t="s">
        <v>178</v>
      </c>
    </row>
    <row r="30" spans="1:4" ht="15.75" thickBot="1" x14ac:dyDescent="0.3">
      <c r="A30" s="7" t="s">
        <v>205</v>
      </c>
      <c r="B30" s="7" t="s">
        <v>90</v>
      </c>
      <c r="C30" s="8" t="s">
        <v>166</v>
      </c>
      <c r="D30" s="8" t="s">
        <v>178</v>
      </c>
    </row>
    <row r="31" spans="1:4" ht="15.75" thickBot="1" x14ac:dyDescent="0.3">
      <c r="A31" s="7" t="s">
        <v>29</v>
      </c>
      <c r="B31" s="7" t="s">
        <v>145</v>
      </c>
      <c r="C31" s="8" t="s">
        <v>164</v>
      </c>
      <c r="D31" s="8" t="s">
        <v>165</v>
      </c>
    </row>
    <row r="32" spans="1:4" ht="15.75" thickBot="1" x14ac:dyDescent="0.3">
      <c r="A32" s="7" t="s">
        <v>206</v>
      </c>
      <c r="B32" s="7" t="s">
        <v>145</v>
      </c>
      <c r="C32" s="8" t="s">
        <v>166</v>
      </c>
      <c r="D32" s="8" t="s">
        <v>167</v>
      </c>
    </row>
    <row r="33" spans="1:4" ht="15.75" thickBot="1" x14ac:dyDescent="0.3">
      <c r="A33" s="7" t="s">
        <v>207</v>
      </c>
      <c r="B33" s="7" t="s">
        <v>171</v>
      </c>
      <c r="C33" s="8" t="s">
        <v>166</v>
      </c>
      <c r="D33" s="8" t="s">
        <v>167</v>
      </c>
    </row>
    <row r="34" spans="1:4" ht="15.75" thickBot="1" x14ac:dyDescent="0.3">
      <c r="A34" s="7" t="s">
        <v>30</v>
      </c>
      <c r="B34" s="7" t="s">
        <v>291</v>
      </c>
      <c r="C34" s="8" t="s">
        <v>166</v>
      </c>
      <c r="D34" s="8"/>
    </row>
    <row r="35" spans="1:4" ht="15.75" thickBot="1" x14ac:dyDescent="0.3">
      <c r="A35" s="7" t="s">
        <v>208</v>
      </c>
      <c r="B35" s="7" t="s">
        <v>103</v>
      </c>
      <c r="C35" s="8" t="s">
        <v>164</v>
      </c>
      <c r="D35" s="8" t="s">
        <v>165</v>
      </c>
    </row>
    <row r="36" spans="1:4" ht="15.75" thickBot="1" x14ac:dyDescent="0.3">
      <c r="A36" s="7" t="s">
        <v>209</v>
      </c>
      <c r="B36" s="7" t="s">
        <v>103</v>
      </c>
      <c r="C36" s="8" t="s">
        <v>166</v>
      </c>
      <c r="D36" s="8" t="s">
        <v>165</v>
      </c>
    </row>
    <row r="37" spans="1:4" ht="15.75" thickBot="1" x14ac:dyDescent="0.3">
      <c r="A37" s="7" t="s">
        <v>31</v>
      </c>
      <c r="B37" s="7" t="s">
        <v>185</v>
      </c>
      <c r="C37" s="8" t="s">
        <v>166</v>
      </c>
      <c r="D37" s="8" t="s">
        <v>178</v>
      </c>
    </row>
    <row r="38" spans="1:4" ht="15.75" thickBot="1" x14ac:dyDescent="0.3">
      <c r="A38" s="7" t="s">
        <v>32</v>
      </c>
      <c r="B38" s="7" t="s">
        <v>291</v>
      </c>
      <c r="C38" s="8" t="s">
        <v>166</v>
      </c>
      <c r="D38" s="8" t="s">
        <v>165</v>
      </c>
    </row>
    <row r="39" spans="1:4" ht="15.75" thickBot="1" x14ac:dyDescent="0.3">
      <c r="A39" s="7" t="s">
        <v>210</v>
      </c>
      <c r="B39" s="7" t="s">
        <v>272</v>
      </c>
      <c r="C39" s="8" t="s">
        <v>166</v>
      </c>
      <c r="D39" s="8" t="s">
        <v>178</v>
      </c>
    </row>
    <row r="40" spans="1:4" ht="15.75" thickBot="1" x14ac:dyDescent="0.3">
      <c r="A40" s="7" t="s">
        <v>33</v>
      </c>
      <c r="B40" s="7" t="s">
        <v>272</v>
      </c>
      <c r="C40" s="8" t="s">
        <v>166</v>
      </c>
      <c r="D40" s="8" t="s">
        <v>165</v>
      </c>
    </row>
    <row r="41" spans="1:4" ht="15.75" thickBot="1" x14ac:dyDescent="0.3">
      <c r="A41" s="7" t="s">
        <v>34</v>
      </c>
      <c r="B41" s="7" t="s">
        <v>103</v>
      </c>
      <c r="C41" s="8" t="s">
        <v>166</v>
      </c>
      <c r="D41" s="8" t="s">
        <v>165</v>
      </c>
    </row>
    <row r="42" spans="1:4" ht="15.75" thickBot="1" x14ac:dyDescent="0.3">
      <c r="A42" s="7" t="s">
        <v>211</v>
      </c>
      <c r="B42" s="7" t="s">
        <v>272</v>
      </c>
      <c r="C42" s="8" t="s">
        <v>166</v>
      </c>
      <c r="D42" s="8" t="s">
        <v>178</v>
      </c>
    </row>
    <row r="43" spans="1:4" ht="15.75" thickBot="1" x14ac:dyDescent="0.3">
      <c r="A43" s="7" t="s">
        <v>212</v>
      </c>
      <c r="B43" s="7" t="s">
        <v>99</v>
      </c>
      <c r="C43" s="8" t="s">
        <v>173</v>
      </c>
      <c r="D43" s="8" t="s">
        <v>165</v>
      </c>
    </row>
    <row r="44" spans="1:4" ht="15.75" thickBot="1" x14ac:dyDescent="0.3">
      <c r="A44" s="7" t="s">
        <v>188</v>
      </c>
      <c r="B44" s="7" t="s">
        <v>171</v>
      </c>
      <c r="C44" s="8" t="s">
        <v>166</v>
      </c>
      <c r="D44" s="8" t="s">
        <v>178</v>
      </c>
    </row>
    <row r="45" spans="1:4" ht="15.75" thickBot="1" x14ac:dyDescent="0.3">
      <c r="A45" s="7" t="s">
        <v>35</v>
      </c>
      <c r="B45" s="7" t="s">
        <v>130</v>
      </c>
      <c r="C45" s="8" t="s">
        <v>164</v>
      </c>
      <c r="D45" s="8" t="s">
        <v>179</v>
      </c>
    </row>
    <row r="46" spans="1:4" ht="15.75" thickBot="1" x14ac:dyDescent="0.3">
      <c r="A46" s="7" t="s">
        <v>213</v>
      </c>
      <c r="B46" s="7" t="s">
        <v>103</v>
      </c>
      <c r="C46" s="8" t="s">
        <v>166</v>
      </c>
      <c r="D46" s="8" t="s">
        <v>165</v>
      </c>
    </row>
    <row r="47" spans="1:4" ht="15.75" thickBot="1" x14ac:dyDescent="0.3">
      <c r="A47" s="7" t="s">
        <v>36</v>
      </c>
      <c r="B47" s="7" t="s">
        <v>103</v>
      </c>
      <c r="C47" s="8" t="s">
        <v>173</v>
      </c>
      <c r="D47" s="8" t="s">
        <v>165</v>
      </c>
    </row>
    <row r="48" spans="1:4" ht="15.75" thickBot="1" x14ac:dyDescent="0.3">
      <c r="A48" s="7" t="s">
        <v>214</v>
      </c>
      <c r="B48" s="7" t="s">
        <v>171</v>
      </c>
      <c r="C48" s="8" t="s">
        <v>166</v>
      </c>
      <c r="D48" s="8" t="s">
        <v>165</v>
      </c>
    </row>
    <row r="49" spans="1:4" ht="15.75" thickBot="1" x14ac:dyDescent="0.3">
      <c r="A49" s="7" t="s">
        <v>215</v>
      </c>
      <c r="B49" s="7" t="s">
        <v>272</v>
      </c>
      <c r="C49" s="8" t="s">
        <v>166</v>
      </c>
      <c r="D49" s="8" t="s">
        <v>165</v>
      </c>
    </row>
    <row r="50" spans="1:4" ht="15.75" thickBot="1" x14ac:dyDescent="0.3">
      <c r="A50" s="7" t="s">
        <v>37</v>
      </c>
      <c r="B50" s="7" t="s">
        <v>185</v>
      </c>
      <c r="C50" s="8" t="s">
        <v>166</v>
      </c>
      <c r="D50" s="8" t="s">
        <v>178</v>
      </c>
    </row>
    <row r="51" spans="1:4" ht="15.75" thickBot="1" x14ac:dyDescent="0.3">
      <c r="A51" s="7" t="s">
        <v>216</v>
      </c>
      <c r="B51" s="7" t="s">
        <v>99</v>
      </c>
      <c r="C51" s="8" t="s">
        <v>174</v>
      </c>
      <c r="D51" s="8" t="s">
        <v>165</v>
      </c>
    </row>
    <row r="52" spans="1:4" ht="15.75" thickBot="1" x14ac:dyDescent="0.3">
      <c r="A52" s="7" t="s">
        <v>180</v>
      </c>
      <c r="B52" s="7" t="s">
        <v>272</v>
      </c>
      <c r="C52" s="8" t="s">
        <v>166</v>
      </c>
      <c r="D52" s="8" t="s">
        <v>178</v>
      </c>
    </row>
    <row r="53" spans="1:4" ht="15.75" thickBot="1" x14ac:dyDescent="0.3">
      <c r="A53" s="7" t="s">
        <v>181</v>
      </c>
      <c r="B53" s="7" t="s">
        <v>90</v>
      </c>
      <c r="C53" s="8" t="s">
        <v>166</v>
      </c>
      <c r="D53" s="8" t="s">
        <v>178</v>
      </c>
    </row>
    <row r="54" spans="1:4" ht="15.75" thickBot="1" x14ac:dyDescent="0.3">
      <c r="A54" s="7" t="s">
        <v>290</v>
      </c>
      <c r="B54" s="7" t="s">
        <v>90</v>
      </c>
      <c r="C54" s="8" t="s">
        <v>166</v>
      </c>
      <c r="D54" s="8" t="s">
        <v>178</v>
      </c>
    </row>
    <row r="55" spans="1:4" ht="15.75" thickBot="1" x14ac:dyDescent="0.3">
      <c r="A55" s="7" t="s">
        <v>217</v>
      </c>
      <c r="B55" s="7" t="s">
        <v>99</v>
      </c>
      <c r="C55" s="8" t="s">
        <v>166</v>
      </c>
      <c r="D55" s="8" t="s">
        <v>165</v>
      </c>
    </row>
    <row r="56" spans="1:4" ht="15.75" thickBot="1" x14ac:dyDescent="0.3">
      <c r="A56" s="7" t="s">
        <v>38</v>
      </c>
      <c r="B56" s="7" t="s">
        <v>103</v>
      </c>
      <c r="C56" s="8" t="s">
        <v>166</v>
      </c>
      <c r="D56" s="8" t="s">
        <v>167</v>
      </c>
    </row>
    <row r="57" spans="1:4" ht="15.75" thickBot="1" x14ac:dyDescent="0.3">
      <c r="A57" s="7" t="s">
        <v>218</v>
      </c>
      <c r="B57" s="7" t="s">
        <v>145</v>
      </c>
      <c r="C57" s="8" t="s">
        <v>166</v>
      </c>
      <c r="D57" s="8" t="s">
        <v>165</v>
      </c>
    </row>
    <row r="58" spans="1:4" ht="15.75" thickBot="1" x14ac:dyDescent="0.3">
      <c r="A58" s="7" t="s">
        <v>219</v>
      </c>
      <c r="B58" s="7" t="s">
        <v>99</v>
      </c>
      <c r="C58" s="8" t="s">
        <v>174</v>
      </c>
      <c r="D58" s="8" t="s">
        <v>165</v>
      </c>
    </row>
    <row r="59" spans="1:4" ht="15.75" thickBot="1" x14ac:dyDescent="0.3">
      <c r="A59" s="7" t="s">
        <v>39</v>
      </c>
      <c r="B59" s="7" t="s">
        <v>145</v>
      </c>
      <c r="C59" s="8" t="s">
        <v>166</v>
      </c>
      <c r="D59" s="8" t="s">
        <v>165</v>
      </c>
    </row>
    <row r="60" spans="1:4" ht="15.75" thickBot="1" x14ac:dyDescent="0.3">
      <c r="A60" s="7" t="s">
        <v>40</v>
      </c>
      <c r="B60" s="7" t="s">
        <v>171</v>
      </c>
      <c r="C60" s="8" t="s">
        <v>166</v>
      </c>
      <c r="D60" s="8" t="s">
        <v>178</v>
      </c>
    </row>
    <row r="61" spans="1:4" ht="15.75" thickBot="1" x14ac:dyDescent="0.3">
      <c r="A61" s="7" t="s">
        <v>220</v>
      </c>
      <c r="B61" s="7" t="s">
        <v>140</v>
      </c>
      <c r="C61" s="8" t="s">
        <v>166</v>
      </c>
      <c r="D61" s="8" t="s">
        <v>178</v>
      </c>
    </row>
    <row r="62" spans="1:4" ht="15.75" thickBot="1" x14ac:dyDescent="0.3">
      <c r="A62" s="7" t="s">
        <v>292</v>
      </c>
      <c r="B62" s="7" t="s">
        <v>149</v>
      </c>
      <c r="C62" s="8" t="s">
        <v>166</v>
      </c>
      <c r="D62" s="8" t="s">
        <v>178</v>
      </c>
    </row>
    <row r="63" spans="1:4" ht="15.75" thickBot="1" x14ac:dyDescent="0.3">
      <c r="A63" s="7" t="s">
        <v>221</v>
      </c>
      <c r="B63" s="7" t="s">
        <v>145</v>
      </c>
      <c r="C63" s="8" t="s">
        <v>166</v>
      </c>
      <c r="D63" s="8" t="s">
        <v>167</v>
      </c>
    </row>
    <row r="64" spans="1:4" ht="15.75" thickBot="1" x14ac:dyDescent="0.3">
      <c r="A64" s="7" t="s">
        <v>222</v>
      </c>
      <c r="B64" s="7" t="s">
        <v>149</v>
      </c>
      <c r="C64" s="8" t="s">
        <v>164</v>
      </c>
      <c r="D64" s="8" t="s">
        <v>165</v>
      </c>
    </row>
    <row r="65" spans="1:4" ht="15.75" thickBot="1" x14ac:dyDescent="0.3">
      <c r="A65" s="7" t="s">
        <v>223</v>
      </c>
      <c r="B65" s="7" t="s">
        <v>272</v>
      </c>
      <c r="C65" s="8" t="s">
        <v>166</v>
      </c>
      <c r="D65" s="8" t="s">
        <v>165</v>
      </c>
    </row>
    <row r="66" spans="1:4" ht="15.75" thickBot="1" x14ac:dyDescent="0.3">
      <c r="A66" s="7" t="s">
        <v>182</v>
      </c>
      <c r="B66" s="7" t="s">
        <v>103</v>
      </c>
      <c r="C66" s="8" t="s">
        <v>166</v>
      </c>
      <c r="D66" s="8" t="s">
        <v>165</v>
      </c>
    </row>
    <row r="67" spans="1:4" ht="15.75" thickBot="1" x14ac:dyDescent="0.3">
      <c r="A67" s="7" t="s">
        <v>224</v>
      </c>
      <c r="B67" s="7" t="s">
        <v>171</v>
      </c>
      <c r="C67" s="8" t="s">
        <v>166</v>
      </c>
      <c r="D67" s="8" t="s">
        <v>165</v>
      </c>
    </row>
    <row r="68" spans="1:4" ht="15.75" thickBot="1" x14ac:dyDescent="0.3">
      <c r="A68" s="7" t="s">
        <v>41</v>
      </c>
      <c r="B68" s="7" t="s">
        <v>103</v>
      </c>
      <c r="C68" s="8" t="s">
        <v>174</v>
      </c>
      <c r="D68" s="8" t="s">
        <v>165</v>
      </c>
    </row>
    <row r="69" spans="1:4" ht="15.75" thickBot="1" x14ac:dyDescent="0.3">
      <c r="A69" s="7" t="s">
        <v>225</v>
      </c>
      <c r="B69" s="7" t="s">
        <v>171</v>
      </c>
      <c r="C69" s="8" t="s">
        <v>173</v>
      </c>
      <c r="D69" s="8" t="s">
        <v>165</v>
      </c>
    </row>
    <row r="70" spans="1:4" ht="15.75" thickBot="1" x14ac:dyDescent="0.3">
      <c r="A70" s="7" t="s">
        <v>226</v>
      </c>
      <c r="B70" s="7" t="s">
        <v>291</v>
      </c>
      <c r="C70" s="8" t="s">
        <v>166</v>
      </c>
      <c r="D70" s="8" t="s">
        <v>165</v>
      </c>
    </row>
    <row r="71" spans="1:4" ht="15.75" thickBot="1" x14ac:dyDescent="0.3">
      <c r="A71" s="7" t="s">
        <v>227</v>
      </c>
      <c r="B71" s="7" t="s">
        <v>149</v>
      </c>
      <c r="C71" s="8" t="s">
        <v>166</v>
      </c>
      <c r="D71" s="8" t="s">
        <v>167</v>
      </c>
    </row>
    <row r="72" spans="1:4" ht="15.75" thickBot="1" x14ac:dyDescent="0.3">
      <c r="A72" s="7" t="s">
        <v>228</v>
      </c>
      <c r="B72" s="7" t="s">
        <v>133</v>
      </c>
      <c r="C72" s="8" t="s">
        <v>164</v>
      </c>
      <c r="D72" s="8" t="s">
        <v>165</v>
      </c>
    </row>
    <row r="73" spans="1:4" ht="15.75" thickBot="1" x14ac:dyDescent="0.3">
      <c r="A73" s="7" t="s">
        <v>229</v>
      </c>
      <c r="B73" s="7" t="s">
        <v>130</v>
      </c>
      <c r="C73" s="8" t="s">
        <v>166</v>
      </c>
      <c r="D73" s="8" t="s">
        <v>183</v>
      </c>
    </row>
    <row r="74" spans="1:4" ht="15.75" thickBot="1" x14ac:dyDescent="0.3">
      <c r="A74" s="7" t="s">
        <v>42</v>
      </c>
      <c r="B74" s="7" t="s">
        <v>291</v>
      </c>
      <c r="C74" s="8" t="s">
        <v>166</v>
      </c>
      <c r="D74" s="8" t="s">
        <v>178</v>
      </c>
    </row>
    <row r="75" spans="1:4" ht="15.75" thickBot="1" x14ac:dyDescent="0.3">
      <c r="A75" s="7" t="s">
        <v>187</v>
      </c>
      <c r="B75" s="7" t="s">
        <v>291</v>
      </c>
      <c r="C75" s="8" t="s">
        <v>166</v>
      </c>
      <c r="D75" s="8" t="s">
        <v>178</v>
      </c>
    </row>
    <row r="76" spans="1:4" ht="15.75" thickBot="1" x14ac:dyDescent="0.3">
      <c r="A76" s="7" t="s">
        <v>43</v>
      </c>
      <c r="B76" s="7" t="s">
        <v>145</v>
      </c>
      <c r="C76" s="8" t="s">
        <v>166</v>
      </c>
      <c r="D76" s="8"/>
    </row>
    <row r="77" spans="1:4" ht="15.75" thickBot="1" x14ac:dyDescent="0.3">
      <c r="A77" s="7" t="s">
        <v>230</v>
      </c>
      <c r="B77" s="7" t="s">
        <v>171</v>
      </c>
      <c r="C77" s="8" t="s">
        <v>166</v>
      </c>
      <c r="D77" s="8" t="s">
        <v>184</v>
      </c>
    </row>
    <row r="78" spans="1:4" ht="15.75" thickBot="1" x14ac:dyDescent="0.3">
      <c r="A78" s="7" t="s">
        <v>231</v>
      </c>
      <c r="B78" s="7" t="s">
        <v>171</v>
      </c>
      <c r="C78" s="8" t="s">
        <v>166</v>
      </c>
      <c r="D78" s="8" t="s">
        <v>167</v>
      </c>
    </row>
    <row r="79" spans="1:4" ht="15.75" thickBot="1" x14ac:dyDescent="0.3">
      <c r="A79" s="7" t="s">
        <v>232</v>
      </c>
      <c r="B79" s="7" t="s">
        <v>171</v>
      </c>
      <c r="C79" s="8" t="s">
        <v>173</v>
      </c>
      <c r="D79" s="8" t="s">
        <v>165</v>
      </c>
    </row>
    <row r="80" spans="1:4" ht="15.75" thickBot="1" x14ac:dyDescent="0.3">
      <c r="A80" s="7" t="s">
        <v>233</v>
      </c>
      <c r="B80" s="7" t="s">
        <v>291</v>
      </c>
      <c r="C80" s="8" t="s">
        <v>164</v>
      </c>
      <c r="D80" s="8" t="s">
        <v>165</v>
      </c>
    </row>
    <row r="81" spans="1:4" ht="15.75" thickBot="1" x14ac:dyDescent="0.3">
      <c r="A81" s="7" t="s">
        <v>234</v>
      </c>
      <c r="B81" s="7" t="s">
        <v>272</v>
      </c>
      <c r="C81" s="8" t="s">
        <v>166</v>
      </c>
      <c r="D81" s="8" t="s">
        <v>165</v>
      </c>
    </row>
    <row r="82" spans="1:4" ht="15.75" thickBot="1" x14ac:dyDescent="0.3">
      <c r="A82" s="7" t="s">
        <v>235</v>
      </c>
      <c r="B82" s="7" t="s">
        <v>145</v>
      </c>
      <c r="C82" s="8" t="s">
        <v>166</v>
      </c>
      <c r="D82" s="8" t="s">
        <v>165</v>
      </c>
    </row>
    <row r="83" spans="1:4" ht="15.75" thickBot="1" x14ac:dyDescent="0.3">
      <c r="A83" s="7" t="s">
        <v>236</v>
      </c>
      <c r="B83" s="7" t="s">
        <v>99</v>
      </c>
      <c r="C83" s="8" t="s">
        <v>166</v>
      </c>
      <c r="D83" s="8" t="s">
        <v>167</v>
      </c>
    </row>
    <row r="84" spans="1:4" ht="15.75" thickBot="1" x14ac:dyDescent="0.3">
      <c r="A84" s="7" t="s">
        <v>237</v>
      </c>
      <c r="B84" s="7" t="s">
        <v>175</v>
      </c>
      <c r="C84" s="8" t="s">
        <v>176</v>
      </c>
      <c r="D84" s="8" t="s">
        <v>177</v>
      </c>
    </row>
    <row r="85" spans="1:4" ht="15.75" thickBot="1" x14ac:dyDescent="0.3">
      <c r="A85" s="7" t="s">
        <v>238</v>
      </c>
      <c r="B85" s="7" t="s">
        <v>272</v>
      </c>
      <c r="C85" s="8" t="s">
        <v>166</v>
      </c>
      <c r="D85" s="8" t="s">
        <v>167</v>
      </c>
    </row>
    <row r="86" spans="1:4" ht="15.75" thickBot="1" x14ac:dyDescent="0.3">
      <c r="A86" s="7" t="s">
        <v>44</v>
      </c>
      <c r="B86" s="7" t="s">
        <v>185</v>
      </c>
      <c r="C86" s="8" t="s">
        <v>173</v>
      </c>
      <c r="D86" s="8" t="s">
        <v>165</v>
      </c>
    </row>
    <row r="87" spans="1:4" ht="15.75" thickBot="1" x14ac:dyDescent="0.3">
      <c r="A87" s="7" t="s">
        <v>239</v>
      </c>
      <c r="B87" s="7" t="s">
        <v>103</v>
      </c>
      <c r="C87" s="8" t="s">
        <v>166</v>
      </c>
      <c r="D87" s="8" t="s">
        <v>165</v>
      </c>
    </row>
    <row r="88" spans="1:4" ht="15.75" thickBot="1" x14ac:dyDescent="0.3">
      <c r="A88" s="7" t="s">
        <v>240</v>
      </c>
      <c r="B88" s="7" t="s">
        <v>171</v>
      </c>
      <c r="C88" s="8" t="s">
        <v>164</v>
      </c>
      <c r="D88" s="8" t="s">
        <v>165</v>
      </c>
    </row>
    <row r="89" spans="1:4" ht="15.75" thickBot="1" x14ac:dyDescent="0.3">
      <c r="A89" s="7" t="s">
        <v>241</v>
      </c>
      <c r="B89" s="7" t="s">
        <v>149</v>
      </c>
      <c r="C89" s="8" t="s">
        <v>166</v>
      </c>
      <c r="D89" s="8" t="s">
        <v>167</v>
      </c>
    </row>
    <row r="90" spans="1:4" ht="15.75" thickBot="1" x14ac:dyDescent="0.3">
      <c r="A90" s="7" t="s">
        <v>242</v>
      </c>
      <c r="B90" s="7" t="s">
        <v>272</v>
      </c>
      <c r="C90" s="8" t="s">
        <v>164</v>
      </c>
      <c r="D90" s="8" t="s">
        <v>165</v>
      </c>
    </row>
    <row r="91" spans="1:4" ht="15.75" thickBot="1" x14ac:dyDescent="0.3">
      <c r="A91" s="7" t="s">
        <v>243</v>
      </c>
      <c r="B91" s="7" t="s">
        <v>99</v>
      </c>
      <c r="C91" s="8" t="s">
        <v>166</v>
      </c>
      <c r="D91" s="8" t="s">
        <v>165</v>
      </c>
    </row>
    <row r="92" spans="1:4" ht="15.75" thickBot="1" x14ac:dyDescent="0.3">
      <c r="A92" s="7" t="s">
        <v>244</v>
      </c>
      <c r="B92" s="7" t="s">
        <v>145</v>
      </c>
      <c r="C92" s="8" t="s">
        <v>166</v>
      </c>
      <c r="D92" s="8" t="s">
        <v>165</v>
      </c>
    </row>
    <row r="93" spans="1:4" ht="15.75" thickBot="1" x14ac:dyDescent="0.3">
      <c r="A93" s="7" t="s">
        <v>45</v>
      </c>
      <c r="B93" s="7" t="s">
        <v>175</v>
      </c>
      <c r="C93" s="8" t="s">
        <v>164</v>
      </c>
      <c r="D93" s="8" t="s">
        <v>186</v>
      </c>
    </row>
    <row r="94" spans="1:4" ht="15.75" thickBot="1" x14ac:dyDescent="0.3">
      <c r="A94" s="7" t="s">
        <v>245</v>
      </c>
      <c r="B94" s="7" t="s">
        <v>171</v>
      </c>
      <c r="C94" s="8" t="s">
        <v>166</v>
      </c>
      <c r="D94" s="8" t="s">
        <v>165</v>
      </c>
    </row>
    <row r="95" spans="1:4" ht="15.75" thickBot="1" x14ac:dyDescent="0.3">
      <c r="A95" s="7" t="s">
        <v>246</v>
      </c>
      <c r="B95" s="7" t="s">
        <v>99</v>
      </c>
      <c r="C95" s="8" t="s">
        <v>166</v>
      </c>
      <c r="D95" s="8" t="s">
        <v>165</v>
      </c>
    </row>
    <row r="96" spans="1:4" ht="15.75" thickBot="1" x14ac:dyDescent="0.3">
      <c r="A96" s="7" t="s">
        <v>247</v>
      </c>
      <c r="B96" s="7" t="s">
        <v>130</v>
      </c>
      <c r="C96" s="8" t="s">
        <v>166</v>
      </c>
      <c r="D96" s="8" t="s">
        <v>183</v>
      </c>
    </row>
    <row r="97" spans="1:4" ht="15.75" thickBot="1" x14ac:dyDescent="0.3">
      <c r="A97" s="7" t="s">
        <v>248</v>
      </c>
      <c r="B97" s="7" t="s">
        <v>103</v>
      </c>
      <c r="C97" s="8" t="s">
        <v>166</v>
      </c>
      <c r="D97" s="8" t="s">
        <v>273</v>
      </c>
    </row>
    <row r="98" spans="1:4" ht="15.75" thickBot="1" x14ac:dyDescent="0.3">
      <c r="A98" s="7" t="s">
        <v>249</v>
      </c>
      <c r="B98" s="7" t="s">
        <v>145</v>
      </c>
      <c r="C98" s="8" t="s">
        <v>166</v>
      </c>
      <c r="D98" s="8" t="s">
        <v>165</v>
      </c>
    </row>
    <row r="99" spans="1:4" ht="15.75" thickBot="1" x14ac:dyDescent="0.3">
      <c r="A99" s="7" t="s">
        <v>250</v>
      </c>
      <c r="B99" s="7" t="s">
        <v>185</v>
      </c>
      <c r="C99" s="8" t="s">
        <v>164</v>
      </c>
      <c r="D99" s="8" t="s">
        <v>165</v>
      </c>
    </row>
    <row r="100" spans="1:4" ht="15.75" thickBot="1" x14ac:dyDescent="0.3">
      <c r="A100" s="7" t="s">
        <v>46</v>
      </c>
      <c r="B100" s="7" t="s">
        <v>145</v>
      </c>
      <c r="C100" s="8" t="s">
        <v>166</v>
      </c>
      <c r="D100" s="8" t="s">
        <v>165</v>
      </c>
    </row>
    <row r="101" spans="1:4" ht="15.75" thickBot="1" x14ac:dyDescent="0.3">
      <c r="A101" s="7" t="s">
        <v>47</v>
      </c>
      <c r="B101" s="7" t="s">
        <v>171</v>
      </c>
      <c r="C101" s="8" t="s">
        <v>166</v>
      </c>
      <c r="D101" s="8" t="s">
        <v>165</v>
      </c>
    </row>
    <row r="102" spans="1:4" ht="15.75" thickBot="1" x14ac:dyDescent="0.3">
      <c r="A102" s="7" t="s">
        <v>48</v>
      </c>
      <c r="B102" s="7" t="s">
        <v>175</v>
      </c>
      <c r="C102" s="8" t="s">
        <v>176</v>
      </c>
      <c r="D102" s="8" t="s">
        <v>177</v>
      </c>
    </row>
    <row r="103" spans="1:4" ht="15.75" thickBot="1" x14ac:dyDescent="0.3">
      <c r="A103" s="7" t="s">
        <v>49</v>
      </c>
      <c r="B103" s="7" t="s">
        <v>130</v>
      </c>
      <c r="C103" s="8" t="s">
        <v>166</v>
      </c>
      <c r="D103" s="8" t="s">
        <v>172</v>
      </c>
    </row>
    <row r="104" spans="1:4" ht="15.75" thickBot="1" x14ac:dyDescent="0.3">
      <c r="A104" s="7" t="s">
        <v>251</v>
      </c>
      <c r="B104" s="7" t="s">
        <v>90</v>
      </c>
      <c r="C104" s="8" t="s">
        <v>166</v>
      </c>
      <c r="D104" s="8" t="s">
        <v>165</v>
      </c>
    </row>
    <row r="105" spans="1:4" ht="15.75" thickBot="1" x14ac:dyDescent="0.3">
      <c r="A105" s="7" t="s">
        <v>50</v>
      </c>
      <c r="B105" s="7" t="s">
        <v>145</v>
      </c>
      <c r="C105" s="8" t="s">
        <v>166</v>
      </c>
      <c r="D105" s="8" t="s">
        <v>165</v>
      </c>
    </row>
    <row r="106" spans="1:4" ht="15.75" thickBot="1" x14ac:dyDescent="0.3">
      <c r="A106" s="7" t="s">
        <v>252</v>
      </c>
      <c r="B106" s="7" t="s">
        <v>171</v>
      </c>
      <c r="C106" s="8" t="s">
        <v>174</v>
      </c>
      <c r="D106" s="8" t="s">
        <v>165</v>
      </c>
    </row>
    <row r="107" spans="1:4" ht="15.75" thickBot="1" x14ac:dyDescent="0.3">
      <c r="A107" s="7" t="s">
        <v>253</v>
      </c>
      <c r="B107" s="7" t="s">
        <v>175</v>
      </c>
      <c r="C107" s="8" t="s">
        <v>176</v>
      </c>
      <c r="D107" s="8" t="s">
        <v>177</v>
      </c>
    </row>
    <row r="108" spans="1:4" ht="15.75" thickBot="1" x14ac:dyDescent="0.3">
      <c r="A108" s="7" t="s">
        <v>254</v>
      </c>
      <c r="B108" s="7" t="s">
        <v>145</v>
      </c>
      <c r="C108" s="8" t="s">
        <v>166</v>
      </c>
      <c r="D108" s="8" t="s">
        <v>167</v>
      </c>
    </row>
    <row r="109" spans="1:4" ht="15.75" thickBot="1" x14ac:dyDescent="0.3">
      <c r="A109" s="7" t="s">
        <v>255</v>
      </c>
      <c r="B109" s="7" t="s">
        <v>99</v>
      </c>
      <c r="C109" s="8" t="s">
        <v>166</v>
      </c>
      <c r="D109" s="8" t="s">
        <v>165</v>
      </c>
    </row>
    <row r="110" spans="1:4" ht="15.75" thickBot="1" x14ac:dyDescent="0.3">
      <c r="A110" s="7" t="s">
        <v>51</v>
      </c>
      <c r="B110" s="7" t="s">
        <v>171</v>
      </c>
      <c r="C110" s="8" t="s">
        <v>166</v>
      </c>
      <c r="D110" s="8" t="s">
        <v>165</v>
      </c>
    </row>
    <row r="111" spans="1:4" ht="15.75" thickBot="1" x14ac:dyDescent="0.3">
      <c r="A111" s="7" t="s">
        <v>256</v>
      </c>
      <c r="B111" s="7" t="s">
        <v>130</v>
      </c>
      <c r="C111" s="8" t="s">
        <v>166</v>
      </c>
      <c r="D111" s="8" t="s">
        <v>183</v>
      </c>
    </row>
    <row r="112" spans="1:4" ht="15.75" thickBot="1" x14ac:dyDescent="0.3">
      <c r="A112" s="7" t="s">
        <v>257</v>
      </c>
      <c r="B112" s="7" t="s">
        <v>272</v>
      </c>
      <c r="C112" s="8" t="s">
        <v>166</v>
      </c>
      <c r="D112" s="8" t="s">
        <v>165</v>
      </c>
    </row>
    <row r="113" spans="1:4" ht="15.75" thickBot="1" x14ac:dyDescent="0.3">
      <c r="A113" s="7" t="s">
        <v>52</v>
      </c>
      <c r="B113" s="7" t="s">
        <v>272</v>
      </c>
      <c r="C113" s="8" t="s">
        <v>166</v>
      </c>
      <c r="D113" s="8" t="s">
        <v>178</v>
      </c>
    </row>
    <row r="114" spans="1:4" ht="15.75" thickBot="1" x14ac:dyDescent="0.3">
      <c r="A114" s="7" t="s">
        <v>53</v>
      </c>
      <c r="B114" s="7" t="s">
        <v>99</v>
      </c>
      <c r="C114" s="8" t="s">
        <v>166</v>
      </c>
      <c r="D114" s="8" t="s">
        <v>165</v>
      </c>
    </row>
    <row r="115" spans="1:4" ht="15.75" thickBot="1" x14ac:dyDescent="0.3">
      <c r="A115" s="7" t="s">
        <v>54</v>
      </c>
      <c r="B115" s="7" t="s">
        <v>272</v>
      </c>
      <c r="C115" s="8" t="s">
        <v>164</v>
      </c>
      <c r="D115" s="8" t="s">
        <v>165</v>
      </c>
    </row>
    <row r="116" spans="1:4" ht="15.75" thickBot="1" x14ac:dyDescent="0.3">
      <c r="A116" s="7" t="s">
        <v>258</v>
      </c>
      <c r="B116" s="7" t="s">
        <v>291</v>
      </c>
      <c r="C116" s="8" t="s">
        <v>166</v>
      </c>
      <c r="D116" s="8" t="s">
        <v>178</v>
      </c>
    </row>
    <row r="117" spans="1:4" ht="15.75" thickBot="1" x14ac:dyDescent="0.3">
      <c r="A117" s="7" t="s">
        <v>55</v>
      </c>
      <c r="B117" s="7" t="s">
        <v>90</v>
      </c>
      <c r="C117" s="8" t="s">
        <v>164</v>
      </c>
      <c r="D117" s="8" t="s">
        <v>165</v>
      </c>
    </row>
    <row r="118" spans="1:4" ht="15.75" thickBot="1" x14ac:dyDescent="0.3">
      <c r="A118" s="7" t="s">
        <v>259</v>
      </c>
      <c r="B118" s="7" t="s">
        <v>171</v>
      </c>
      <c r="C118" s="8" t="s">
        <v>166</v>
      </c>
      <c r="D118" s="8" t="s">
        <v>167</v>
      </c>
    </row>
    <row r="119" spans="1:4" ht="15.75" thickBot="1" x14ac:dyDescent="0.3">
      <c r="A119" s="7" t="s">
        <v>56</v>
      </c>
      <c r="B119" s="7" t="s">
        <v>291</v>
      </c>
      <c r="C119" s="8" t="s">
        <v>166</v>
      </c>
      <c r="D119" s="8" t="s">
        <v>167</v>
      </c>
    </row>
    <row r="120" spans="1:4" ht="15.75" thickBot="1" x14ac:dyDescent="0.3">
      <c r="A120" s="7" t="s">
        <v>260</v>
      </c>
      <c r="B120" s="7" t="s">
        <v>103</v>
      </c>
      <c r="C120" s="8" t="s">
        <v>166</v>
      </c>
      <c r="D120" s="8" t="s">
        <v>165</v>
      </c>
    </row>
    <row r="121" spans="1:4" ht="15.75" thickBot="1" x14ac:dyDescent="0.3">
      <c r="A121" s="7" t="s">
        <v>57</v>
      </c>
      <c r="B121" s="7" t="s">
        <v>140</v>
      </c>
      <c r="C121" s="8" t="s">
        <v>166</v>
      </c>
      <c r="D121" s="8" t="s">
        <v>167</v>
      </c>
    </row>
    <row r="122" spans="1:4" ht="15.75" thickBot="1" x14ac:dyDescent="0.3">
      <c r="A122" s="7" t="s">
        <v>261</v>
      </c>
      <c r="B122" s="7" t="s">
        <v>133</v>
      </c>
      <c r="C122" s="8" t="s">
        <v>166</v>
      </c>
      <c r="D122" s="8" t="s">
        <v>165</v>
      </c>
    </row>
    <row r="123" spans="1:4" ht="15.75" thickBot="1" x14ac:dyDescent="0.3">
      <c r="A123" s="7" t="s">
        <v>287</v>
      </c>
      <c r="B123" s="7" t="s">
        <v>291</v>
      </c>
      <c r="C123" s="8" t="s">
        <v>166</v>
      </c>
      <c r="D123" s="8" t="s">
        <v>178</v>
      </c>
    </row>
    <row r="124" spans="1:4" ht="15.75" thickBot="1" x14ac:dyDescent="0.3">
      <c r="A124" s="7" t="s">
        <v>262</v>
      </c>
      <c r="B124" s="7" t="s">
        <v>107</v>
      </c>
      <c r="C124" s="8" t="s">
        <v>166</v>
      </c>
      <c r="D124" s="8" t="s">
        <v>165</v>
      </c>
    </row>
    <row r="125" spans="1:4" ht="15.75" thickBot="1" x14ac:dyDescent="0.3">
      <c r="A125" s="7" t="s">
        <v>263</v>
      </c>
      <c r="B125" s="7" t="s">
        <v>291</v>
      </c>
      <c r="C125" s="8" t="s">
        <v>173</v>
      </c>
      <c r="D125" s="8" t="s">
        <v>165</v>
      </c>
    </row>
    <row r="126" spans="1:4" ht="15.75" thickBot="1" x14ac:dyDescent="0.3">
      <c r="A126" s="7" t="s">
        <v>264</v>
      </c>
      <c r="B126" s="7" t="s">
        <v>80</v>
      </c>
      <c r="C126" s="8" t="s">
        <v>166</v>
      </c>
      <c r="D126" s="8" t="s">
        <v>168</v>
      </c>
    </row>
    <row r="127" spans="1:4" ht="15.75" thickBot="1" x14ac:dyDescent="0.3">
      <c r="A127" s="7" t="s">
        <v>58</v>
      </c>
      <c r="B127" s="7" t="s">
        <v>99</v>
      </c>
      <c r="C127" s="8" t="s">
        <v>166</v>
      </c>
      <c r="D127" s="8" t="s">
        <v>165</v>
      </c>
    </row>
    <row r="128" spans="1:4" ht="15.75" thickBot="1" x14ac:dyDescent="0.3">
      <c r="A128" s="7" t="s">
        <v>265</v>
      </c>
      <c r="B128" s="7" t="s">
        <v>171</v>
      </c>
      <c r="C128" s="8" t="s">
        <v>166</v>
      </c>
      <c r="D128" s="8" t="s">
        <v>165</v>
      </c>
    </row>
    <row r="129" spans="1:4" ht="15.75" thickBot="1" x14ac:dyDescent="0.3">
      <c r="A129" s="7" t="s">
        <v>266</v>
      </c>
      <c r="B129" s="7" t="s">
        <v>175</v>
      </c>
      <c r="C129" s="8" t="s">
        <v>176</v>
      </c>
      <c r="D129" s="8" t="s">
        <v>177</v>
      </c>
    </row>
    <row r="130" spans="1:4" ht="15.75" thickBot="1" x14ac:dyDescent="0.3">
      <c r="A130" s="7" t="s">
        <v>59</v>
      </c>
      <c r="B130" s="7" t="s">
        <v>99</v>
      </c>
      <c r="C130" s="8" t="s">
        <v>166</v>
      </c>
      <c r="D130" s="8" t="s">
        <v>165</v>
      </c>
    </row>
    <row r="131" spans="1:4" ht="15.75" thickBot="1" x14ac:dyDescent="0.3">
      <c r="A131" s="7" t="s">
        <v>267</v>
      </c>
      <c r="B131" s="7" t="s">
        <v>171</v>
      </c>
      <c r="C131" s="8" t="s">
        <v>166</v>
      </c>
      <c r="D131" s="8" t="s">
        <v>165</v>
      </c>
    </row>
    <row r="132" spans="1:4" ht="15.75" thickBot="1" x14ac:dyDescent="0.3">
      <c r="A132" s="7" t="s">
        <v>268</v>
      </c>
      <c r="B132" s="7" t="s">
        <v>175</v>
      </c>
      <c r="C132" s="8" t="s">
        <v>176</v>
      </c>
      <c r="D132" s="8" t="s">
        <v>177</v>
      </c>
    </row>
    <row r="133" spans="1:4" ht="15.75" thickBot="1" x14ac:dyDescent="0.3">
      <c r="A133" s="7" t="s">
        <v>269</v>
      </c>
      <c r="B133" s="7" t="s">
        <v>99</v>
      </c>
      <c r="C133" s="8" t="s">
        <v>166</v>
      </c>
      <c r="D133" s="8" t="s">
        <v>165</v>
      </c>
    </row>
    <row r="134" spans="1:4" ht="15.75" thickBot="1" x14ac:dyDescent="0.3">
      <c r="A134" s="7" t="s">
        <v>60</v>
      </c>
      <c r="B134" s="7" t="s">
        <v>99</v>
      </c>
      <c r="C134" s="8" t="s">
        <v>164</v>
      </c>
      <c r="D134" s="8" t="s">
        <v>165</v>
      </c>
    </row>
    <row r="135" spans="1:4" ht="15.75" thickBot="1" x14ac:dyDescent="0.3">
      <c r="A135" s="7" t="s">
        <v>61</v>
      </c>
      <c r="B135" s="7" t="s">
        <v>272</v>
      </c>
      <c r="C135" s="8" t="s">
        <v>166</v>
      </c>
      <c r="D135" s="8" t="s">
        <v>178</v>
      </c>
    </row>
    <row r="136" spans="1:4" ht="15.75" thickBot="1" x14ac:dyDescent="0.3">
      <c r="A136" s="7" t="s">
        <v>270</v>
      </c>
      <c r="B136" s="7" t="s">
        <v>272</v>
      </c>
      <c r="C136" s="8" t="s">
        <v>166</v>
      </c>
      <c r="D136" s="8" t="s">
        <v>165</v>
      </c>
    </row>
  </sheetData>
  <sortState ref="A2:D136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"/>
  <sheetViews>
    <sheetView view="pageLayout" topLeftCell="A49" zoomScaleNormal="100" workbookViewId="0">
      <selection activeCell="D4" sqref="D4"/>
    </sheetView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PCEG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ABDOUL née SAMIRAH</v>
      </c>
      <c r="C3" s="10"/>
      <c r="D3" s="12"/>
      <c r="E3" s="38" t="s">
        <v>154</v>
      </c>
      <c r="F3" s="2" t="str">
        <f ca="1">F2</f>
        <v>PCEG</v>
      </c>
    </row>
    <row r="4" spans="1:6" x14ac:dyDescent="0.25">
      <c r="A4" s="1" t="s">
        <v>155</v>
      </c>
      <c r="B4" s="9" t="str">
        <f ca="1">VLOOKUP(C5,Feuil2!A2:B136,2,0)</f>
        <v>HIS-Geo-ECM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18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ABDOUL née SAMIRAH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 t="s">
        <v>62</v>
      </c>
      <c r="C7" s="18"/>
      <c r="D7" s="19" t="s">
        <v>63</v>
      </c>
      <c r="E7" s="18" t="s">
        <v>62</v>
      </c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 t="s">
        <v>62</v>
      </c>
      <c r="F8" s="24"/>
    </row>
    <row r="9" spans="1:6" ht="17.100000000000001" customHeight="1" thickBot="1" x14ac:dyDescent="0.3">
      <c r="A9" s="22" t="s">
        <v>6</v>
      </c>
      <c r="B9" s="22" t="s">
        <v>64</v>
      </c>
      <c r="C9" s="22"/>
      <c r="D9" s="23" t="s">
        <v>65</v>
      </c>
      <c r="E9" s="22" t="s">
        <v>64</v>
      </c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65</v>
      </c>
      <c r="C11" s="22"/>
      <c r="D11" s="23"/>
      <c r="E11" s="22" t="s">
        <v>63</v>
      </c>
      <c r="F11" s="24"/>
    </row>
    <row r="12" spans="1:6" ht="17.100000000000001" customHeight="1" thickBot="1" x14ac:dyDescent="0.3">
      <c r="A12" s="21" t="s">
        <v>9</v>
      </c>
      <c r="B12" s="22" t="s">
        <v>65</v>
      </c>
      <c r="C12" s="22"/>
      <c r="D12" s="23" t="s">
        <v>64</v>
      </c>
      <c r="E12" s="22" t="s">
        <v>63</v>
      </c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66</v>
      </c>
      <c r="C14" s="22"/>
      <c r="D14" s="23" t="s">
        <v>67</v>
      </c>
      <c r="E14" s="22"/>
      <c r="F14" s="24"/>
    </row>
    <row r="15" spans="1:6" ht="17.100000000000001" customHeight="1" thickBot="1" x14ac:dyDescent="0.3">
      <c r="A15" s="34" t="s">
        <v>12</v>
      </c>
      <c r="B15" s="22"/>
      <c r="C15" s="22" t="s">
        <v>67</v>
      </c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 t="s">
        <v>67</v>
      </c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 t="s">
        <v>66</v>
      </c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 t="s">
        <v>66</v>
      </c>
      <c r="D19" s="23"/>
      <c r="E19" s="22"/>
      <c r="F19" s="24"/>
    </row>
    <row r="20" spans="1:6" ht="11.25" customHeight="1" x14ac:dyDescent="0.25"/>
    <row r="21" spans="1:6" ht="15.75" x14ac:dyDescent="0.25">
      <c r="D21" s="40" t="s">
        <v>189</v>
      </c>
    </row>
    <row r="22" spans="1:6" ht="15.75" x14ac:dyDescent="0.25">
      <c r="D22" s="40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2"/>
  <sheetViews>
    <sheetView view="pageLayout" topLeftCell="A2" zoomScale="60" zoomScaleNormal="100" zoomScalePageLayoutView="6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IET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ABENA née ANGANDJI</v>
      </c>
      <c r="C3" s="10"/>
      <c r="D3" s="12"/>
      <c r="E3" s="38" t="s">
        <v>154</v>
      </c>
      <c r="F3" s="2" t="str">
        <f ca="1">F2</f>
        <v>IET</v>
      </c>
    </row>
    <row r="4" spans="1:6" x14ac:dyDescent="0.25">
      <c r="A4" s="1" t="s">
        <v>155</v>
      </c>
      <c r="B4" s="9" t="str">
        <f ca="1">VLOOKUP(C5,Feuil2!A2:B136,2,0)</f>
        <v>ESF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14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ABENA née ANGANDJI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 t="s">
        <v>68</v>
      </c>
      <c r="C7" s="18" t="s">
        <v>63</v>
      </c>
      <c r="D7" s="19" t="s">
        <v>69</v>
      </c>
      <c r="E7" s="18"/>
      <c r="F7" s="20" t="s">
        <v>70</v>
      </c>
    </row>
    <row r="8" spans="1:6" ht="17.100000000000001" customHeight="1" thickBot="1" x14ac:dyDescent="0.3">
      <c r="A8" s="21" t="s">
        <v>5</v>
      </c>
      <c r="B8" s="22"/>
      <c r="C8" s="22"/>
      <c r="D8" s="23" t="s">
        <v>71</v>
      </c>
      <c r="E8" s="22"/>
      <c r="F8" s="24" t="s">
        <v>72</v>
      </c>
    </row>
    <row r="9" spans="1:6" ht="17.100000000000001" customHeight="1" thickBot="1" x14ac:dyDescent="0.3">
      <c r="A9" s="22" t="s">
        <v>6</v>
      </c>
      <c r="B9" s="22" t="s">
        <v>73</v>
      </c>
      <c r="C9" s="22" t="s">
        <v>74</v>
      </c>
      <c r="D9" s="23" t="s">
        <v>75</v>
      </c>
      <c r="E9" s="22"/>
      <c r="F9" s="24" t="s">
        <v>65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 t="s">
        <v>76</v>
      </c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77</v>
      </c>
      <c r="C14" s="22"/>
      <c r="D14" s="23" t="s">
        <v>78</v>
      </c>
      <c r="E14" s="22"/>
      <c r="F14" s="24" t="s">
        <v>79</v>
      </c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ABOH Nathalie Rose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Informatique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18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ABOH Nathalie Rose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 t="s">
        <v>81</v>
      </c>
      <c r="C7" s="18"/>
      <c r="D7" s="19"/>
      <c r="E7" s="18" t="s">
        <v>82</v>
      </c>
      <c r="F7" s="20"/>
    </row>
    <row r="8" spans="1:6" ht="17.100000000000001" customHeight="1" thickBot="1" x14ac:dyDescent="0.3">
      <c r="A8" s="21" t="s">
        <v>5</v>
      </c>
      <c r="B8" s="22" t="s">
        <v>83</v>
      </c>
      <c r="C8" s="22"/>
      <c r="D8" s="23"/>
      <c r="E8" s="22" t="s">
        <v>68</v>
      </c>
      <c r="F8" s="24"/>
    </row>
    <row r="9" spans="1:6" ht="17.100000000000001" customHeight="1" thickBot="1" x14ac:dyDescent="0.3">
      <c r="A9" s="22" t="s">
        <v>6</v>
      </c>
      <c r="B9" s="22" t="s">
        <v>83</v>
      </c>
      <c r="C9" s="22"/>
      <c r="D9" s="23"/>
      <c r="E9" s="22" t="s">
        <v>68</v>
      </c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84</v>
      </c>
      <c r="C14" s="22"/>
      <c r="D14" s="23"/>
      <c r="E14" s="22" t="s">
        <v>85</v>
      </c>
      <c r="F14" s="24"/>
    </row>
    <row r="15" spans="1:6" ht="17.100000000000001" customHeight="1" thickBot="1" x14ac:dyDescent="0.3">
      <c r="A15" s="34" t="s">
        <v>12</v>
      </c>
      <c r="B15" s="22" t="s">
        <v>84</v>
      </c>
      <c r="C15" s="22"/>
      <c r="D15" s="23" t="s">
        <v>86</v>
      </c>
      <c r="E15" s="22" t="s">
        <v>85</v>
      </c>
      <c r="F15" s="24" t="s">
        <v>87</v>
      </c>
    </row>
    <row r="16" spans="1:6" ht="17.100000000000001" customHeight="1" thickBot="1" x14ac:dyDescent="0.3">
      <c r="A16" s="21" t="s">
        <v>13</v>
      </c>
      <c r="B16" s="22"/>
      <c r="C16" s="22"/>
      <c r="D16" s="23" t="s">
        <v>86</v>
      </c>
      <c r="E16" s="22"/>
      <c r="F16" s="24" t="s">
        <v>87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 t="s">
        <v>88</v>
      </c>
      <c r="E18" s="22"/>
      <c r="F18" s="24" t="s">
        <v>89</v>
      </c>
    </row>
    <row r="19" spans="1:6" ht="17.100000000000001" customHeight="1" thickBot="1" x14ac:dyDescent="0.3">
      <c r="A19" s="21" t="s">
        <v>16</v>
      </c>
      <c r="B19" s="22"/>
      <c r="C19" s="22"/>
      <c r="D19" s="23" t="s">
        <v>88</v>
      </c>
      <c r="E19" s="22"/>
      <c r="F19" s="24" t="s">
        <v>89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2"/>
  <sheetViews>
    <sheetView view="pageLayout" topLeftCell="A4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PCEG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ABOUBAKAR TASSIOU</v>
      </c>
      <c r="C3" s="10"/>
      <c r="D3" s="12"/>
      <c r="E3" s="38" t="s">
        <v>154</v>
      </c>
      <c r="F3" s="2" t="str">
        <f ca="1">F2</f>
        <v>PCEG</v>
      </c>
    </row>
    <row r="4" spans="1:6" x14ac:dyDescent="0.25">
      <c r="A4" s="1" t="s">
        <v>155</v>
      </c>
      <c r="B4" s="9" t="str">
        <f ca="1">VLOOKUP(C5,Feuil2!A2:B136,2,0)</f>
        <v xml:space="preserve">Chinois 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12</v>
      </c>
    </row>
    <row r="5" spans="1:6" ht="15.75" thickBot="1" x14ac:dyDescent="0.3">
      <c r="A5" s="1" t="s">
        <v>157</v>
      </c>
      <c r="B5" s="37" t="str">
        <f ca="1">VLOOKUP(C5,Feuil2!A2:D136,3,0)</f>
        <v>AP</v>
      </c>
      <c r="C5" s="11" t="str">
        <f ca="1">B3</f>
        <v>ABOUBAKAR TASSIOU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 t="s">
        <v>62</v>
      </c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 t="s">
        <v>62</v>
      </c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 t="s">
        <v>91</v>
      </c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 t="s">
        <v>91</v>
      </c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 t="s">
        <v>92</v>
      </c>
      <c r="F14" s="24"/>
    </row>
    <row r="15" spans="1:6" ht="17.100000000000001" customHeight="1" thickBot="1" x14ac:dyDescent="0.3">
      <c r="A15" s="34" t="s">
        <v>12</v>
      </c>
      <c r="B15" s="22" t="s">
        <v>78</v>
      </c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 t="s">
        <v>78</v>
      </c>
      <c r="C16" s="22"/>
      <c r="D16" s="23" t="s">
        <v>93</v>
      </c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92</v>
      </c>
      <c r="C18" s="22" t="s">
        <v>93</v>
      </c>
      <c r="D18" s="23"/>
      <c r="E18" s="22"/>
      <c r="F18" s="24"/>
    </row>
    <row r="19" spans="1:6" ht="17.100000000000001" customHeight="1" thickBot="1" x14ac:dyDescent="0.3">
      <c r="A19" s="21" t="s">
        <v>16</v>
      </c>
      <c r="B19" s="22" t="s">
        <v>92</v>
      </c>
      <c r="C19" s="22" t="s">
        <v>93</v>
      </c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2"/>
  <sheetViews>
    <sheetView view="pageLayout" topLeftCell="A4" zoomScaleNormal="100" workbookViewId="0">
      <selection activeCell="D19" sqref="D19"/>
    </sheetView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PCEG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ADAMOU Madeleine</v>
      </c>
      <c r="C3" s="10"/>
      <c r="D3" s="12"/>
      <c r="E3" s="38" t="s">
        <v>154</v>
      </c>
      <c r="F3" s="2" t="str">
        <f ca="1">F2</f>
        <v>PCEG</v>
      </c>
    </row>
    <row r="4" spans="1:6" x14ac:dyDescent="0.25">
      <c r="A4" s="1" t="s">
        <v>155</v>
      </c>
      <c r="B4" s="9" t="str">
        <f ca="1">VLOOKUP(C5,Feuil2!A2:B136,2,0)</f>
        <v>Anglais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15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ADAMOU Madeleine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 t="s">
        <v>94</v>
      </c>
      <c r="E14" s="22" t="s">
        <v>95</v>
      </c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 t="s">
        <v>96</v>
      </c>
      <c r="F15" s="24" t="s">
        <v>95</v>
      </c>
    </row>
    <row r="16" spans="1:6" ht="17.100000000000001" customHeight="1" thickBot="1" x14ac:dyDescent="0.3">
      <c r="A16" s="21" t="s">
        <v>13</v>
      </c>
      <c r="B16" s="22"/>
      <c r="C16" s="22" t="s">
        <v>96</v>
      </c>
      <c r="D16" s="23"/>
      <c r="E16" s="22" t="s">
        <v>96</v>
      </c>
      <c r="F16" s="24" t="s">
        <v>95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 t="s">
        <v>97</v>
      </c>
      <c r="D18" s="23" t="s">
        <v>78</v>
      </c>
      <c r="E18" s="22" t="s">
        <v>98</v>
      </c>
      <c r="F18" s="24" t="s">
        <v>94</v>
      </c>
    </row>
    <row r="19" spans="1:6" ht="17.100000000000001" customHeight="1" thickBot="1" x14ac:dyDescent="0.3">
      <c r="A19" s="21" t="s">
        <v>16</v>
      </c>
      <c r="B19" s="22"/>
      <c r="C19" s="22" t="s">
        <v>97</v>
      </c>
      <c r="D19" s="23" t="s">
        <v>78</v>
      </c>
      <c r="E19" s="22" t="s">
        <v>98</v>
      </c>
      <c r="F19" s="24" t="s">
        <v>94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PCEG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AGHOUKENG née NGNINGUILI</v>
      </c>
      <c r="C3" s="10"/>
      <c r="D3" s="12"/>
      <c r="E3" s="38" t="s">
        <v>154</v>
      </c>
      <c r="F3" s="2" t="str">
        <f ca="1">F2</f>
        <v>PCEG</v>
      </c>
    </row>
    <row r="4" spans="1:6" x14ac:dyDescent="0.25">
      <c r="A4" s="1" t="s">
        <v>155</v>
      </c>
      <c r="B4" s="9" t="str">
        <f ca="1">VLOOKUP(C5,Feuil2!A2:B136,2,0)</f>
        <v>Mathématique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18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AGHOUKENG née NGNINGUILI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 t="s">
        <v>100</v>
      </c>
      <c r="C7" s="18" t="s">
        <v>101</v>
      </c>
      <c r="D7" s="19" t="s">
        <v>102</v>
      </c>
      <c r="E7" s="18"/>
      <c r="F7" s="20" t="s">
        <v>83</v>
      </c>
    </row>
    <row r="8" spans="1:6" ht="17.100000000000001" customHeight="1" thickBot="1" x14ac:dyDescent="0.3">
      <c r="A8" s="21" t="s">
        <v>5</v>
      </c>
      <c r="B8" s="22" t="s">
        <v>100</v>
      </c>
      <c r="C8" s="22" t="s">
        <v>83</v>
      </c>
      <c r="D8" s="23"/>
      <c r="E8" s="22"/>
      <c r="F8" s="24" t="s">
        <v>102</v>
      </c>
    </row>
    <row r="9" spans="1:6" ht="17.100000000000001" customHeight="1" thickBot="1" x14ac:dyDescent="0.3">
      <c r="A9" s="22" t="s">
        <v>6</v>
      </c>
      <c r="B9" s="22"/>
      <c r="C9" s="22" t="s">
        <v>83</v>
      </c>
      <c r="D9" s="23" t="s">
        <v>83</v>
      </c>
      <c r="E9" s="22"/>
      <c r="F9" s="24" t="s">
        <v>102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 t="s">
        <v>101</v>
      </c>
      <c r="E11" s="22"/>
      <c r="F11" s="24" t="s">
        <v>100</v>
      </c>
    </row>
    <row r="12" spans="1:6" ht="17.100000000000001" customHeight="1" thickBot="1" x14ac:dyDescent="0.3">
      <c r="A12" s="21" t="s">
        <v>9</v>
      </c>
      <c r="B12" s="22"/>
      <c r="C12" s="22"/>
      <c r="D12" s="23" t="s">
        <v>101</v>
      </c>
      <c r="E12" s="22"/>
      <c r="F12" s="24" t="s">
        <v>100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 t="s">
        <v>86</v>
      </c>
      <c r="D14" s="23" t="s">
        <v>92</v>
      </c>
      <c r="E14" s="22"/>
      <c r="F14" s="24"/>
    </row>
    <row r="15" spans="1:6" ht="17.100000000000001" customHeight="1" thickBot="1" x14ac:dyDescent="0.3">
      <c r="A15" s="34" t="s">
        <v>12</v>
      </c>
      <c r="B15" s="22"/>
      <c r="C15" s="22" t="s">
        <v>86</v>
      </c>
      <c r="D15" s="23" t="s">
        <v>92</v>
      </c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AGOA née NGO NGOUEM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Allemand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11</v>
      </c>
    </row>
    <row r="5" spans="1:6" ht="15.75" thickBot="1" x14ac:dyDescent="0.3">
      <c r="A5" s="1" t="s">
        <v>157</v>
      </c>
      <c r="B5" s="37" t="str">
        <f ca="1">VLOOKUP(C5,Feuil2!A2:D136,3,0)</f>
        <v>AP</v>
      </c>
      <c r="C5" s="11" t="str">
        <f ca="1">B3</f>
        <v>AGOA née NGO NGOUEM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 t="s">
        <v>104</v>
      </c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 t="s">
        <v>104</v>
      </c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 t="s">
        <v>105</v>
      </c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 t="s">
        <v>105</v>
      </c>
      <c r="D16" s="23" t="s">
        <v>105</v>
      </c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79</v>
      </c>
      <c r="C18" s="22" t="s">
        <v>106</v>
      </c>
      <c r="D18" s="23" t="s">
        <v>79</v>
      </c>
      <c r="E18" s="22"/>
      <c r="F18" s="24"/>
    </row>
    <row r="19" spans="1:6" ht="17.100000000000001" customHeight="1" thickBot="1" x14ac:dyDescent="0.3">
      <c r="A19" s="21" t="s">
        <v>16</v>
      </c>
      <c r="B19" s="22" t="s">
        <v>106</v>
      </c>
      <c r="C19" s="22" t="s">
        <v>106</v>
      </c>
      <c r="D19" s="23" t="s">
        <v>79</v>
      </c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ALIBIEN MOUTOMBI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Allemand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16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ALIBIEN MOUTOMBI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 t="s">
        <v>108</v>
      </c>
      <c r="F7" s="20"/>
    </row>
    <row r="8" spans="1:6" ht="17.100000000000001" customHeight="1" thickBot="1" x14ac:dyDescent="0.3">
      <c r="A8" s="21" t="s">
        <v>5</v>
      </c>
      <c r="B8" s="22"/>
      <c r="C8" s="22" t="s">
        <v>69</v>
      </c>
      <c r="D8" s="23"/>
      <c r="E8" s="22" t="s">
        <v>108</v>
      </c>
      <c r="F8" s="24"/>
    </row>
    <row r="9" spans="1:6" ht="17.100000000000001" customHeight="1" thickBot="1" x14ac:dyDescent="0.3">
      <c r="A9" s="22" t="s">
        <v>6</v>
      </c>
      <c r="B9" s="22"/>
      <c r="C9" s="22" t="s">
        <v>69</v>
      </c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101</v>
      </c>
      <c r="C11" s="22"/>
      <c r="D11" s="23" t="s">
        <v>65</v>
      </c>
      <c r="E11" s="22" t="s">
        <v>109</v>
      </c>
      <c r="F11" s="24"/>
    </row>
    <row r="12" spans="1:6" ht="17.100000000000001" customHeight="1" thickBot="1" x14ac:dyDescent="0.3">
      <c r="A12" s="21" t="s">
        <v>9</v>
      </c>
      <c r="B12" s="22" t="s">
        <v>101</v>
      </c>
      <c r="C12" s="22"/>
      <c r="D12" s="23" t="s">
        <v>65</v>
      </c>
      <c r="E12" s="22" t="s">
        <v>109</v>
      </c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85</v>
      </c>
      <c r="C14" s="22" t="s">
        <v>85</v>
      </c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 t="s">
        <v>85</v>
      </c>
      <c r="D15" s="23"/>
      <c r="E15" s="22"/>
      <c r="F15" s="24"/>
    </row>
    <row r="16" spans="1:6" ht="17.100000000000001" customHeight="1" thickBot="1" x14ac:dyDescent="0.3">
      <c r="A16" s="21" t="s">
        <v>13</v>
      </c>
      <c r="B16" s="22" t="s">
        <v>110</v>
      </c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 t="s">
        <v>110</v>
      </c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 t="s">
        <v>110</v>
      </c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IPET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ALIMA née AMBOUAH</v>
      </c>
      <c r="C3" s="10"/>
      <c r="D3" s="12"/>
      <c r="E3" s="38" t="s">
        <v>154</v>
      </c>
      <c r="F3" s="2" t="str">
        <f ca="1">F2</f>
        <v>IPET</v>
      </c>
    </row>
    <row r="4" spans="1:6" x14ac:dyDescent="0.25">
      <c r="A4" s="1" t="s">
        <v>155</v>
      </c>
      <c r="B4" s="9" t="str">
        <f ca="1">VLOOKUP(C5,Feuil2!A2:B136,2,0)</f>
        <v>ESF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15</v>
      </c>
    </row>
    <row r="5" spans="1:6" ht="15.75" thickBot="1" x14ac:dyDescent="0.3">
      <c r="A5" s="1" t="s">
        <v>157</v>
      </c>
      <c r="B5" s="37" t="str">
        <f ca="1">VLOOKUP(C5,Feuil2!A2:D136,3,0)</f>
        <v>AP</v>
      </c>
      <c r="C5" s="11" t="str">
        <f ca="1">B3</f>
        <v>ALIMA née AMBOUAH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 t="s">
        <v>111</v>
      </c>
      <c r="C7" s="18"/>
      <c r="D7" s="19" t="s">
        <v>112</v>
      </c>
      <c r="E7" s="18"/>
      <c r="F7" s="20" t="s">
        <v>113</v>
      </c>
    </row>
    <row r="8" spans="1:6" ht="17.100000000000001" customHeight="1" thickBot="1" x14ac:dyDescent="0.3">
      <c r="A8" s="21" t="s">
        <v>5</v>
      </c>
      <c r="B8" s="22"/>
      <c r="C8" s="22"/>
      <c r="D8" s="23" t="s">
        <v>83</v>
      </c>
      <c r="E8" s="22"/>
      <c r="F8" s="24"/>
    </row>
    <row r="9" spans="1:6" ht="17.100000000000001" customHeight="1" thickBot="1" x14ac:dyDescent="0.3">
      <c r="A9" s="22" t="s">
        <v>6</v>
      </c>
      <c r="B9" s="22" t="s">
        <v>114</v>
      </c>
      <c r="C9" s="22"/>
      <c r="D9" s="23" t="s">
        <v>115</v>
      </c>
      <c r="E9" s="22"/>
      <c r="F9" s="24" t="s">
        <v>116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108</v>
      </c>
      <c r="C11" s="22"/>
      <c r="D11" s="23"/>
      <c r="E11" s="22"/>
      <c r="F11" s="24" t="s">
        <v>102</v>
      </c>
    </row>
    <row r="12" spans="1:6" ht="17.100000000000001" customHeight="1" thickBot="1" x14ac:dyDescent="0.3">
      <c r="A12" s="21" t="s">
        <v>9</v>
      </c>
      <c r="B12" s="22" t="s">
        <v>117</v>
      </c>
      <c r="C12" s="22" t="s">
        <v>101</v>
      </c>
      <c r="D12" s="23"/>
      <c r="E12" s="22"/>
      <c r="F12" s="24" t="s">
        <v>81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 t="s">
        <v>98</v>
      </c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 t="s">
        <v>95</v>
      </c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 t="s">
        <v>118</v>
      </c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ALO'O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HIS-Geo-ECM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19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ALO'O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 t="s">
        <v>82</v>
      </c>
      <c r="C7" s="18" t="s">
        <v>81</v>
      </c>
      <c r="D7" s="19"/>
      <c r="E7" s="18" t="s">
        <v>102</v>
      </c>
      <c r="F7" s="20"/>
    </row>
    <row r="8" spans="1:6" ht="17.100000000000001" customHeight="1" thickBot="1" x14ac:dyDescent="0.3">
      <c r="A8" s="21" t="s">
        <v>5</v>
      </c>
      <c r="B8" s="22" t="s">
        <v>81</v>
      </c>
      <c r="C8" s="22" t="s">
        <v>104</v>
      </c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 t="s">
        <v>104</v>
      </c>
      <c r="D9" s="23"/>
      <c r="E9" s="22" t="s">
        <v>81</v>
      </c>
      <c r="F9" s="24" t="s">
        <v>104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 t="s">
        <v>102</v>
      </c>
      <c r="D11" s="23"/>
      <c r="E11" s="22"/>
      <c r="F11" s="24" t="s">
        <v>82</v>
      </c>
    </row>
    <row r="12" spans="1:6" ht="17.100000000000001" customHeight="1" thickBot="1" x14ac:dyDescent="0.3">
      <c r="A12" s="21" t="s">
        <v>9</v>
      </c>
      <c r="B12" s="22"/>
      <c r="C12" s="22" t="s">
        <v>82</v>
      </c>
      <c r="D12" s="23"/>
      <c r="E12" s="22"/>
      <c r="F12" s="24" t="s">
        <v>102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119</v>
      </c>
      <c r="C14" s="22" t="s">
        <v>119</v>
      </c>
      <c r="D14" s="23"/>
      <c r="E14" s="22" t="s">
        <v>120</v>
      </c>
      <c r="F14" s="24" t="s">
        <v>119</v>
      </c>
    </row>
    <row r="15" spans="1:6" ht="17.100000000000001" customHeight="1" thickBot="1" x14ac:dyDescent="0.3">
      <c r="A15" s="34" t="s">
        <v>12</v>
      </c>
      <c r="B15" s="22" t="s">
        <v>120</v>
      </c>
      <c r="C15" s="22"/>
      <c r="D15" s="23"/>
      <c r="E15" s="22"/>
      <c r="F15" s="24" t="s">
        <v>120</v>
      </c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 t="s">
        <v>120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22"/>
  <sheetViews>
    <sheetView view="pageLayout" topLeftCell="A4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AMBOMO Sophie 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HIS-Geo-ECM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6</v>
      </c>
    </row>
    <row r="5" spans="1:6" ht="15.75" thickBot="1" x14ac:dyDescent="0.3">
      <c r="A5" s="1" t="s">
        <v>157</v>
      </c>
      <c r="B5" s="37" t="str">
        <f ca="1">VLOOKUP(C5,Feuil2!A2:D136,3,0)</f>
        <v>SG</v>
      </c>
      <c r="C5" s="11" t="str">
        <f ca="1">B3</f>
        <v xml:space="preserve">AMBOMO Sophie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 t="s">
        <v>113</v>
      </c>
      <c r="D7" s="19" t="s">
        <v>113</v>
      </c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 t="s">
        <v>113</v>
      </c>
      <c r="E8" s="22"/>
      <c r="F8" s="24" t="s">
        <v>121</v>
      </c>
    </row>
    <row r="9" spans="1:6" ht="17.100000000000001" customHeight="1" thickBot="1" x14ac:dyDescent="0.3">
      <c r="A9" s="22" t="s">
        <v>6</v>
      </c>
      <c r="B9" s="22" t="s">
        <v>121</v>
      </c>
      <c r="C9" s="22"/>
      <c r="D9" s="23"/>
      <c r="E9" s="22"/>
      <c r="F9" s="24" t="s">
        <v>121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PCEG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AMOUGOU AYA Marie Pierre </v>
      </c>
      <c r="C3" s="10"/>
      <c r="D3" s="12"/>
      <c r="E3" s="38" t="s">
        <v>154</v>
      </c>
      <c r="F3" s="2" t="str">
        <f ca="1">F2</f>
        <v>PCEG</v>
      </c>
    </row>
    <row r="4" spans="1:6" x14ac:dyDescent="0.25">
      <c r="A4" s="1" t="s">
        <v>155</v>
      </c>
      <c r="B4" s="9" t="str">
        <f ca="1">VLOOKUP(C5,Feuil2!A2:B136,2,0)</f>
        <v>SVTEEHB/SCIENCES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16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 xml:space="preserve">AMOUGOU AYA Marie Pierre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 t="s">
        <v>116</v>
      </c>
      <c r="E11" s="22" t="s">
        <v>73</v>
      </c>
      <c r="F11" s="24"/>
    </row>
    <row r="12" spans="1:6" ht="17.100000000000001" customHeight="1" thickBot="1" x14ac:dyDescent="0.3">
      <c r="A12" s="21" t="s">
        <v>9</v>
      </c>
      <c r="B12" s="22"/>
      <c r="C12" s="22"/>
      <c r="D12" s="23" t="s">
        <v>116</v>
      </c>
      <c r="E12" s="22" t="s">
        <v>73</v>
      </c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 t="s">
        <v>97</v>
      </c>
      <c r="F14" s="24" t="s">
        <v>67</v>
      </c>
    </row>
    <row r="15" spans="1:6" ht="17.100000000000001" customHeight="1" thickBot="1" x14ac:dyDescent="0.3">
      <c r="A15" s="34" t="s">
        <v>12</v>
      </c>
      <c r="B15" s="22" t="s">
        <v>66</v>
      </c>
      <c r="C15" s="22"/>
      <c r="D15" s="23"/>
      <c r="E15" s="22"/>
      <c r="F15" s="24" t="s">
        <v>67</v>
      </c>
    </row>
    <row r="16" spans="1:6" ht="17.100000000000001" customHeight="1" thickBot="1" x14ac:dyDescent="0.3">
      <c r="A16" s="21" t="s">
        <v>13</v>
      </c>
      <c r="B16" s="22" t="s">
        <v>66</v>
      </c>
      <c r="C16" s="22"/>
      <c r="D16" s="23"/>
      <c r="E16" s="22" t="s">
        <v>66</v>
      </c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97</v>
      </c>
      <c r="C18" s="22"/>
      <c r="D18" s="23" t="s">
        <v>66</v>
      </c>
      <c r="E18" s="22"/>
      <c r="F18" s="24" t="s">
        <v>97</v>
      </c>
    </row>
    <row r="19" spans="1:6" ht="17.100000000000001" customHeight="1" thickBot="1" x14ac:dyDescent="0.3">
      <c r="A19" s="21" t="s">
        <v>16</v>
      </c>
      <c r="B19" s="22" t="s">
        <v>97</v>
      </c>
      <c r="C19" s="22"/>
      <c r="D19" s="23" t="s">
        <v>66</v>
      </c>
      <c r="E19" s="22"/>
      <c r="F19" s="24" t="s">
        <v>97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ANGWAH Juluis MBOH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Anglais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18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ANGWAH Juluis MBOH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 t="s">
        <v>81</v>
      </c>
      <c r="D8" s="23" t="s">
        <v>122</v>
      </c>
      <c r="E8" s="22"/>
      <c r="F8" s="24"/>
    </row>
    <row r="9" spans="1:6" ht="17.100000000000001" customHeight="1" thickBot="1" x14ac:dyDescent="0.3">
      <c r="A9" s="22" t="s">
        <v>6</v>
      </c>
      <c r="B9" s="22"/>
      <c r="C9" s="22" t="s">
        <v>81</v>
      </c>
      <c r="D9" s="23" t="s">
        <v>122</v>
      </c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64</v>
      </c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 t="s">
        <v>64</v>
      </c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 t="s">
        <v>123</v>
      </c>
      <c r="D14" s="23" t="s">
        <v>85</v>
      </c>
      <c r="E14" s="22"/>
      <c r="F14" s="24"/>
    </row>
    <row r="15" spans="1:6" ht="17.100000000000001" customHeight="1" thickBot="1" x14ac:dyDescent="0.3">
      <c r="A15" s="34" t="s">
        <v>12</v>
      </c>
      <c r="B15" s="22" t="s">
        <v>89</v>
      </c>
      <c r="C15" s="22" t="s">
        <v>123</v>
      </c>
      <c r="D15" s="23" t="s">
        <v>85</v>
      </c>
      <c r="E15" s="22"/>
      <c r="F15" s="24"/>
    </row>
    <row r="16" spans="1:6" ht="17.100000000000001" customHeight="1" thickBot="1" x14ac:dyDescent="0.3">
      <c r="A16" s="21" t="s">
        <v>13</v>
      </c>
      <c r="B16" s="22" t="s">
        <v>89</v>
      </c>
      <c r="C16" s="22" t="s">
        <v>85</v>
      </c>
      <c r="D16" s="23"/>
      <c r="E16" s="22"/>
      <c r="F16" s="24" t="s">
        <v>123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119</v>
      </c>
      <c r="C18" s="22"/>
      <c r="D18" s="23"/>
      <c r="E18" s="22"/>
      <c r="F18" s="24" t="s">
        <v>124</v>
      </c>
    </row>
    <row r="19" spans="1:6" ht="17.100000000000001" customHeight="1" thickBot="1" x14ac:dyDescent="0.3">
      <c r="A19" s="21" t="s">
        <v>16</v>
      </c>
      <c r="B19" s="22" t="s">
        <v>119</v>
      </c>
      <c r="C19" s="22"/>
      <c r="D19" s="23"/>
      <c r="E19" s="22"/>
      <c r="F19" s="24" t="s">
        <v>124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22"/>
  <sheetViews>
    <sheetView view="pageLayout" topLeftCell="A10" zoomScaleNormal="100" workbookViewId="0">
      <selection activeCell="E19" sqref="E19"/>
    </sheetView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VAC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ASSAKO DANIEL</v>
      </c>
      <c r="C3" s="10"/>
      <c r="D3" s="12"/>
      <c r="E3" s="38" t="s">
        <v>154</v>
      </c>
      <c r="F3" s="2" t="str">
        <f ca="1">F2</f>
        <v>VAC</v>
      </c>
    </row>
    <row r="4" spans="1:6" x14ac:dyDescent="0.25">
      <c r="A4" s="1" t="s">
        <v>155</v>
      </c>
      <c r="B4" s="9" t="str">
        <f ca="1">VLOOKUP(C5,Feuil2!A2:B136,2,0)</f>
        <v>Philo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13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ASSAKO DANIEL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 t="s">
        <v>67</v>
      </c>
      <c r="D14" s="23"/>
      <c r="E14" s="22"/>
      <c r="F14" s="24" t="s">
        <v>125</v>
      </c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 t="s">
        <v>126</v>
      </c>
      <c r="C16" s="22"/>
      <c r="D16" s="23" t="s">
        <v>97</v>
      </c>
      <c r="E16" s="22"/>
      <c r="F16" s="24" t="s">
        <v>127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105</v>
      </c>
      <c r="C18" s="22" t="s">
        <v>88</v>
      </c>
      <c r="D18" s="24" t="s">
        <v>289</v>
      </c>
      <c r="E18" s="22"/>
      <c r="F18" s="24" t="s">
        <v>123</v>
      </c>
    </row>
    <row r="19" spans="1:6" ht="17.100000000000001" customHeight="1" thickBot="1" x14ac:dyDescent="0.3">
      <c r="A19" s="21" t="s">
        <v>16</v>
      </c>
      <c r="B19" s="22" t="s">
        <v>105</v>
      </c>
      <c r="C19" s="22" t="s">
        <v>88</v>
      </c>
      <c r="D19" s="24" t="s">
        <v>289</v>
      </c>
      <c r="E19" s="22"/>
      <c r="F19" s="24" t="s">
        <v>123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ATANGANA Sandrine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Francais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20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ATANGANA Sandrine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 t="s">
        <v>115</v>
      </c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 t="s">
        <v>115</v>
      </c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115</v>
      </c>
      <c r="C11" s="22" t="s">
        <v>74</v>
      </c>
      <c r="D11" s="23"/>
      <c r="E11" s="22"/>
      <c r="F11" s="24" t="s">
        <v>74</v>
      </c>
    </row>
    <row r="12" spans="1:6" ht="17.100000000000001" customHeight="1" thickBot="1" x14ac:dyDescent="0.3">
      <c r="A12" s="21" t="s">
        <v>9</v>
      </c>
      <c r="B12" s="22" t="s">
        <v>115</v>
      </c>
      <c r="C12" s="22" t="s">
        <v>74</v>
      </c>
      <c r="D12" s="23"/>
      <c r="E12" s="22"/>
      <c r="F12" s="24" t="s">
        <v>74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 t="s">
        <v>77</v>
      </c>
      <c r="D14" s="23"/>
      <c r="E14" s="22" t="s">
        <v>94</v>
      </c>
      <c r="F14" s="24"/>
    </row>
    <row r="15" spans="1:6" ht="17.100000000000001" customHeight="1" thickBot="1" x14ac:dyDescent="0.3">
      <c r="A15" s="34" t="s">
        <v>12</v>
      </c>
      <c r="B15" s="22" t="s">
        <v>97</v>
      </c>
      <c r="C15" s="22" t="s">
        <v>77</v>
      </c>
      <c r="D15" s="23"/>
      <c r="E15" s="22" t="s">
        <v>94</v>
      </c>
      <c r="F15" s="24"/>
    </row>
    <row r="16" spans="1:6" ht="17.100000000000001" customHeight="1" thickBot="1" x14ac:dyDescent="0.3">
      <c r="A16" s="21" t="s">
        <v>13</v>
      </c>
      <c r="B16" s="22" t="s">
        <v>97</v>
      </c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94</v>
      </c>
      <c r="C18" s="22"/>
      <c r="D18" s="23"/>
      <c r="E18" s="22" t="s">
        <v>125</v>
      </c>
      <c r="F18" s="24" t="s">
        <v>77</v>
      </c>
    </row>
    <row r="19" spans="1:6" ht="17.100000000000001" customHeight="1" thickBot="1" x14ac:dyDescent="0.3">
      <c r="A19" s="21" t="s">
        <v>16</v>
      </c>
      <c r="B19" s="22" t="s">
        <v>94</v>
      </c>
      <c r="C19" s="22"/>
      <c r="D19" s="23"/>
      <c r="E19" s="22" t="s">
        <v>125</v>
      </c>
      <c r="F19" s="24" t="s">
        <v>77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ATANGANA née OKOMO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Mathématique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18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ATANGANA née OKOMO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 t="s">
        <v>82</v>
      </c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 t="s">
        <v>82</v>
      </c>
      <c r="E9" s="22" t="s">
        <v>82</v>
      </c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 t="s">
        <v>108</v>
      </c>
      <c r="F11" s="24" t="s">
        <v>108</v>
      </c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 t="s">
        <v>108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126</v>
      </c>
      <c r="C14" s="22"/>
      <c r="D14" s="23" t="s">
        <v>128</v>
      </c>
      <c r="E14" s="22" t="s">
        <v>106</v>
      </c>
      <c r="F14" s="24"/>
    </row>
    <row r="15" spans="1:6" ht="17.100000000000001" customHeight="1" thickBot="1" x14ac:dyDescent="0.3">
      <c r="A15" s="34" t="s">
        <v>12</v>
      </c>
      <c r="B15" s="22" t="s">
        <v>126</v>
      </c>
      <c r="C15" s="22"/>
      <c r="D15" s="23" t="s">
        <v>128</v>
      </c>
      <c r="E15" s="22" t="s">
        <v>106</v>
      </c>
      <c r="F15" s="24" t="s">
        <v>126</v>
      </c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 t="s">
        <v>126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128</v>
      </c>
      <c r="C18" s="22"/>
      <c r="D18" s="23"/>
      <c r="E18" s="22"/>
      <c r="F18" s="24" t="s">
        <v>88</v>
      </c>
    </row>
    <row r="19" spans="1:6" ht="17.100000000000001" customHeight="1" thickBot="1" x14ac:dyDescent="0.3">
      <c r="A19" s="21" t="s">
        <v>16</v>
      </c>
      <c r="B19" s="22" t="s">
        <v>128</v>
      </c>
      <c r="C19" s="22"/>
      <c r="D19" s="23"/>
      <c r="E19" s="22"/>
      <c r="F19" s="24" t="s">
        <v>88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PEPS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ATEZAMBONG FOMO</v>
      </c>
      <c r="C3" s="10"/>
      <c r="D3" s="12"/>
      <c r="E3" s="38" t="s">
        <v>154</v>
      </c>
      <c r="F3" s="2" t="str">
        <f ca="1">F2</f>
        <v>PEPS</v>
      </c>
    </row>
    <row r="4" spans="1:6" x14ac:dyDescent="0.25">
      <c r="A4" s="1" t="s">
        <v>155</v>
      </c>
      <c r="B4" s="9" t="str">
        <f ca="1">VLOOKUP(C5,Feuil2!A2:B136,2,0)</f>
        <v>EPS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13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ATEZAMBONG FOMO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109</v>
      </c>
      <c r="C11" s="22" t="s">
        <v>69</v>
      </c>
      <c r="D11" s="23"/>
      <c r="E11" s="22" t="s">
        <v>62</v>
      </c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129</v>
      </c>
      <c r="C14" s="22" t="s">
        <v>97</v>
      </c>
      <c r="D14" s="23"/>
      <c r="E14" s="22" t="s">
        <v>118</v>
      </c>
      <c r="F14" s="24" t="s">
        <v>85</v>
      </c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 t="s">
        <v>67</v>
      </c>
      <c r="C16" s="22" t="s">
        <v>128</v>
      </c>
      <c r="D16" s="23"/>
      <c r="E16" s="22"/>
      <c r="F16" s="24" t="s">
        <v>124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95</v>
      </c>
      <c r="C18" s="22" t="s">
        <v>77</v>
      </c>
      <c r="D18" s="23"/>
      <c r="E18" s="22"/>
      <c r="F18" s="24" t="s">
        <v>96</v>
      </c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BALLA PROTAIS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Mathématique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6</v>
      </c>
    </row>
    <row r="5" spans="1:6" ht="15.75" thickBot="1" x14ac:dyDescent="0.3">
      <c r="A5" s="1" t="s">
        <v>157</v>
      </c>
      <c r="B5" s="37" t="str">
        <f ca="1">VLOOKUP(C5,Feuil2!A2:D136,3,0)</f>
        <v>SG</v>
      </c>
      <c r="C5" s="11" t="str">
        <f ca="1">B3</f>
        <v>BALLA PROTAIS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 t="s">
        <v>116</v>
      </c>
      <c r="D7" s="19"/>
      <c r="E7" s="18"/>
      <c r="F7" s="20" t="s">
        <v>116</v>
      </c>
    </row>
    <row r="8" spans="1:6" ht="17.100000000000001" customHeight="1" thickBot="1" x14ac:dyDescent="0.3">
      <c r="A8" s="21" t="s">
        <v>5</v>
      </c>
      <c r="B8" s="22"/>
      <c r="C8" s="22" t="s">
        <v>116</v>
      </c>
      <c r="D8" s="23"/>
      <c r="E8" s="22"/>
      <c r="F8" s="24" t="s">
        <v>116</v>
      </c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93</v>
      </c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 t="s">
        <v>93</v>
      </c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BATIKALAK NDZANA Marie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HIS-Geo-ECM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0</v>
      </c>
    </row>
    <row r="5" spans="1:6" ht="15.75" thickBot="1" x14ac:dyDescent="0.3">
      <c r="A5" s="1" t="s">
        <v>157</v>
      </c>
      <c r="B5" s="37" t="str">
        <f ca="1">VLOOKUP(C5,Feuil2!A2:D136,3,0)</f>
        <v>CENSEUR</v>
      </c>
      <c r="C5" s="11" t="str">
        <f ca="1">B3</f>
        <v>BATIKALAK NDZANA Marie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CPOSUP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BEBISSE Larissa Catherine </v>
      </c>
      <c r="C3" s="10"/>
      <c r="D3" s="12"/>
      <c r="E3" s="38" t="s">
        <v>154</v>
      </c>
      <c r="F3" s="2" t="str">
        <f ca="1">F2</f>
        <v>CPOSUP</v>
      </c>
    </row>
    <row r="4" spans="1:6" x14ac:dyDescent="0.25">
      <c r="A4" s="1" t="s">
        <v>155</v>
      </c>
      <c r="B4" s="9" t="str">
        <f ca="1">VLOOKUP(C5,Feuil2!A2:B136,2,0)</f>
        <v>OS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</v>
      </c>
    </row>
    <row r="5" spans="1:6" ht="15.75" thickBot="1" x14ac:dyDescent="0.3">
      <c r="A5" s="1" t="s">
        <v>157</v>
      </c>
      <c r="B5" s="37" t="str">
        <f ca="1">VLOOKUP(C5,Feuil2!A2:D136,3,0)</f>
        <v>CO</v>
      </c>
      <c r="C5" s="11" t="str">
        <f ca="1">B3</f>
        <v xml:space="preserve">BEBISSE Larissa Catherine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 t="s">
        <v>89</v>
      </c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BEDIAM A ZINTSHEM Joelle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Informatique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18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BEDIAM A ZINTSHEM Joelle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 t="s">
        <v>104</v>
      </c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 t="s">
        <v>63</v>
      </c>
    </row>
    <row r="12" spans="1:6" ht="17.100000000000001" customHeight="1" thickBot="1" x14ac:dyDescent="0.3">
      <c r="A12" s="21" t="s">
        <v>9</v>
      </c>
      <c r="B12" s="22"/>
      <c r="C12" s="22"/>
      <c r="D12" s="23"/>
      <c r="E12" s="22" t="s">
        <v>111</v>
      </c>
      <c r="F12" s="24" t="s">
        <v>69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131</v>
      </c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 t="s">
        <v>131</v>
      </c>
      <c r="C15" s="22" t="s">
        <v>119</v>
      </c>
      <c r="D15" s="23"/>
      <c r="E15" s="22" t="s">
        <v>132</v>
      </c>
      <c r="F15" s="24" t="s">
        <v>129</v>
      </c>
    </row>
    <row r="16" spans="1:6" ht="17.100000000000001" customHeight="1" thickBot="1" x14ac:dyDescent="0.3">
      <c r="A16" s="21" t="s">
        <v>13</v>
      </c>
      <c r="B16" s="22"/>
      <c r="C16" s="22" t="s">
        <v>119</v>
      </c>
      <c r="D16" s="23"/>
      <c r="E16" s="22" t="s">
        <v>132</v>
      </c>
      <c r="F16" s="24" t="s">
        <v>129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118</v>
      </c>
      <c r="C18" s="22" t="s">
        <v>79</v>
      </c>
      <c r="D18" s="23"/>
      <c r="E18" s="22"/>
      <c r="F18" s="24" t="s">
        <v>127</v>
      </c>
    </row>
    <row r="19" spans="1:6" ht="17.100000000000001" customHeight="1" thickBot="1" x14ac:dyDescent="0.3">
      <c r="A19" s="21" t="s">
        <v>16</v>
      </c>
      <c r="B19" s="22" t="s">
        <v>118</v>
      </c>
      <c r="C19" s="22" t="s">
        <v>79</v>
      </c>
      <c r="D19" s="23"/>
      <c r="E19" s="22"/>
      <c r="F19" s="24" t="s">
        <v>127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BEMGA née EYONG OLOA 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Espagnol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12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 xml:space="preserve">BEMGA née EYONG OLOA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 t="s">
        <v>64</v>
      </c>
      <c r="C7" s="18" t="s">
        <v>114</v>
      </c>
      <c r="D7" s="19"/>
      <c r="E7" s="18" t="s">
        <v>81</v>
      </c>
      <c r="F7" s="20"/>
    </row>
    <row r="8" spans="1:6" ht="17.100000000000001" customHeight="1" thickBot="1" x14ac:dyDescent="0.3">
      <c r="A8" s="21" t="s">
        <v>5</v>
      </c>
      <c r="B8" s="22" t="s">
        <v>64</v>
      </c>
      <c r="C8" s="22" t="s">
        <v>114</v>
      </c>
      <c r="D8" s="23"/>
      <c r="E8" s="22" t="s">
        <v>81</v>
      </c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86</v>
      </c>
      <c r="C14" s="22"/>
      <c r="D14" s="23"/>
      <c r="E14" s="22" t="s">
        <v>131</v>
      </c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 t="s">
        <v>131</v>
      </c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 t="s">
        <v>131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 t="s">
        <v>86</v>
      </c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 t="s">
        <v>86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BIBI née BIVINA ESSOMBA 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Francais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6</v>
      </c>
    </row>
    <row r="5" spans="1:6" ht="15.75" thickBot="1" x14ac:dyDescent="0.3">
      <c r="A5" s="1" t="s">
        <v>157</v>
      </c>
      <c r="B5" s="37" t="str">
        <f ca="1">VLOOKUP(C5,Feuil2!A2:D136,3,0)</f>
        <v>SG</v>
      </c>
      <c r="C5" s="11" t="str">
        <f ca="1">B3</f>
        <v xml:space="preserve">BIBI née BIVINA ESSOMBA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110</v>
      </c>
      <c r="C18" s="22" t="s">
        <v>110</v>
      </c>
      <c r="D18" s="23"/>
      <c r="E18" s="22" t="s">
        <v>126</v>
      </c>
      <c r="F18" s="24"/>
    </row>
    <row r="19" spans="1:6" ht="17.100000000000001" customHeight="1" thickBot="1" x14ac:dyDescent="0.3">
      <c r="A19" s="21" t="s">
        <v>16</v>
      </c>
      <c r="B19" s="22" t="s">
        <v>110</v>
      </c>
      <c r="C19" s="22" t="s">
        <v>110</v>
      </c>
      <c r="D19" s="23"/>
      <c r="E19" s="22" t="s">
        <v>126</v>
      </c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PCEG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BILLONG Pierre </v>
      </c>
      <c r="C3" s="10"/>
      <c r="D3" s="12"/>
      <c r="E3" s="38" t="s">
        <v>154</v>
      </c>
      <c r="F3" s="2" t="str">
        <f ca="1">F2</f>
        <v>PCEG</v>
      </c>
    </row>
    <row r="4" spans="1:6" x14ac:dyDescent="0.25">
      <c r="A4" s="1" t="s">
        <v>155</v>
      </c>
      <c r="B4" s="9" t="str">
        <f ca="1">VLOOKUP(C5,Feuil2!A2:B136,2,0)</f>
        <v>Informatique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18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 xml:space="preserve">BILLONG Pierre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 t="s">
        <v>122</v>
      </c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 t="s">
        <v>112</v>
      </c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 t="s">
        <v>134</v>
      </c>
      <c r="D11" s="23"/>
      <c r="E11" s="22"/>
      <c r="F11" s="24" t="s">
        <v>73</v>
      </c>
    </row>
    <row r="12" spans="1:6" ht="17.100000000000001" customHeight="1" thickBot="1" x14ac:dyDescent="0.3">
      <c r="A12" s="21" t="s">
        <v>9</v>
      </c>
      <c r="B12" s="22"/>
      <c r="C12" s="22" t="s">
        <v>134</v>
      </c>
      <c r="D12" s="23"/>
      <c r="E12" s="22"/>
      <c r="F12" s="24" t="s">
        <v>73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124</v>
      </c>
      <c r="C14" s="22"/>
      <c r="D14" s="23"/>
      <c r="E14" s="22" t="s">
        <v>66</v>
      </c>
      <c r="F14" s="24" t="s">
        <v>135</v>
      </c>
    </row>
    <row r="15" spans="1:6" ht="17.100000000000001" customHeight="1" thickBot="1" x14ac:dyDescent="0.3">
      <c r="A15" s="34" t="s">
        <v>12</v>
      </c>
      <c r="B15" s="22" t="s">
        <v>124</v>
      </c>
      <c r="C15" s="22" t="s">
        <v>97</v>
      </c>
      <c r="D15" s="23"/>
      <c r="E15" s="22" t="s">
        <v>66</v>
      </c>
      <c r="F15" s="24" t="s">
        <v>135</v>
      </c>
    </row>
    <row r="16" spans="1:6" ht="17.100000000000001" customHeight="1" thickBot="1" x14ac:dyDescent="0.3">
      <c r="A16" s="21" t="s">
        <v>13</v>
      </c>
      <c r="B16" s="22"/>
      <c r="C16" s="22" t="s">
        <v>97</v>
      </c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 t="s">
        <v>136</v>
      </c>
      <c r="F18" s="24" t="s">
        <v>128</v>
      </c>
    </row>
    <row r="19" spans="1:6" ht="17.100000000000001" customHeight="1" thickBot="1" x14ac:dyDescent="0.3">
      <c r="A19" s="21" t="s">
        <v>16</v>
      </c>
      <c r="B19" s="22"/>
      <c r="C19" s="22"/>
      <c r="D19" s="23"/>
      <c r="E19" s="22" t="s">
        <v>136</v>
      </c>
      <c r="F19" s="24" t="s">
        <v>128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22"/>
  <sheetViews>
    <sheetView view="pageLayout" topLeftCell="A7" zoomScaleNormal="100" workbookViewId="0">
      <selection activeCell="B14" sqref="B14:B15"/>
    </sheetView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VAC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ESSOMBA EBOLO</v>
      </c>
      <c r="C3" s="10"/>
      <c r="D3" s="12"/>
      <c r="E3" s="38" t="s">
        <v>154</v>
      </c>
      <c r="F3" s="2" t="str">
        <f ca="1">F2</f>
        <v>VAC</v>
      </c>
    </row>
    <row r="4" spans="1:6" x14ac:dyDescent="0.25">
      <c r="A4" s="1" t="s">
        <v>155</v>
      </c>
      <c r="B4" s="9" t="str">
        <f ca="1">VLOOKUP(C5,Feuil2!A2:B136,2,0)</f>
        <v>Francais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18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ESSOMBA EBOLO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 t="s">
        <v>117</v>
      </c>
      <c r="C8" s="22"/>
      <c r="D8" s="23"/>
      <c r="E8" s="22" t="s">
        <v>114</v>
      </c>
      <c r="F8" s="24"/>
    </row>
    <row r="9" spans="1:6" ht="17.100000000000001" customHeight="1" thickBot="1" x14ac:dyDescent="0.3">
      <c r="A9" s="22" t="s">
        <v>6</v>
      </c>
      <c r="B9" s="22" t="s">
        <v>117</v>
      </c>
      <c r="C9" s="22"/>
      <c r="D9" s="23"/>
      <c r="E9" s="22" t="s">
        <v>114</v>
      </c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 t="s">
        <v>117</v>
      </c>
      <c r="D11" s="23"/>
      <c r="E11" s="22"/>
      <c r="F11" s="24" t="s">
        <v>114</v>
      </c>
    </row>
    <row r="12" spans="1:6" ht="17.100000000000001" customHeight="1" thickBot="1" x14ac:dyDescent="0.3">
      <c r="A12" s="21" t="s">
        <v>9</v>
      </c>
      <c r="B12" s="22"/>
      <c r="C12" s="22" t="s">
        <v>117</v>
      </c>
      <c r="D12" s="23"/>
      <c r="E12" s="22"/>
      <c r="F12" s="24" t="s">
        <v>114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 t="s">
        <v>79</v>
      </c>
      <c r="D14" s="23"/>
      <c r="E14" s="22"/>
      <c r="F14" s="24" t="s">
        <v>87</v>
      </c>
    </row>
    <row r="15" spans="1:6" ht="17.100000000000001" customHeight="1" thickBot="1" x14ac:dyDescent="0.3">
      <c r="A15" s="34" t="s">
        <v>12</v>
      </c>
      <c r="B15" s="22"/>
      <c r="C15" s="22" t="s">
        <v>79</v>
      </c>
      <c r="D15" s="23"/>
      <c r="E15" s="22" t="s">
        <v>124</v>
      </c>
      <c r="F15" s="24"/>
    </row>
    <row r="16" spans="1:6" ht="17.100000000000001" customHeight="1" thickBot="1" x14ac:dyDescent="0.3">
      <c r="A16" s="21" t="s">
        <v>13</v>
      </c>
      <c r="B16" s="22" t="s">
        <v>124</v>
      </c>
      <c r="C16" s="22"/>
      <c r="D16" s="23"/>
      <c r="E16" s="22" t="s">
        <v>124</v>
      </c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 t="s">
        <v>87</v>
      </c>
      <c r="D18" s="23"/>
      <c r="E18" s="22"/>
      <c r="F18" s="24" t="s">
        <v>79</v>
      </c>
    </row>
    <row r="19" spans="1:6" ht="17.100000000000001" customHeight="1" thickBot="1" x14ac:dyDescent="0.3">
      <c r="A19" s="21" t="s">
        <v>16</v>
      </c>
      <c r="B19" s="22"/>
      <c r="C19" s="22" t="s">
        <v>87</v>
      </c>
      <c r="D19" s="23"/>
      <c r="E19" s="22"/>
      <c r="F19" s="24" t="s">
        <v>79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F22"/>
  <sheetViews>
    <sheetView view="pageLayout" topLeftCell="A7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PCEG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BIRWE BADAWE</v>
      </c>
      <c r="C3" s="10"/>
      <c r="D3" s="12"/>
      <c r="E3" s="38" t="s">
        <v>154</v>
      </c>
      <c r="F3" s="2" t="str">
        <f ca="1">F2</f>
        <v>PCEG</v>
      </c>
    </row>
    <row r="4" spans="1:6" x14ac:dyDescent="0.25">
      <c r="A4" s="1" t="s">
        <v>155</v>
      </c>
      <c r="B4" s="9" t="str">
        <f ca="1">VLOOKUP(C5,Feuil2!A2:B136,2,0)</f>
        <v>Espagnol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15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BIRWE BADAWE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 t="s">
        <v>112</v>
      </c>
      <c r="E8" s="22"/>
      <c r="F8" s="24" t="s">
        <v>117</v>
      </c>
    </row>
    <row r="9" spans="1:6" ht="17.100000000000001" customHeight="1" thickBot="1" x14ac:dyDescent="0.3">
      <c r="A9" s="22" t="s">
        <v>6</v>
      </c>
      <c r="B9" s="22"/>
      <c r="C9" s="22"/>
      <c r="D9" s="23" t="s">
        <v>112</v>
      </c>
      <c r="E9" s="22"/>
      <c r="F9" s="24" t="s">
        <v>117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 t="s">
        <v>71</v>
      </c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 t="s">
        <v>71</v>
      </c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 t="s">
        <v>88</v>
      </c>
    </row>
    <row r="15" spans="1:6" ht="17.100000000000001" customHeight="1" thickBot="1" x14ac:dyDescent="0.3">
      <c r="A15" s="34" t="s">
        <v>12</v>
      </c>
      <c r="B15" s="22" t="s">
        <v>123</v>
      </c>
      <c r="C15" s="22" t="s">
        <v>88</v>
      </c>
      <c r="D15" s="23"/>
      <c r="E15" s="22"/>
      <c r="F15" s="24" t="s">
        <v>123</v>
      </c>
    </row>
    <row r="16" spans="1:6" ht="17.100000000000001" customHeight="1" thickBot="1" x14ac:dyDescent="0.3">
      <c r="A16" s="21" t="s">
        <v>13</v>
      </c>
      <c r="B16" s="22" t="s">
        <v>123</v>
      </c>
      <c r="C16" s="22" t="s">
        <v>88</v>
      </c>
      <c r="D16" s="23" t="s">
        <v>137</v>
      </c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 t="s">
        <v>137</v>
      </c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 t="s">
        <v>137</v>
      </c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PCEG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BOGMIS née AWONO Josiane</v>
      </c>
      <c r="C3" s="10"/>
      <c r="D3" s="12"/>
      <c r="E3" s="38" t="s">
        <v>154</v>
      </c>
      <c r="F3" s="2" t="str">
        <f ca="1">F2</f>
        <v>PCEG</v>
      </c>
    </row>
    <row r="4" spans="1:6" x14ac:dyDescent="0.25">
      <c r="A4" s="1" t="s">
        <v>155</v>
      </c>
      <c r="B4" s="9" t="str">
        <f ca="1">VLOOKUP(C5,Feuil2!A2:B136,2,0)</f>
        <v>Latin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14</v>
      </c>
    </row>
    <row r="5" spans="1:6" ht="15.75" thickBot="1" x14ac:dyDescent="0.3">
      <c r="A5" s="1" t="s">
        <v>157</v>
      </c>
      <c r="B5" s="37" t="str">
        <f ca="1">VLOOKUP(C5,Feuil2!A2:D136,3,0)</f>
        <v>AP</v>
      </c>
      <c r="C5" s="11" t="str">
        <f ca="1">B3</f>
        <v>BOGMIS née AWONO Josiane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 t="s">
        <v>113</v>
      </c>
      <c r="C7" s="18" t="s">
        <v>115</v>
      </c>
      <c r="D7" s="19"/>
      <c r="E7" s="18" t="s">
        <v>111</v>
      </c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 t="s">
        <v>138</v>
      </c>
      <c r="C9" s="22" t="s">
        <v>68</v>
      </c>
      <c r="D9" s="23"/>
      <c r="E9" s="22" t="s">
        <v>122</v>
      </c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69</v>
      </c>
      <c r="C11" s="22" t="s">
        <v>82</v>
      </c>
      <c r="D11" s="23"/>
      <c r="E11" s="22"/>
      <c r="F11" s="24"/>
    </row>
    <row r="12" spans="1:6" ht="17.100000000000001" customHeight="1" thickBot="1" x14ac:dyDescent="0.3">
      <c r="A12" s="21" t="s">
        <v>9</v>
      </c>
      <c r="B12" s="22" t="s">
        <v>108</v>
      </c>
      <c r="C12" s="22" t="s">
        <v>76</v>
      </c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 t="s">
        <v>139</v>
      </c>
      <c r="F15" s="24" t="s">
        <v>78</v>
      </c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 t="s">
        <v>139</v>
      </c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 t="s">
        <v>139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F22"/>
  <sheetViews>
    <sheetView view="pageLayout" topLeftCell="B2" zoomScale="60" zoomScaleNormal="100" zoomScalePageLayoutView="6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VAC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HAOUA</v>
      </c>
      <c r="C3" s="10"/>
      <c r="D3" s="12"/>
      <c r="E3" s="38" t="s">
        <v>154</v>
      </c>
      <c r="F3" s="2" t="str">
        <f ca="1">F2</f>
        <v>VAC</v>
      </c>
    </row>
    <row r="4" spans="1:6" x14ac:dyDescent="0.25">
      <c r="A4" s="1" t="s">
        <v>155</v>
      </c>
      <c r="B4" s="9" t="str">
        <f ca="1">VLOOKUP(C5,Feuil2!A2:B136,2,0)</f>
        <v xml:space="preserve">Chinois 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9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HAOUA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 t="s">
        <v>141</v>
      </c>
      <c r="C8" s="22"/>
      <c r="D8" s="23" t="s">
        <v>102</v>
      </c>
      <c r="E8" s="22"/>
      <c r="F8" s="24"/>
    </row>
    <row r="9" spans="1:6" ht="17.100000000000001" customHeight="1" thickBot="1" x14ac:dyDescent="0.3">
      <c r="A9" s="22" t="s">
        <v>6</v>
      </c>
      <c r="B9" s="22" t="s">
        <v>141</v>
      </c>
      <c r="C9" s="22"/>
      <c r="D9" s="23" t="s">
        <v>102</v>
      </c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 t="s">
        <v>98</v>
      </c>
      <c r="E15" s="22"/>
      <c r="F15" s="24"/>
    </row>
    <row r="16" spans="1:6" ht="17.100000000000001" customHeight="1" thickBot="1" x14ac:dyDescent="0.3">
      <c r="A16" s="21" t="s">
        <v>13</v>
      </c>
      <c r="B16" s="22" t="s">
        <v>142</v>
      </c>
      <c r="C16" s="22"/>
      <c r="D16" s="23" t="s">
        <v>98</v>
      </c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 t="s">
        <v>142</v>
      </c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 t="s">
        <v>142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F22"/>
  <sheetViews>
    <sheetView view="pageLayout" topLeftCell="A4" zoomScale="71" zoomScaleNormal="100" zoomScalePageLayoutView="71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VAC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DJAWA LOUIS</v>
      </c>
      <c r="C3" s="10"/>
      <c r="D3" s="12"/>
      <c r="E3" s="38" t="s">
        <v>154</v>
      </c>
      <c r="F3" s="2" t="str">
        <f ca="1">F2</f>
        <v>VAC</v>
      </c>
    </row>
    <row r="4" spans="1:6" x14ac:dyDescent="0.25">
      <c r="A4" s="1" t="s">
        <v>155</v>
      </c>
      <c r="B4" s="9" t="str">
        <f ca="1">VLOOKUP(C5,Feuil2!A2:B136,2,0)</f>
        <v>Informatique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16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DJAWA LOUIS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 t="s">
        <v>76</v>
      </c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71</v>
      </c>
      <c r="C11" s="22" t="s">
        <v>143</v>
      </c>
      <c r="D11" s="23"/>
      <c r="E11" s="22"/>
      <c r="F11" s="24"/>
    </row>
    <row r="12" spans="1:6" ht="17.100000000000001" customHeight="1" thickBot="1" x14ac:dyDescent="0.3">
      <c r="A12" s="21" t="s">
        <v>9</v>
      </c>
      <c r="B12" s="22" t="s">
        <v>109</v>
      </c>
      <c r="C12" s="22" t="s">
        <v>121</v>
      </c>
      <c r="D12" s="23"/>
      <c r="E12" s="22"/>
      <c r="F12" s="24" t="s">
        <v>72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98</v>
      </c>
      <c r="C14" s="22"/>
      <c r="D14" s="23"/>
      <c r="E14" s="22"/>
      <c r="F14" s="24" t="s">
        <v>78</v>
      </c>
    </row>
    <row r="15" spans="1:6" ht="17.100000000000001" customHeight="1" thickBot="1" x14ac:dyDescent="0.3">
      <c r="A15" s="34" t="s">
        <v>12</v>
      </c>
      <c r="B15" s="22"/>
      <c r="C15" s="22"/>
      <c r="D15" s="23" t="s">
        <v>67</v>
      </c>
      <c r="E15" s="22"/>
      <c r="F15" s="24"/>
    </row>
    <row r="16" spans="1:6" ht="17.100000000000001" customHeight="1" thickBot="1" x14ac:dyDescent="0.3">
      <c r="A16" s="21" t="s">
        <v>13</v>
      </c>
      <c r="B16" s="22" t="s">
        <v>144</v>
      </c>
      <c r="C16" s="22" t="s">
        <v>144</v>
      </c>
      <c r="D16" s="23" t="s">
        <v>67</v>
      </c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126</v>
      </c>
      <c r="C18" s="22" t="s">
        <v>125</v>
      </c>
      <c r="D18" s="23"/>
      <c r="E18" s="22"/>
      <c r="F18" s="24"/>
    </row>
    <row r="19" spans="1:6" ht="17.100000000000001" customHeight="1" thickBot="1" x14ac:dyDescent="0.3">
      <c r="A19" s="21" t="s">
        <v>16</v>
      </c>
      <c r="B19" s="22" t="s">
        <v>126</v>
      </c>
      <c r="C19" s="22" t="s">
        <v>125</v>
      </c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DJOUDA Roger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Physique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15</v>
      </c>
    </row>
    <row r="5" spans="1:6" ht="15.75" thickBot="1" x14ac:dyDescent="0.3">
      <c r="A5" s="1" t="s">
        <v>157</v>
      </c>
      <c r="B5" s="37" t="str">
        <f ca="1">VLOOKUP(C5,Feuil2!A2:D136,3,0)</f>
        <v>AP</v>
      </c>
      <c r="C5" s="11" t="str">
        <f ca="1">B3</f>
        <v>DJOUDA Roger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 t="s">
        <v>82</v>
      </c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82</v>
      </c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 t="s">
        <v>82</v>
      </c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128</v>
      </c>
      <c r="C14" s="22"/>
      <c r="D14" s="23"/>
      <c r="E14" s="22" t="s">
        <v>67</v>
      </c>
      <c r="F14" s="24"/>
    </row>
    <row r="15" spans="1:6" ht="17.100000000000001" customHeight="1" thickBot="1" x14ac:dyDescent="0.3">
      <c r="A15" s="34" t="s">
        <v>12</v>
      </c>
      <c r="B15" s="22" t="s">
        <v>128</v>
      </c>
      <c r="C15" s="22"/>
      <c r="D15" s="23"/>
      <c r="E15" s="22" t="s">
        <v>67</v>
      </c>
      <c r="F15" s="24" t="s">
        <v>128</v>
      </c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 t="s">
        <v>128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67</v>
      </c>
      <c r="C18" s="22"/>
      <c r="D18" s="23"/>
      <c r="E18" s="22" t="s">
        <v>128</v>
      </c>
      <c r="F18" s="24" t="s">
        <v>67</v>
      </c>
    </row>
    <row r="19" spans="1:6" ht="17.100000000000001" customHeight="1" thickBot="1" x14ac:dyDescent="0.3">
      <c r="A19" s="21" t="s">
        <v>16</v>
      </c>
      <c r="B19" s="22" t="s">
        <v>67</v>
      </c>
      <c r="C19" s="22"/>
      <c r="D19" s="23"/>
      <c r="E19" s="22" t="s">
        <v>128</v>
      </c>
      <c r="F19" s="24" t="s">
        <v>67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F22"/>
  <sheetViews>
    <sheetView view="pageLayout" topLeftCell="A6" zoomScale="106" zoomScaleNormal="100" zoomScalePageLayoutView="106" workbookViewId="0">
      <selection activeCell="B18" sqref="B18"/>
    </sheetView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PCEG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DJOUFACK Aguette BOUNKWA </v>
      </c>
      <c r="C3" s="10"/>
      <c r="D3" s="12"/>
      <c r="E3" s="38" t="s">
        <v>154</v>
      </c>
      <c r="F3" s="2" t="str">
        <f ca="1">F2</f>
        <v>PCEG</v>
      </c>
    </row>
    <row r="4" spans="1:6" x14ac:dyDescent="0.25">
      <c r="A4" s="1" t="s">
        <v>155</v>
      </c>
      <c r="B4" s="9" t="str">
        <f ca="1">VLOOKUP(C5,Feuil2!A2:B136,2,0)</f>
        <v>Physique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21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 xml:space="preserve">DJOUFACK Aguette BOUNKWA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43" t="s">
        <v>274</v>
      </c>
      <c r="C7" s="18"/>
      <c r="D7" s="19"/>
      <c r="E7" s="18"/>
      <c r="F7" s="20" t="s">
        <v>65</v>
      </c>
    </row>
    <row r="8" spans="1:6" ht="17.100000000000001" customHeight="1" thickBot="1" x14ac:dyDescent="0.3">
      <c r="A8" s="21" t="s">
        <v>5</v>
      </c>
      <c r="B8" s="43" t="s">
        <v>274</v>
      </c>
      <c r="C8" s="43" t="s">
        <v>275</v>
      </c>
      <c r="D8" s="23"/>
      <c r="E8" s="22"/>
      <c r="F8" s="24" t="s">
        <v>65</v>
      </c>
    </row>
    <row r="9" spans="1:6" ht="17.100000000000001" customHeight="1" thickBot="1" x14ac:dyDescent="0.3">
      <c r="A9" s="22" t="s">
        <v>6</v>
      </c>
      <c r="B9" s="22" t="s">
        <v>65</v>
      </c>
      <c r="C9" s="43" t="s">
        <v>275</v>
      </c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43" t="s">
        <v>275</v>
      </c>
      <c r="C11" s="22" t="s">
        <v>104</v>
      </c>
      <c r="D11" s="43" t="s">
        <v>275</v>
      </c>
      <c r="E11" s="22"/>
      <c r="F11" s="24" t="s">
        <v>104</v>
      </c>
    </row>
    <row r="12" spans="1:6" ht="17.100000000000001" customHeight="1" thickBot="1" x14ac:dyDescent="0.3">
      <c r="A12" s="21" t="s">
        <v>9</v>
      </c>
      <c r="B12" s="22" t="s">
        <v>63</v>
      </c>
      <c r="C12" s="22" t="s">
        <v>104</v>
      </c>
      <c r="D12" s="43" t="s">
        <v>275</v>
      </c>
      <c r="E12" s="22"/>
      <c r="F12" s="24" t="s">
        <v>104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136</v>
      </c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 t="s">
        <v>136</v>
      </c>
      <c r="C15" s="22" t="s">
        <v>136</v>
      </c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 t="s">
        <v>136</v>
      </c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 t="s">
        <v>136</v>
      </c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 t="s">
        <v>136</v>
      </c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honeticPr fontId="17" type="noConversion"/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PCEG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DONGMEZA NGOUADJEU</v>
      </c>
      <c r="C3" s="10"/>
      <c r="D3" s="12"/>
      <c r="E3" s="38" t="s">
        <v>154</v>
      </c>
      <c r="F3" s="2" t="str">
        <f ca="1">F2</f>
        <v>PCEG</v>
      </c>
    </row>
    <row r="4" spans="1:6" x14ac:dyDescent="0.25">
      <c r="A4" s="1" t="s">
        <v>155</v>
      </c>
      <c r="B4" s="9" t="str">
        <f ca="1">VLOOKUP(C5,Feuil2!A2:B136,2,0)</f>
        <v>Francais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15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DONGMEZA NGOUADJEU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 t="s">
        <v>108</v>
      </c>
      <c r="E7" s="18"/>
      <c r="F7" s="20"/>
    </row>
    <row r="8" spans="1:6" ht="17.100000000000001" customHeight="1" thickBot="1" x14ac:dyDescent="0.3">
      <c r="A8" s="21" t="s">
        <v>5</v>
      </c>
      <c r="B8" s="22" t="s">
        <v>108</v>
      </c>
      <c r="C8" s="22"/>
      <c r="D8" s="23" t="s">
        <v>108</v>
      </c>
      <c r="E8" s="22" t="s">
        <v>72</v>
      </c>
      <c r="F8" s="24"/>
    </row>
    <row r="9" spans="1:6" ht="17.100000000000001" customHeight="1" thickBot="1" x14ac:dyDescent="0.3">
      <c r="A9" s="22" t="s">
        <v>6</v>
      </c>
      <c r="B9" s="22" t="s">
        <v>108</v>
      </c>
      <c r="C9" s="22"/>
      <c r="D9" s="23"/>
      <c r="E9" s="22" t="s">
        <v>72</v>
      </c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72</v>
      </c>
      <c r="C11" s="22"/>
      <c r="D11" s="23" t="s">
        <v>83</v>
      </c>
      <c r="E11" s="22"/>
      <c r="F11" s="24" t="s">
        <v>83</v>
      </c>
    </row>
    <row r="12" spans="1:6" ht="17.100000000000001" customHeight="1" thickBot="1" x14ac:dyDescent="0.3">
      <c r="A12" s="21" t="s">
        <v>9</v>
      </c>
      <c r="B12" s="22" t="s">
        <v>72</v>
      </c>
      <c r="C12" s="22"/>
      <c r="D12" s="23" t="s">
        <v>83</v>
      </c>
      <c r="E12" s="22"/>
      <c r="F12" s="24" t="s">
        <v>83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89</v>
      </c>
      <c r="C14" s="22"/>
      <c r="D14" s="23"/>
      <c r="E14" s="22" t="s">
        <v>89</v>
      </c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 t="s">
        <v>89</v>
      </c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>
        <f ca="1">VLOOKUP(C5,Feuil2!A2:D136,4,0)</f>
        <v>0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DONGMO WAMBA</v>
      </c>
      <c r="C3" s="10"/>
      <c r="D3" s="12"/>
      <c r="E3" s="38" t="s">
        <v>154</v>
      </c>
      <c r="F3" s="2">
        <f ca="1">F2</f>
        <v>0</v>
      </c>
    </row>
    <row r="4" spans="1:6" x14ac:dyDescent="0.25">
      <c r="A4" s="1" t="s">
        <v>155</v>
      </c>
      <c r="B4" s="9" t="str">
        <f ca="1">VLOOKUP(C5,Feuil2!A2:B136,2,0)</f>
        <v>SVTEEHB/SCIENCES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20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DONGMO WAMBA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 t="s">
        <v>108</v>
      </c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 t="s">
        <v>108</v>
      </c>
      <c r="D8" s="23" t="s">
        <v>72</v>
      </c>
      <c r="E8" s="22" t="s">
        <v>63</v>
      </c>
      <c r="F8" s="24" t="s">
        <v>76</v>
      </c>
    </row>
    <row r="9" spans="1:6" ht="17.100000000000001" customHeight="1" thickBot="1" x14ac:dyDescent="0.3">
      <c r="A9" s="22" t="s">
        <v>6</v>
      </c>
      <c r="B9" s="22"/>
      <c r="C9" s="22"/>
      <c r="D9" s="23" t="s">
        <v>72</v>
      </c>
      <c r="E9" s="22" t="s">
        <v>63</v>
      </c>
      <c r="F9" s="24" t="s">
        <v>76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 t="s">
        <v>112</v>
      </c>
      <c r="D11" s="23"/>
      <c r="E11" s="22"/>
      <c r="F11" s="24" t="s">
        <v>109</v>
      </c>
    </row>
    <row r="12" spans="1:6" ht="17.100000000000001" customHeight="1" thickBot="1" x14ac:dyDescent="0.3">
      <c r="A12" s="21" t="s">
        <v>9</v>
      </c>
      <c r="B12" s="22"/>
      <c r="C12" s="22" t="s">
        <v>112</v>
      </c>
      <c r="D12" s="23"/>
      <c r="E12" s="22"/>
      <c r="F12" s="24" t="s">
        <v>109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 t="s">
        <v>128</v>
      </c>
      <c r="D14" s="23" t="s">
        <v>79</v>
      </c>
      <c r="E14" s="22" t="s">
        <v>144</v>
      </c>
      <c r="F14" s="24" t="s">
        <v>144</v>
      </c>
    </row>
    <row r="15" spans="1:6" ht="17.100000000000001" customHeight="1" thickBot="1" x14ac:dyDescent="0.3">
      <c r="A15" s="34" t="s">
        <v>12</v>
      </c>
      <c r="B15" s="22"/>
      <c r="C15" s="22" t="s">
        <v>128</v>
      </c>
      <c r="D15" s="23"/>
      <c r="E15" s="22" t="s">
        <v>144</v>
      </c>
      <c r="F15" s="24" t="s">
        <v>144</v>
      </c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 t="s">
        <v>105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DOUANLA Jean Norbert 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Mathématique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15</v>
      </c>
    </row>
    <row r="5" spans="1:6" ht="15.75" thickBot="1" x14ac:dyDescent="0.3">
      <c r="A5" s="1" t="s">
        <v>157</v>
      </c>
      <c r="B5" s="37" t="str">
        <f ca="1">VLOOKUP(C5,Feuil2!A2:D136,3,0)</f>
        <v>AP</v>
      </c>
      <c r="C5" s="11" t="str">
        <f ca="1">B3</f>
        <v xml:space="preserve">DOUANLA Jean Norbert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 t="s">
        <v>111</v>
      </c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 t="s">
        <v>111</v>
      </c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 t="s">
        <v>111</v>
      </c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 t="s">
        <v>125</v>
      </c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 t="s">
        <v>125</v>
      </c>
      <c r="D15" s="23"/>
      <c r="E15" s="22" t="s">
        <v>105</v>
      </c>
      <c r="F15" s="24"/>
    </row>
    <row r="16" spans="1:6" ht="17.100000000000001" customHeight="1" thickBot="1" x14ac:dyDescent="0.3">
      <c r="A16" s="21" t="s">
        <v>13</v>
      </c>
      <c r="B16" s="22" t="s">
        <v>125</v>
      </c>
      <c r="C16" s="22"/>
      <c r="D16" s="23"/>
      <c r="E16" s="22" t="s">
        <v>105</v>
      </c>
      <c r="F16" s="24" t="s">
        <v>67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 t="s">
        <v>67</v>
      </c>
      <c r="D18" s="23"/>
      <c r="E18" s="22" t="s">
        <v>67</v>
      </c>
      <c r="F18" s="24" t="s">
        <v>125</v>
      </c>
    </row>
    <row r="19" spans="1:6" ht="17.100000000000001" customHeight="1" thickBot="1" x14ac:dyDescent="0.3">
      <c r="A19" s="21" t="s">
        <v>16</v>
      </c>
      <c r="B19" s="22"/>
      <c r="C19" s="22" t="s">
        <v>67</v>
      </c>
      <c r="D19" s="23"/>
      <c r="E19" s="22" t="s">
        <v>67</v>
      </c>
      <c r="F19" s="24" t="s">
        <v>125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DZOUKONG LADZOU Valery 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Mathématique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16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 xml:space="preserve">DZOUKONG LADZOU Valery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76</v>
      </c>
      <c r="C11" s="22"/>
      <c r="D11" s="23"/>
      <c r="E11" s="22" t="s">
        <v>114</v>
      </c>
      <c r="F11" s="24"/>
    </row>
    <row r="12" spans="1:6" ht="17.100000000000001" customHeight="1" thickBot="1" x14ac:dyDescent="0.3">
      <c r="A12" s="21" t="s">
        <v>9</v>
      </c>
      <c r="B12" s="22" t="s">
        <v>76</v>
      </c>
      <c r="C12" s="22"/>
      <c r="D12" s="23" t="s">
        <v>114</v>
      </c>
      <c r="E12" s="22" t="s">
        <v>114</v>
      </c>
      <c r="F12" s="24" t="s">
        <v>76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 t="s">
        <v>84</v>
      </c>
      <c r="F14" s="24"/>
    </row>
    <row r="15" spans="1:6" ht="17.100000000000001" customHeight="1" thickBot="1" x14ac:dyDescent="0.3">
      <c r="A15" s="34" t="s">
        <v>12</v>
      </c>
      <c r="B15" s="22" t="s">
        <v>119</v>
      </c>
      <c r="C15" s="22"/>
      <c r="D15" s="23"/>
      <c r="E15" s="22" t="s">
        <v>84</v>
      </c>
      <c r="F15" s="24" t="s">
        <v>132</v>
      </c>
    </row>
    <row r="16" spans="1:6" ht="17.100000000000001" customHeight="1" thickBot="1" x14ac:dyDescent="0.3">
      <c r="A16" s="21" t="s">
        <v>13</v>
      </c>
      <c r="B16" s="22" t="s">
        <v>119</v>
      </c>
      <c r="C16" s="22"/>
      <c r="D16" s="23"/>
      <c r="E16" s="22"/>
      <c r="F16" s="24" t="s">
        <v>132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132</v>
      </c>
      <c r="C18" s="22"/>
      <c r="D18" s="23"/>
      <c r="E18" s="22"/>
      <c r="F18" s="24" t="s">
        <v>119</v>
      </c>
    </row>
    <row r="19" spans="1:6" ht="17.100000000000001" customHeight="1" thickBot="1" x14ac:dyDescent="0.3">
      <c r="A19" s="21" t="s">
        <v>16</v>
      </c>
      <c r="B19" s="22" t="s">
        <v>132</v>
      </c>
      <c r="C19" s="22"/>
      <c r="D19" s="23"/>
      <c r="E19" s="22"/>
      <c r="F19" s="24" t="s">
        <v>119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F22"/>
  <sheetViews>
    <sheetView view="pageLayout" topLeftCell="A2" zoomScale="57" zoomScaleNormal="100" zoomScalePageLayoutView="57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VAC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EBODE EKANI</v>
      </c>
      <c r="C3" s="10"/>
      <c r="D3" s="12"/>
      <c r="E3" s="38" t="s">
        <v>154</v>
      </c>
      <c r="F3" s="2" t="str">
        <f ca="1">F2</f>
        <v>VAC</v>
      </c>
    </row>
    <row r="4" spans="1:6" x14ac:dyDescent="0.25">
      <c r="A4" s="1" t="s">
        <v>155</v>
      </c>
      <c r="B4" s="9" t="str">
        <f ca="1">VLOOKUP(C5,Feuil2!A2:B136,2,0)</f>
        <v>Philo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12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EBODE EKANI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 t="s">
        <v>86</v>
      </c>
      <c r="C15" s="22"/>
      <c r="D15" s="23" t="s">
        <v>84</v>
      </c>
      <c r="E15" s="22"/>
      <c r="F15" s="24"/>
    </row>
    <row r="16" spans="1:6" ht="17.100000000000001" customHeight="1" thickBot="1" x14ac:dyDescent="0.3">
      <c r="A16" s="21" t="s">
        <v>13</v>
      </c>
      <c r="B16" s="22" t="s">
        <v>86</v>
      </c>
      <c r="C16" s="22"/>
      <c r="D16" s="23" t="s">
        <v>84</v>
      </c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137</v>
      </c>
      <c r="C18" s="22"/>
      <c r="D18" s="23" t="s">
        <v>85</v>
      </c>
      <c r="E18" s="22" t="s">
        <v>86</v>
      </c>
      <c r="F18" s="24" t="s">
        <v>135</v>
      </c>
    </row>
    <row r="19" spans="1:6" ht="17.100000000000001" customHeight="1" thickBot="1" x14ac:dyDescent="0.3">
      <c r="A19" s="21" t="s">
        <v>16</v>
      </c>
      <c r="B19" s="22" t="s">
        <v>137</v>
      </c>
      <c r="C19" s="22"/>
      <c r="D19" s="23" t="s">
        <v>85</v>
      </c>
      <c r="E19" s="22" t="s">
        <v>86</v>
      </c>
      <c r="F19" s="24" t="s">
        <v>135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F22"/>
  <sheetViews>
    <sheetView view="pageLayout" topLeftCell="A3" zoomScale="66" zoomScaleNormal="100" zoomScalePageLayoutView="66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EDING née MEFEGUE AZEGHA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SVTEEHB/SCIENCES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15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EDING née MEFEGUE AZEGHA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 t="s">
        <v>111</v>
      </c>
      <c r="D7" s="19"/>
      <c r="E7" s="18" t="s">
        <v>83</v>
      </c>
      <c r="F7" s="20" t="s">
        <v>143</v>
      </c>
    </row>
    <row r="8" spans="1:6" ht="17.100000000000001" customHeight="1" thickBot="1" x14ac:dyDescent="0.3">
      <c r="A8" s="21" t="s">
        <v>5</v>
      </c>
      <c r="B8" s="22"/>
      <c r="C8" s="22" t="s">
        <v>111</v>
      </c>
      <c r="D8" s="23"/>
      <c r="E8" s="22" t="s">
        <v>83</v>
      </c>
      <c r="F8" s="24" t="s">
        <v>143</v>
      </c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 t="s">
        <v>70</v>
      </c>
      <c r="D11" s="23"/>
      <c r="E11" s="22" t="s">
        <v>71</v>
      </c>
      <c r="F11" s="24" t="s">
        <v>122</v>
      </c>
    </row>
    <row r="12" spans="1:6" ht="17.100000000000001" customHeight="1" thickBot="1" x14ac:dyDescent="0.3">
      <c r="A12" s="21" t="s">
        <v>9</v>
      </c>
      <c r="B12" s="22"/>
      <c r="C12" s="22" t="s">
        <v>70</v>
      </c>
      <c r="D12" s="23"/>
      <c r="E12" s="22" t="s">
        <v>71</v>
      </c>
      <c r="F12" s="24" t="s">
        <v>122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 t="s">
        <v>84</v>
      </c>
      <c r="D14" s="23"/>
      <c r="E14" s="22"/>
      <c r="F14" s="24" t="s">
        <v>77</v>
      </c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 t="s">
        <v>95</v>
      </c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F22"/>
  <sheetViews>
    <sheetView view="pageLayout" topLeftCell="A2" zoomScale="55" zoomScaleNormal="100" zoomScalePageLayoutView="55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VAC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EDOA MEBALE</v>
      </c>
      <c r="C3" s="10"/>
      <c r="D3" s="12"/>
      <c r="E3" s="38" t="s">
        <v>154</v>
      </c>
      <c r="F3" s="2" t="str">
        <f ca="1">F2</f>
        <v>VAC</v>
      </c>
    </row>
    <row r="4" spans="1:6" x14ac:dyDescent="0.25">
      <c r="A4" s="1" t="s">
        <v>155</v>
      </c>
      <c r="B4" s="9" t="str">
        <f ca="1">VLOOKUP(C5,Feuil2!A2:B136,2,0)</f>
        <v>HIS-Geo-ECM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19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EDOA MEBALE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 t="s">
        <v>112</v>
      </c>
      <c r="D7" s="19"/>
      <c r="E7" s="18" t="s">
        <v>114</v>
      </c>
      <c r="F7" s="20" t="s">
        <v>114</v>
      </c>
    </row>
    <row r="8" spans="1:6" ht="17.100000000000001" customHeight="1" thickBot="1" x14ac:dyDescent="0.3">
      <c r="A8" s="21" t="s">
        <v>5</v>
      </c>
      <c r="B8" s="22"/>
      <c r="C8" s="22"/>
      <c r="D8" s="23" t="s">
        <v>109</v>
      </c>
      <c r="E8" s="22" t="s">
        <v>112</v>
      </c>
      <c r="F8" s="24" t="s">
        <v>109</v>
      </c>
    </row>
    <row r="9" spans="1:6" ht="17.100000000000001" customHeight="1" thickBot="1" x14ac:dyDescent="0.3">
      <c r="A9" s="22" t="s">
        <v>6</v>
      </c>
      <c r="B9" s="22"/>
      <c r="C9" s="22" t="s">
        <v>117</v>
      </c>
      <c r="D9" s="23" t="s">
        <v>114</v>
      </c>
      <c r="E9" s="22" t="s">
        <v>112</v>
      </c>
      <c r="F9" s="24" t="s">
        <v>109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 t="s">
        <v>117</v>
      </c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 t="s">
        <v>117</v>
      </c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 t="s">
        <v>96</v>
      </c>
      <c r="D14" s="23" t="s">
        <v>96</v>
      </c>
      <c r="E14" s="22" t="s">
        <v>96</v>
      </c>
      <c r="F14" s="24" t="s">
        <v>126</v>
      </c>
    </row>
    <row r="15" spans="1:6" ht="17.100000000000001" customHeight="1" thickBot="1" x14ac:dyDescent="0.3">
      <c r="A15" s="34" t="s">
        <v>12</v>
      </c>
      <c r="B15" s="22"/>
      <c r="C15" s="22" t="s">
        <v>96</v>
      </c>
      <c r="D15" s="23" t="s">
        <v>126</v>
      </c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 t="s">
        <v>126</v>
      </c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EFFA NTSAMA Pierre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HIS-Geo-ECM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16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EFFA NTSAMA Pierre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 t="s">
        <v>146</v>
      </c>
    </row>
    <row r="8" spans="1:6" ht="17.100000000000001" customHeight="1" thickBot="1" x14ac:dyDescent="0.3">
      <c r="A8" s="21" t="s">
        <v>5</v>
      </c>
      <c r="B8" s="22"/>
      <c r="C8" s="22"/>
      <c r="D8" s="23"/>
      <c r="E8" s="22" t="s">
        <v>146</v>
      </c>
      <c r="F8" s="24" t="s">
        <v>74</v>
      </c>
    </row>
    <row r="9" spans="1:6" ht="17.100000000000001" customHeight="1" thickBot="1" x14ac:dyDescent="0.3">
      <c r="A9" s="22" t="s">
        <v>6</v>
      </c>
      <c r="B9" s="22" t="s">
        <v>74</v>
      </c>
      <c r="C9" s="22"/>
      <c r="D9" s="23"/>
      <c r="E9" s="22" t="s">
        <v>147</v>
      </c>
      <c r="F9" s="24" t="s">
        <v>74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146</v>
      </c>
      <c r="C11" s="22"/>
      <c r="D11" s="23"/>
      <c r="E11" s="22"/>
      <c r="F11" s="24" t="s">
        <v>147</v>
      </c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 t="s">
        <v>147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 t="s">
        <v>131</v>
      </c>
    </row>
    <row r="15" spans="1:6" ht="17.100000000000001" customHeight="1" thickBot="1" x14ac:dyDescent="0.3">
      <c r="A15" s="34" t="s">
        <v>12</v>
      </c>
      <c r="B15" s="22"/>
      <c r="C15" s="22"/>
      <c r="D15" s="23"/>
      <c r="E15" s="22" t="s">
        <v>98</v>
      </c>
      <c r="F15" s="24" t="s">
        <v>131</v>
      </c>
    </row>
    <row r="16" spans="1:6" ht="17.100000000000001" customHeight="1" thickBot="1" x14ac:dyDescent="0.3">
      <c r="A16" s="21" t="s">
        <v>13</v>
      </c>
      <c r="B16" s="22" t="s">
        <v>131</v>
      </c>
      <c r="C16" s="22"/>
      <c r="D16" s="23"/>
      <c r="E16" s="22" t="s">
        <v>131</v>
      </c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 t="s">
        <v>98</v>
      </c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 t="s">
        <v>98</v>
      </c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ELONO Cyrille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Mathématique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18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ELONO Cyrille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 t="s">
        <v>115</v>
      </c>
      <c r="C8" s="22"/>
      <c r="D8" s="23"/>
      <c r="E8" s="22" t="s">
        <v>115</v>
      </c>
      <c r="F8" s="24"/>
    </row>
    <row r="9" spans="1:6" ht="17.100000000000001" customHeight="1" thickBot="1" x14ac:dyDescent="0.3">
      <c r="A9" s="22" t="s">
        <v>6</v>
      </c>
      <c r="B9" s="22" t="s">
        <v>115</v>
      </c>
      <c r="C9" s="22"/>
      <c r="D9" s="23"/>
      <c r="E9" s="22" t="s">
        <v>115</v>
      </c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 t="s">
        <v>112</v>
      </c>
    </row>
    <row r="12" spans="1:6" ht="17.100000000000001" customHeight="1" thickBot="1" x14ac:dyDescent="0.3">
      <c r="A12" s="21" t="s">
        <v>9</v>
      </c>
      <c r="B12" s="22" t="s">
        <v>112</v>
      </c>
      <c r="C12" s="22"/>
      <c r="D12" s="23"/>
      <c r="E12" s="22"/>
      <c r="F12" s="24" t="s">
        <v>112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 t="s">
        <v>137</v>
      </c>
    </row>
    <row r="15" spans="1:6" ht="17.100000000000001" customHeight="1" thickBot="1" x14ac:dyDescent="0.3">
      <c r="A15" s="34" t="s">
        <v>12</v>
      </c>
      <c r="B15" s="22"/>
      <c r="C15" s="22" t="s">
        <v>78</v>
      </c>
      <c r="D15" s="23"/>
      <c r="E15" s="22" t="s">
        <v>136</v>
      </c>
      <c r="F15" s="24" t="s">
        <v>137</v>
      </c>
    </row>
    <row r="16" spans="1:6" ht="17.100000000000001" customHeight="1" thickBot="1" x14ac:dyDescent="0.3">
      <c r="A16" s="21" t="s">
        <v>13</v>
      </c>
      <c r="B16" s="22"/>
      <c r="C16" s="22" t="s">
        <v>78</v>
      </c>
      <c r="D16" s="23"/>
      <c r="E16" s="22" t="s">
        <v>136</v>
      </c>
      <c r="F16" s="24" t="s">
        <v>78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 t="s">
        <v>94</v>
      </c>
      <c r="D18" s="23"/>
      <c r="E18" s="22"/>
      <c r="F18" s="24" t="s">
        <v>136</v>
      </c>
    </row>
    <row r="19" spans="1:6" ht="17.100000000000001" customHeight="1" thickBot="1" x14ac:dyDescent="0.3">
      <c r="A19" s="21" t="s">
        <v>16</v>
      </c>
      <c r="B19" s="22"/>
      <c r="C19" s="22" t="s">
        <v>94</v>
      </c>
      <c r="D19" s="23"/>
      <c r="E19" s="22"/>
      <c r="F19" s="24" t="s">
        <v>136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F22"/>
  <sheetViews>
    <sheetView view="pageLayout" topLeftCell="A2" zoomScale="60" zoomScaleNormal="100" zoomScalePageLayoutView="6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VAC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ENAMA ETABA</v>
      </c>
      <c r="C3" s="10"/>
      <c r="D3" s="12"/>
      <c r="E3" s="38" t="s">
        <v>154</v>
      </c>
      <c r="F3" s="2" t="str">
        <f ca="1">F2</f>
        <v>VAC</v>
      </c>
    </row>
    <row r="4" spans="1:6" x14ac:dyDescent="0.25">
      <c r="A4" s="1" t="s">
        <v>155</v>
      </c>
      <c r="B4" s="9" t="str">
        <f ca="1">VLOOKUP(C5,Feuil2!A2:B136,2,0)</f>
        <v>HIS-Geo-ECM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19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ENAMA ETABA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 t="s">
        <v>69</v>
      </c>
      <c r="E11" s="22"/>
      <c r="F11" s="24"/>
    </row>
    <row r="12" spans="1:6" ht="17.100000000000001" customHeight="1" thickBot="1" x14ac:dyDescent="0.3">
      <c r="A12" s="21" t="s">
        <v>9</v>
      </c>
      <c r="B12" s="22"/>
      <c r="C12" s="22" t="s">
        <v>69</v>
      </c>
      <c r="D12" s="23" t="s">
        <v>69</v>
      </c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94</v>
      </c>
      <c r="C14" s="22" t="s">
        <v>124</v>
      </c>
      <c r="D14" s="23" t="s">
        <v>77</v>
      </c>
      <c r="E14" s="22" t="s">
        <v>124</v>
      </c>
      <c r="F14" s="24"/>
    </row>
    <row r="15" spans="1:6" ht="17.100000000000001" customHeight="1" thickBot="1" x14ac:dyDescent="0.3">
      <c r="A15" s="34" t="s">
        <v>12</v>
      </c>
      <c r="B15" s="22"/>
      <c r="C15" s="22"/>
      <c r="D15" s="23" t="s">
        <v>94</v>
      </c>
      <c r="E15" s="22" t="s">
        <v>77</v>
      </c>
      <c r="F15" s="24"/>
    </row>
    <row r="16" spans="1:6" ht="17.100000000000001" customHeight="1" thickBot="1" x14ac:dyDescent="0.3">
      <c r="A16" s="21" t="s">
        <v>13</v>
      </c>
      <c r="B16" s="22" t="s">
        <v>84</v>
      </c>
      <c r="C16" s="22" t="s">
        <v>94</v>
      </c>
      <c r="D16" s="23" t="s">
        <v>94</v>
      </c>
      <c r="E16" s="22" t="s">
        <v>77</v>
      </c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 t="s">
        <v>84</v>
      </c>
      <c r="D18" s="23" t="s">
        <v>124</v>
      </c>
      <c r="E18" s="22" t="s">
        <v>84</v>
      </c>
      <c r="F18" s="24"/>
    </row>
    <row r="19" spans="1:6" ht="17.100000000000001" customHeight="1" thickBot="1" x14ac:dyDescent="0.3">
      <c r="A19" s="21" t="s">
        <v>16</v>
      </c>
      <c r="B19" s="22"/>
      <c r="C19" s="22" t="s">
        <v>77</v>
      </c>
      <c r="D19" s="23" t="s">
        <v>124</v>
      </c>
      <c r="E19" s="22" t="s">
        <v>84</v>
      </c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ESSIMI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Anglais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6</v>
      </c>
    </row>
    <row r="5" spans="1:6" ht="15.75" thickBot="1" x14ac:dyDescent="0.3">
      <c r="A5" s="1" t="s">
        <v>157</v>
      </c>
      <c r="B5" s="37" t="str">
        <f ca="1">VLOOKUP(C5,Feuil2!A2:D136,3,0)</f>
        <v>SG</v>
      </c>
      <c r="C5" s="11" t="str">
        <f ca="1">B3</f>
        <v>ESSIMI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 t="s">
        <v>147</v>
      </c>
      <c r="F7" s="20"/>
    </row>
    <row r="8" spans="1:6" ht="17.100000000000001" customHeight="1" thickBot="1" x14ac:dyDescent="0.3">
      <c r="A8" s="21" t="s">
        <v>5</v>
      </c>
      <c r="B8" s="22"/>
      <c r="C8" s="22" t="s">
        <v>147</v>
      </c>
      <c r="D8" s="23"/>
      <c r="E8" s="22" t="s">
        <v>147</v>
      </c>
      <c r="F8" s="24"/>
    </row>
    <row r="9" spans="1:6" ht="17.100000000000001" customHeight="1" thickBot="1" x14ac:dyDescent="0.3">
      <c r="A9" s="22" t="s">
        <v>6</v>
      </c>
      <c r="B9" s="22"/>
      <c r="C9" s="22" t="s">
        <v>147</v>
      </c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 t="s">
        <v>75</v>
      </c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 t="s">
        <v>75</v>
      </c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F22"/>
  <sheetViews>
    <sheetView view="pageLayout" topLeftCell="A4" zoomScale="71" zoomScaleNormal="100" zoomScalePageLayoutView="71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PAEPS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EVOUNA SIMPLICE</v>
      </c>
      <c r="C3" s="10"/>
      <c r="D3" s="12"/>
      <c r="E3" s="38" t="s">
        <v>154</v>
      </c>
      <c r="F3" s="2" t="str">
        <f ca="1">F2</f>
        <v>PAEPS</v>
      </c>
    </row>
    <row r="4" spans="1:6" x14ac:dyDescent="0.25">
      <c r="A4" s="1" t="s">
        <v>155</v>
      </c>
      <c r="B4" s="9" t="str">
        <f ca="1">VLOOKUP(C5,Feuil2!A2:B136,2,0)</f>
        <v>EPS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7</v>
      </c>
    </row>
    <row r="5" spans="1:6" ht="15.75" thickBot="1" x14ac:dyDescent="0.3">
      <c r="A5" s="1" t="s">
        <v>157</v>
      </c>
      <c r="B5" s="37" t="str">
        <f ca="1">VLOOKUP(C5,Feuil2!A2:D136,3,0)</f>
        <v>AP</v>
      </c>
      <c r="C5" s="11" t="str">
        <f ca="1">B3</f>
        <v>EVOUNA SIMPLICE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 t="s">
        <v>115</v>
      </c>
      <c r="C7" s="18" t="s">
        <v>147</v>
      </c>
      <c r="D7" s="19" t="s">
        <v>148</v>
      </c>
      <c r="E7" s="18"/>
      <c r="F7" s="20" t="s">
        <v>100</v>
      </c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 t="s">
        <v>68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74</v>
      </c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 t="s">
        <v>84</v>
      </c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EYANGO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Mathématique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19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EYANGO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 t="s">
        <v>74</v>
      </c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 t="s">
        <v>74</v>
      </c>
      <c r="F11" s="24"/>
    </row>
    <row r="12" spans="1:6" ht="17.100000000000001" customHeight="1" thickBot="1" x14ac:dyDescent="0.3">
      <c r="A12" s="21" t="s">
        <v>9</v>
      </c>
      <c r="B12" s="22" t="s">
        <v>74</v>
      </c>
      <c r="C12" s="22"/>
      <c r="D12" s="23"/>
      <c r="E12" s="22" t="s">
        <v>74</v>
      </c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 t="s">
        <v>97</v>
      </c>
      <c r="E14" s="22"/>
      <c r="F14" s="24" t="s">
        <v>98</v>
      </c>
    </row>
    <row r="15" spans="1:6" ht="17.100000000000001" customHeight="1" thickBot="1" x14ac:dyDescent="0.3">
      <c r="A15" s="34" t="s">
        <v>12</v>
      </c>
      <c r="B15" s="22" t="s">
        <v>87</v>
      </c>
      <c r="C15" s="22"/>
      <c r="D15" s="23" t="s">
        <v>97</v>
      </c>
      <c r="E15" s="22" t="s">
        <v>97</v>
      </c>
      <c r="F15" s="24" t="s">
        <v>96</v>
      </c>
    </row>
    <row r="16" spans="1:6" ht="17.100000000000001" customHeight="1" thickBot="1" x14ac:dyDescent="0.3">
      <c r="A16" s="21" t="s">
        <v>13</v>
      </c>
      <c r="B16" s="22" t="s">
        <v>87</v>
      </c>
      <c r="C16" s="22"/>
      <c r="D16" s="23"/>
      <c r="E16" s="22" t="s">
        <v>97</v>
      </c>
      <c r="F16" s="24" t="s">
        <v>96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98</v>
      </c>
      <c r="C18" s="22"/>
      <c r="D18" s="23"/>
      <c r="E18" s="22" t="s">
        <v>87</v>
      </c>
      <c r="F18" s="24" t="s">
        <v>131</v>
      </c>
    </row>
    <row r="19" spans="1:6" ht="17.100000000000001" customHeight="1" thickBot="1" x14ac:dyDescent="0.3">
      <c r="A19" s="21" t="s">
        <v>16</v>
      </c>
      <c r="B19" s="22" t="s">
        <v>98</v>
      </c>
      <c r="C19" s="22"/>
      <c r="D19" s="23"/>
      <c r="E19" s="22" t="s">
        <v>87</v>
      </c>
      <c r="F19" s="24" t="s">
        <v>131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EYENGA FRANCOISE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Mathématique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7</v>
      </c>
    </row>
    <row r="5" spans="1:6" ht="15.75" thickBot="1" x14ac:dyDescent="0.3">
      <c r="A5" s="1" t="s">
        <v>157</v>
      </c>
      <c r="B5" s="37" t="str">
        <f ca="1">VLOOKUP(C5,Feuil2!A2:D136,3,0)</f>
        <v>SG</v>
      </c>
      <c r="C5" s="11" t="str">
        <f ca="1">B3</f>
        <v>EYENGA FRANCOISE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 t="s">
        <v>148</v>
      </c>
      <c r="C7" s="18" t="s">
        <v>148</v>
      </c>
      <c r="D7" s="19" t="s">
        <v>71</v>
      </c>
      <c r="E7" s="18" t="s">
        <v>71</v>
      </c>
      <c r="F7" s="20"/>
    </row>
    <row r="8" spans="1:6" ht="17.100000000000001" customHeight="1" thickBot="1" x14ac:dyDescent="0.3">
      <c r="A8" s="21" t="s">
        <v>5</v>
      </c>
      <c r="B8" s="22" t="s">
        <v>148</v>
      </c>
      <c r="C8" s="22" t="s">
        <v>148</v>
      </c>
      <c r="D8" s="23"/>
      <c r="E8" s="22" t="s">
        <v>71</v>
      </c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FOTSO SOP Rodrigue 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Francais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0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 xml:space="preserve">FOTSO SOP Rodrigue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FOUTSOP KANOUA 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HIS-Geo-ECM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15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 xml:space="preserve">FOUTSOP KANOUA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 t="s">
        <v>68</v>
      </c>
      <c r="D7" s="19" t="s">
        <v>68</v>
      </c>
      <c r="E7" s="18" t="s">
        <v>148</v>
      </c>
      <c r="F7" s="20" t="s">
        <v>122</v>
      </c>
    </row>
    <row r="8" spans="1:6" ht="17.100000000000001" customHeight="1" thickBot="1" x14ac:dyDescent="0.3">
      <c r="A8" s="21" t="s">
        <v>5</v>
      </c>
      <c r="B8" s="22"/>
      <c r="C8" s="22" t="s">
        <v>68</v>
      </c>
      <c r="D8" s="23"/>
      <c r="E8" s="22" t="s">
        <v>148</v>
      </c>
      <c r="F8" s="24" t="s">
        <v>108</v>
      </c>
    </row>
    <row r="9" spans="1:6" ht="17.100000000000001" customHeight="1" thickBot="1" x14ac:dyDescent="0.3">
      <c r="A9" s="22" t="s">
        <v>6</v>
      </c>
      <c r="B9" s="22"/>
      <c r="C9" s="22" t="s">
        <v>148</v>
      </c>
      <c r="D9" s="23"/>
      <c r="E9" s="22" t="s">
        <v>108</v>
      </c>
      <c r="F9" s="24" t="s">
        <v>108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 t="s">
        <v>122</v>
      </c>
      <c r="D11" s="23"/>
      <c r="E11" s="22" t="s">
        <v>122</v>
      </c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 t="s">
        <v>132</v>
      </c>
      <c r="E14" s="22" t="s">
        <v>132</v>
      </c>
      <c r="F14" s="24" t="s">
        <v>132</v>
      </c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VAC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GOUNFACK</v>
      </c>
      <c r="C3" s="10"/>
      <c r="D3" s="12"/>
      <c r="E3" s="38" t="s">
        <v>154</v>
      </c>
      <c r="F3" s="2" t="str">
        <f ca="1">F2</f>
        <v>VAC</v>
      </c>
    </row>
    <row r="4" spans="1:6" x14ac:dyDescent="0.25">
      <c r="A4" s="1" t="s">
        <v>155</v>
      </c>
      <c r="B4" s="9" t="str">
        <f ca="1">VLOOKUP(C5,Feuil2!A2:B136,2,0)</f>
        <v>Philo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13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GOUNFACK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 t="s">
        <v>119</v>
      </c>
      <c r="E14" s="22"/>
      <c r="F14" s="24" t="s">
        <v>66</v>
      </c>
    </row>
    <row r="15" spans="1:6" ht="17.100000000000001" customHeight="1" thickBot="1" x14ac:dyDescent="0.3">
      <c r="A15" s="34" t="s">
        <v>12</v>
      </c>
      <c r="B15" s="22"/>
      <c r="C15" s="22"/>
      <c r="D15" s="23" t="s">
        <v>77</v>
      </c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 t="s">
        <v>77</v>
      </c>
      <c r="E16" s="22" t="s">
        <v>129</v>
      </c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 t="s">
        <v>118</v>
      </c>
      <c r="D18" s="23" t="s">
        <v>144</v>
      </c>
      <c r="E18" s="22" t="s">
        <v>79</v>
      </c>
      <c r="F18" s="24" t="s">
        <v>132</v>
      </c>
    </row>
    <row r="19" spans="1:6" ht="17.100000000000001" customHeight="1" thickBot="1" x14ac:dyDescent="0.3">
      <c r="A19" s="21" t="s">
        <v>16</v>
      </c>
      <c r="B19" s="22"/>
      <c r="C19" s="22" t="s">
        <v>118</v>
      </c>
      <c r="D19" s="23" t="s">
        <v>144</v>
      </c>
      <c r="E19" s="22" t="s">
        <v>79</v>
      </c>
      <c r="F19" s="24" t="s">
        <v>132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F22"/>
  <sheetViews>
    <sheetView view="pageLayout" topLeftCell="C7" zoomScaleNormal="100" workbookViewId="0">
      <selection activeCell="E18" sqref="E18:E19"/>
    </sheetView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HAGBE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Anglais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6</v>
      </c>
    </row>
    <row r="5" spans="1:6" ht="15.75" thickBot="1" x14ac:dyDescent="0.3">
      <c r="A5" s="1" t="s">
        <v>157</v>
      </c>
      <c r="B5" s="37" t="str">
        <f ca="1">VLOOKUP(C5,Feuil2!A2:D136,3,0)</f>
        <v>CENSEUR</v>
      </c>
      <c r="C5" s="11" t="str">
        <f ca="1">B3</f>
        <v>HAGBE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 t="s">
        <v>93</v>
      </c>
      <c r="C16" s="22"/>
      <c r="D16" s="23" t="s">
        <v>92</v>
      </c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2" t="s">
        <v>93</v>
      </c>
      <c r="E18" s="22"/>
      <c r="F18" s="24" t="s">
        <v>92</v>
      </c>
    </row>
    <row r="19" spans="1:6" ht="17.100000000000001" customHeight="1" thickBot="1" x14ac:dyDescent="0.3">
      <c r="A19" s="21" t="s">
        <v>16</v>
      </c>
      <c r="B19" s="22"/>
      <c r="C19" s="22"/>
      <c r="D19" s="22" t="s">
        <v>93</v>
      </c>
      <c r="E19" s="22"/>
      <c r="F19" s="24" t="s">
        <v>92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e">
        <f ca="1">VLOOKUP(C5,Feuil2!A2:D136,4,0)</f>
        <v>#N/A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KACK MNTAMAK</v>
      </c>
      <c r="C3" s="10"/>
      <c r="D3" s="12"/>
      <c r="E3" s="38" t="s">
        <v>154</v>
      </c>
      <c r="F3" s="2" t="e">
        <f ca="1">F2</f>
        <v>#N/A</v>
      </c>
    </row>
    <row r="4" spans="1:6" x14ac:dyDescent="0.25">
      <c r="A4" s="1" t="s">
        <v>155</v>
      </c>
      <c r="B4" s="9" t="e">
        <f ca="1">VLOOKUP(C5,Feuil2!A2:B136,2,0)</f>
        <v>#N/A</v>
      </c>
      <c r="C4" s="10"/>
      <c r="D4" s="36" t="e">
        <f ca="1">IF(F3="PLEG","HEURES DUES: 18 + 02","HEURES DUES: 20 + 02")</f>
        <v>#N/A</v>
      </c>
      <c r="E4" s="1" t="s">
        <v>156</v>
      </c>
      <c r="F4" s="3">
        <f>COUNTA(B7:F9)+COUNTA(B11:F12)+COUNTA(B14:F16)+COUNTA(B18:F19)</f>
        <v>19</v>
      </c>
    </row>
    <row r="5" spans="1:6" ht="15.75" thickBot="1" x14ac:dyDescent="0.3">
      <c r="A5" s="1" t="s">
        <v>157</v>
      </c>
      <c r="B5" s="37" t="e">
        <f ca="1">VLOOKUP(C5,Feuil2!A2:D136,3,0)</f>
        <v>#N/A</v>
      </c>
      <c r="C5" s="11" t="str">
        <f ca="1">B3</f>
        <v>KACK MNTAMAK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 t="s">
        <v>101</v>
      </c>
      <c r="E7" s="18" t="s">
        <v>116</v>
      </c>
      <c r="F7" s="20" t="s">
        <v>64</v>
      </c>
    </row>
    <row r="8" spans="1:6" ht="17.100000000000001" customHeight="1" thickBot="1" x14ac:dyDescent="0.3">
      <c r="A8" s="21" t="s">
        <v>5</v>
      </c>
      <c r="B8" s="22"/>
      <c r="C8" s="22"/>
      <c r="D8" s="23" t="s">
        <v>74</v>
      </c>
      <c r="E8" s="22" t="s">
        <v>116</v>
      </c>
      <c r="F8" s="24"/>
    </row>
    <row r="9" spans="1:6" ht="17.100000000000001" customHeight="1" thickBot="1" x14ac:dyDescent="0.3">
      <c r="A9" s="22" t="s">
        <v>6</v>
      </c>
      <c r="B9" s="22"/>
      <c r="C9" s="22"/>
      <c r="D9" s="23" t="s">
        <v>74</v>
      </c>
      <c r="E9" s="22" t="s">
        <v>62</v>
      </c>
      <c r="F9" s="24" t="s">
        <v>114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117</v>
      </c>
      <c r="C11" s="22"/>
      <c r="D11" s="23" t="s">
        <v>138</v>
      </c>
      <c r="E11" s="22"/>
      <c r="F11" s="24" t="s">
        <v>115</v>
      </c>
    </row>
    <row r="12" spans="1:6" ht="17.100000000000001" customHeight="1" thickBot="1" x14ac:dyDescent="0.3">
      <c r="A12" s="21" t="s">
        <v>9</v>
      </c>
      <c r="B12" s="22"/>
      <c r="C12" s="22"/>
      <c r="D12" s="23" t="s">
        <v>138</v>
      </c>
      <c r="E12" s="22"/>
      <c r="F12" s="24" t="s">
        <v>115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95</v>
      </c>
      <c r="C14" s="22"/>
      <c r="D14" s="23" t="s">
        <v>137</v>
      </c>
      <c r="E14" s="22"/>
      <c r="F14" s="24"/>
    </row>
    <row r="15" spans="1:6" ht="17.100000000000001" customHeight="1" thickBot="1" x14ac:dyDescent="0.3">
      <c r="A15" s="34" t="s">
        <v>12</v>
      </c>
      <c r="B15" s="22" t="s">
        <v>95</v>
      </c>
      <c r="C15" s="22"/>
      <c r="D15" s="23" t="s">
        <v>137</v>
      </c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123</v>
      </c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 t="s">
        <v>123</v>
      </c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Irène Ljema NDIKITUM 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Anglais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14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 xml:space="preserve">Irène Ljema NDIKITUM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 t="s">
        <v>121</v>
      </c>
      <c r="C7" s="18" t="s">
        <v>74</v>
      </c>
      <c r="D7" s="19"/>
      <c r="E7" s="18" t="s">
        <v>74</v>
      </c>
      <c r="F7" s="20" t="s">
        <v>111</v>
      </c>
    </row>
    <row r="8" spans="1:6" ht="17.100000000000001" customHeight="1" thickBot="1" x14ac:dyDescent="0.3">
      <c r="A8" s="21" t="s">
        <v>5</v>
      </c>
      <c r="B8" s="22" t="s">
        <v>121</v>
      </c>
      <c r="C8" s="22" t="s">
        <v>74</v>
      </c>
      <c r="D8" s="23"/>
      <c r="E8" s="22" t="s">
        <v>74</v>
      </c>
      <c r="F8" s="24" t="s">
        <v>111</v>
      </c>
    </row>
    <row r="9" spans="1:6" ht="17.100000000000001" customHeight="1" thickBot="1" x14ac:dyDescent="0.3">
      <c r="A9" s="22" t="s">
        <v>6</v>
      </c>
      <c r="B9" s="22" t="s">
        <v>143</v>
      </c>
      <c r="C9" s="22"/>
      <c r="D9" s="23"/>
      <c r="E9" s="22"/>
      <c r="F9" s="24" t="s">
        <v>143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 t="s">
        <v>138</v>
      </c>
      <c r="D11" s="23"/>
      <c r="E11" s="22" t="s">
        <v>138</v>
      </c>
      <c r="F11" s="24"/>
    </row>
    <row r="12" spans="1:6" ht="17.100000000000001" customHeight="1" thickBot="1" x14ac:dyDescent="0.3">
      <c r="A12" s="21" t="s">
        <v>9</v>
      </c>
      <c r="B12" s="22"/>
      <c r="C12" s="22" t="s">
        <v>138</v>
      </c>
      <c r="D12" s="23"/>
      <c r="E12" s="22" t="s">
        <v>138</v>
      </c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PCEG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KAMOUO Sonia Epse DNOTSO</v>
      </c>
      <c r="C3" s="10"/>
      <c r="D3" s="12"/>
      <c r="E3" s="38" t="s">
        <v>154</v>
      </c>
      <c r="F3" s="2" t="str">
        <f ca="1">F2</f>
        <v>PCEG</v>
      </c>
    </row>
    <row r="4" spans="1:6" x14ac:dyDescent="0.25">
      <c r="A4" s="1" t="s">
        <v>155</v>
      </c>
      <c r="B4" s="9" t="str">
        <f ca="1">VLOOKUP(C5,Feuil2!A2:B136,2,0)</f>
        <v>Mathématique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18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KAMOUO Sonia Epse DNOTSO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 t="s">
        <v>138</v>
      </c>
      <c r="C7" s="18" t="s">
        <v>72</v>
      </c>
      <c r="D7" s="19"/>
      <c r="E7" s="18" t="s">
        <v>72</v>
      </c>
      <c r="F7" s="20"/>
    </row>
    <row r="8" spans="1:6" ht="17.100000000000001" customHeight="1" thickBot="1" x14ac:dyDescent="0.3">
      <c r="A8" s="21" t="s">
        <v>5</v>
      </c>
      <c r="B8" s="22" t="s">
        <v>138</v>
      </c>
      <c r="C8" s="22" t="s">
        <v>72</v>
      </c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 t="s">
        <v>75</v>
      </c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 t="s">
        <v>75</v>
      </c>
      <c r="D11" s="23"/>
      <c r="E11" s="22"/>
      <c r="F11" s="24" t="s">
        <v>138</v>
      </c>
    </row>
    <row r="12" spans="1:6" ht="17.100000000000001" customHeight="1" thickBot="1" x14ac:dyDescent="0.3">
      <c r="A12" s="21" t="s">
        <v>9</v>
      </c>
      <c r="B12" s="22"/>
      <c r="C12" s="22" t="s">
        <v>75</v>
      </c>
      <c r="D12" s="23"/>
      <c r="E12" s="22"/>
      <c r="F12" s="24" t="s">
        <v>138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 t="s">
        <v>110</v>
      </c>
      <c r="D14" s="23"/>
      <c r="E14" s="22" t="s">
        <v>127</v>
      </c>
      <c r="F14" s="24" t="s">
        <v>127</v>
      </c>
    </row>
    <row r="15" spans="1:6" ht="17.100000000000001" customHeight="1" thickBot="1" x14ac:dyDescent="0.3">
      <c r="A15" s="34" t="s">
        <v>12</v>
      </c>
      <c r="B15" s="22"/>
      <c r="C15" s="22" t="s">
        <v>110</v>
      </c>
      <c r="D15" s="23"/>
      <c r="E15" s="22" t="s">
        <v>127</v>
      </c>
      <c r="F15" s="24" t="s">
        <v>127</v>
      </c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 t="s">
        <v>120</v>
      </c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 t="s">
        <v>120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F22"/>
  <sheetViews>
    <sheetView view="pageLayout" topLeftCell="C4" zoomScaleNormal="100" workbookViewId="0">
      <selection activeCell="C14" sqref="C14"/>
    </sheetView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KEMEGHO née AZAMBOU 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Physique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17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 xml:space="preserve">KEMEGHO née AZAMBOU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 t="s">
        <v>72</v>
      </c>
      <c r="E7" s="18"/>
      <c r="F7" s="20"/>
    </row>
    <row r="8" spans="1:6" ht="17.100000000000001" customHeight="1" thickBot="1" x14ac:dyDescent="0.3">
      <c r="A8" s="21" t="s">
        <v>5</v>
      </c>
      <c r="B8" s="22"/>
      <c r="C8" s="22" t="s">
        <v>276</v>
      </c>
      <c r="D8" s="22" t="s">
        <v>276</v>
      </c>
      <c r="E8" s="22"/>
      <c r="F8" s="24"/>
    </row>
    <row r="9" spans="1:6" ht="17.100000000000001" customHeight="1" thickBot="1" x14ac:dyDescent="0.3">
      <c r="A9" s="22" t="s">
        <v>6</v>
      </c>
      <c r="B9" s="22"/>
      <c r="C9" s="22" t="s">
        <v>276</v>
      </c>
      <c r="D9" s="22" t="s">
        <v>276</v>
      </c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277</v>
      </c>
      <c r="C11" s="22" t="s">
        <v>277</v>
      </c>
      <c r="D11" s="23"/>
      <c r="E11" s="22" t="s">
        <v>72</v>
      </c>
      <c r="F11" s="24"/>
    </row>
    <row r="12" spans="1:6" ht="17.100000000000001" customHeight="1" thickBot="1" x14ac:dyDescent="0.3">
      <c r="A12" s="21" t="s">
        <v>9</v>
      </c>
      <c r="B12" s="22" t="s">
        <v>277</v>
      </c>
      <c r="C12" s="22" t="s">
        <v>277</v>
      </c>
      <c r="D12" s="23"/>
      <c r="E12" s="22" t="s">
        <v>72</v>
      </c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 t="s">
        <v>124</v>
      </c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 t="s">
        <v>124</v>
      </c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124</v>
      </c>
      <c r="C18" s="22"/>
      <c r="D18" s="23"/>
      <c r="E18" s="22" t="s">
        <v>124</v>
      </c>
      <c r="F18" s="24"/>
    </row>
    <row r="19" spans="1:6" ht="17.100000000000001" customHeight="1" thickBot="1" x14ac:dyDescent="0.3">
      <c r="A19" s="21" t="s">
        <v>16</v>
      </c>
      <c r="B19" s="22" t="s">
        <v>124</v>
      </c>
      <c r="C19" s="22"/>
      <c r="D19" s="23"/>
      <c r="E19" s="22" t="s">
        <v>124</v>
      </c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F22"/>
  <sheetViews>
    <sheetView view="pageLayout" topLeftCell="A2" zoomScale="57" zoomScaleNormal="100" zoomScalePageLayoutView="57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KIMBI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Anglais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6</v>
      </c>
    </row>
    <row r="5" spans="1:6" ht="15.75" thickBot="1" x14ac:dyDescent="0.3">
      <c r="A5" s="1" t="s">
        <v>157</v>
      </c>
      <c r="B5" s="37" t="str">
        <f ca="1">VLOOKUP(C5,Feuil2!A2:D136,3,0)</f>
        <v>CENSEUR</v>
      </c>
      <c r="C5" s="11" t="str">
        <f ca="1">B3</f>
        <v>KIMBI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 t="s">
        <v>100</v>
      </c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 t="s">
        <v>100</v>
      </c>
      <c r="E8" s="22" t="s">
        <v>100</v>
      </c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 t="s">
        <v>100</v>
      </c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 t="s">
        <v>87</v>
      </c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 t="s">
        <v>87</v>
      </c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KITIO Sylvie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Physique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17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KITIO Sylvie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 t="s">
        <v>112</v>
      </c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 t="s">
        <v>112</v>
      </c>
    </row>
    <row r="9" spans="1:6" ht="17.100000000000001" customHeight="1" thickBot="1" x14ac:dyDescent="0.3">
      <c r="A9" s="22" t="s">
        <v>6</v>
      </c>
      <c r="B9" s="22"/>
      <c r="C9" s="22"/>
      <c r="D9" s="23"/>
      <c r="E9" s="22" t="s">
        <v>117</v>
      </c>
      <c r="F9" s="24" t="s">
        <v>112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 t="s">
        <v>117</v>
      </c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 t="s">
        <v>117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 t="s">
        <v>87</v>
      </c>
      <c r="E14" s="22" t="s">
        <v>87</v>
      </c>
      <c r="F14" s="24" t="s">
        <v>97</v>
      </c>
    </row>
    <row r="15" spans="1:6" ht="17.100000000000001" customHeight="1" thickBot="1" x14ac:dyDescent="0.3">
      <c r="A15" s="34" t="s">
        <v>12</v>
      </c>
      <c r="B15" s="22"/>
      <c r="C15" s="22"/>
      <c r="D15" s="23" t="s">
        <v>87</v>
      </c>
      <c r="E15" s="22" t="s">
        <v>87</v>
      </c>
      <c r="F15" s="24" t="s">
        <v>97</v>
      </c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 t="s">
        <v>97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87</v>
      </c>
      <c r="C18" s="22"/>
      <c r="D18" s="23" t="s">
        <v>97</v>
      </c>
      <c r="E18" s="22"/>
      <c r="F18" s="24"/>
    </row>
    <row r="19" spans="1:6" ht="17.100000000000001" customHeight="1" thickBot="1" x14ac:dyDescent="0.3">
      <c r="A19" s="21" t="s">
        <v>16</v>
      </c>
      <c r="B19" s="22" t="s">
        <v>87</v>
      </c>
      <c r="C19" s="22"/>
      <c r="D19" s="23" t="s">
        <v>97</v>
      </c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F22"/>
  <sheetViews>
    <sheetView view="pageLayout" topLeftCell="C4" zoomScaleNormal="100" workbookViewId="0">
      <selection activeCell="C5" sqref="C5"/>
    </sheetView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VAC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KOCSSE</v>
      </c>
      <c r="C3" s="10"/>
      <c r="D3" s="12"/>
      <c r="E3" s="38" t="s">
        <v>154</v>
      </c>
      <c r="F3" s="2" t="str">
        <f ca="1">F2</f>
        <v>VAC</v>
      </c>
    </row>
    <row r="4" spans="1:6" x14ac:dyDescent="0.25">
      <c r="A4" s="1" t="s">
        <v>155</v>
      </c>
      <c r="B4" s="9" t="str">
        <f ca="1">VLOOKUP(C5,Feuil2!A2:B136,2,0)</f>
        <v>Francais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20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KOCSSE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 t="s">
        <v>146</v>
      </c>
      <c r="F11" s="24" t="s">
        <v>146</v>
      </c>
    </row>
    <row r="12" spans="1:6" ht="17.100000000000001" customHeight="1" thickBot="1" x14ac:dyDescent="0.3">
      <c r="A12" s="21" t="s">
        <v>9</v>
      </c>
      <c r="B12" s="22"/>
      <c r="C12" s="22"/>
      <c r="D12" s="23"/>
      <c r="E12" s="22" t="s">
        <v>146</v>
      </c>
      <c r="F12" s="24" t="s">
        <v>146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 t="s">
        <v>95</v>
      </c>
      <c r="D14" s="23" t="s">
        <v>95</v>
      </c>
      <c r="E14" s="22"/>
      <c r="F14" s="24"/>
    </row>
    <row r="15" spans="1:6" ht="17.100000000000001" customHeight="1" thickBot="1" x14ac:dyDescent="0.3">
      <c r="A15" s="34" t="s">
        <v>12</v>
      </c>
      <c r="B15" s="22"/>
      <c r="C15" s="22" t="s">
        <v>98</v>
      </c>
      <c r="D15" s="23" t="s">
        <v>118</v>
      </c>
      <c r="E15" s="22"/>
      <c r="F15" s="24" t="s">
        <v>118</v>
      </c>
    </row>
    <row r="16" spans="1:6" ht="17.100000000000001" customHeight="1" thickBot="1" x14ac:dyDescent="0.3">
      <c r="A16" s="21" t="s">
        <v>13</v>
      </c>
      <c r="B16" s="22"/>
      <c r="C16" s="22" t="s">
        <v>98</v>
      </c>
      <c r="D16" s="23" t="s">
        <v>118</v>
      </c>
      <c r="E16" s="22"/>
      <c r="F16" s="24" t="s">
        <v>118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 t="s">
        <v>78</v>
      </c>
      <c r="D18" s="23" t="s">
        <v>98</v>
      </c>
      <c r="E18" s="22" t="s">
        <v>95</v>
      </c>
      <c r="F18" s="24" t="s">
        <v>78</v>
      </c>
    </row>
    <row r="19" spans="1:6" ht="17.100000000000001" customHeight="1" thickBot="1" x14ac:dyDescent="0.3">
      <c r="A19" s="21" t="s">
        <v>16</v>
      </c>
      <c r="B19" s="22"/>
      <c r="C19" s="22" t="s">
        <v>78</v>
      </c>
      <c r="D19" s="23" t="s">
        <v>98</v>
      </c>
      <c r="E19" s="22" t="s">
        <v>95</v>
      </c>
      <c r="F19" s="24" t="s">
        <v>78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F22"/>
  <sheetViews>
    <sheetView view="pageLayout" topLeftCell="B4" zoomScale="86" zoomScaleNormal="100" zoomScalePageLayoutView="86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VAC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LATIN3</v>
      </c>
      <c r="C3" s="10"/>
      <c r="D3" s="12"/>
      <c r="E3" s="38" t="s">
        <v>154</v>
      </c>
      <c r="F3" s="2" t="str">
        <f ca="1">F2</f>
        <v>VAC</v>
      </c>
    </row>
    <row r="4" spans="1:6" x14ac:dyDescent="0.25">
      <c r="A4" s="1" t="s">
        <v>155</v>
      </c>
      <c r="B4" s="9" t="str">
        <f ca="1">VLOOKUP(C5,Feuil2!A2:B136,2,0)</f>
        <v>Latin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16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LATIN3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 t="s">
        <v>147</v>
      </c>
      <c r="C7" s="18" t="s">
        <v>104</v>
      </c>
      <c r="D7" s="19" t="s">
        <v>73</v>
      </c>
      <c r="E7" s="18" t="s">
        <v>70</v>
      </c>
      <c r="F7" s="20"/>
    </row>
    <row r="8" spans="1:6" ht="17.100000000000001" customHeight="1" thickBot="1" x14ac:dyDescent="0.3">
      <c r="A8" s="21" t="s">
        <v>5</v>
      </c>
      <c r="B8" s="22"/>
      <c r="C8" s="22"/>
      <c r="D8" s="23" t="s">
        <v>81</v>
      </c>
      <c r="E8" s="22" t="s">
        <v>143</v>
      </c>
      <c r="F8" s="24"/>
    </row>
    <row r="9" spans="1:6" ht="17.100000000000001" customHeight="1" thickBot="1" x14ac:dyDescent="0.3">
      <c r="A9" s="22" t="s">
        <v>6</v>
      </c>
      <c r="B9" s="22" t="s">
        <v>148</v>
      </c>
      <c r="C9" s="22" t="s">
        <v>100</v>
      </c>
      <c r="D9" s="23" t="s">
        <v>116</v>
      </c>
      <c r="E9" s="22" t="s">
        <v>109</v>
      </c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112</v>
      </c>
      <c r="C11" s="22"/>
      <c r="D11" s="23" t="s">
        <v>117</v>
      </c>
      <c r="E11" s="22" t="s">
        <v>121</v>
      </c>
      <c r="F11" s="24"/>
    </row>
    <row r="12" spans="1:6" ht="17.100000000000001" customHeight="1" thickBot="1" x14ac:dyDescent="0.3">
      <c r="A12" s="21" t="s">
        <v>9</v>
      </c>
      <c r="B12" s="22"/>
      <c r="C12" s="22" t="s">
        <v>102</v>
      </c>
      <c r="D12" s="23"/>
      <c r="E12" s="22"/>
      <c r="F12" s="24" t="s">
        <v>62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 t="s">
        <v>98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F22"/>
  <sheetViews>
    <sheetView view="pageLayout" topLeftCell="B7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VAC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WASSO BELINGA</v>
      </c>
      <c r="C3" s="10"/>
      <c r="D3" s="12"/>
      <c r="E3" s="38" t="s">
        <v>154</v>
      </c>
      <c r="F3" s="2" t="str">
        <f ca="1">F2</f>
        <v>VAC</v>
      </c>
    </row>
    <row r="4" spans="1:6" x14ac:dyDescent="0.25">
      <c r="A4" s="1" t="s">
        <v>155</v>
      </c>
      <c r="B4" s="9" t="str">
        <f ca="1">VLOOKUP(C5,Feuil2!A2:B136,2,0)</f>
        <v>LCN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20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WASSO BELINGA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 t="s">
        <v>100</v>
      </c>
      <c r="D7" s="19"/>
      <c r="E7" s="18"/>
      <c r="F7" s="20" t="s">
        <v>117</v>
      </c>
    </row>
    <row r="8" spans="1:6" ht="17.100000000000001" customHeight="1" thickBot="1" x14ac:dyDescent="0.3">
      <c r="A8" s="21" t="s">
        <v>5</v>
      </c>
      <c r="B8" s="22"/>
      <c r="C8" s="22" t="s">
        <v>100</v>
      </c>
      <c r="D8" s="23"/>
      <c r="E8" s="22" t="s">
        <v>82</v>
      </c>
      <c r="F8" s="24"/>
    </row>
    <row r="9" spans="1:6" ht="17.100000000000001" customHeight="1" thickBot="1" x14ac:dyDescent="0.3">
      <c r="A9" s="22" t="s">
        <v>6</v>
      </c>
      <c r="B9" s="22"/>
      <c r="C9" s="22" t="s">
        <v>108</v>
      </c>
      <c r="D9" s="23"/>
      <c r="E9" s="22" t="s">
        <v>65</v>
      </c>
      <c r="F9" s="24" t="s">
        <v>72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113</v>
      </c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 t="s">
        <v>113</v>
      </c>
      <c r="C12" s="22" t="s">
        <v>122</v>
      </c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118</v>
      </c>
      <c r="C14" s="22" t="s">
        <v>105</v>
      </c>
      <c r="D14" s="23"/>
      <c r="E14" s="22" t="s">
        <v>98</v>
      </c>
      <c r="F14" s="24" t="s">
        <v>94</v>
      </c>
    </row>
    <row r="15" spans="1:6" ht="17.100000000000001" customHeight="1" thickBot="1" x14ac:dyDescent="0.3">
      <c r="A15" s="34" t="s">
        <v>12</v>
      </c>
      <c r="B15" s="22"/>
      <c r="C15" s="22"/>
      <c r="D15" s="23"/>
      <c r="E15" s="22" t="s">
        <v>88</v>
      </c>
      <c r="F15" s="24" t="s">
        <v>94</v>
      </c>
    </row>
    <row r="16" spans="1:6" ht="17.100000000000001" customHeight="1" thickBot="1" x14ac:dyDescent="0.3">
      <c r="A16" s="21" t="s">
        <v>13</v>
      </c>
      <c r="B16" s="22" t="s">
        <v>95</v>
      </c>
      <c r="C16" s="22"/>
      <c r="D16" s="23"/>
      <c r="E16" s="22" t="s">
        <v>88</v>
      </c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84</v>
      </c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 t="s">
        <v>84</v>
      </c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F22"/>
  <sheetViews>
    <sheetView view="pageLayout" topLeftCell="A4" zoomScaleNormal="100" workbookViewId="0">
      <selection activeCell="C9" sqref="C9"/>
    </sheetView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PCEG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MABOU MABOU SIMO</v>
      </c>
      <c r="C3" s="10"/>
      <c r="D3" s="12"/>
      <c r="E3" s="38" t="s">
        <v>154</v>
      </c>
      <c r="F3" s="2" t="str">
        <f ca="1">F2</f>
        <v>PCEG</v>
      </c>
    </row>
    <row r="4" spans="1:6" x14ac:dyDescent="0.25">
      <c r="A4" s="1" t="s">
        <v>155</v>
      </c>
      <c r="B4" s="9" t="str">
        <f ca="1">VLOOKUP(C5,Feuil2!A2:B136,2,0)</f>
        <v>Physique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19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MABOU MABOU SIMO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 t="s">
        <v>143</v>
      </c>
      <c r="D7" s="19"/>
      <c r="E7" s="18" t="s">
        <v>69</v>
      </c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 t="s">
        <v>69</v>
      </c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 t="s">
        <v>111</v>
      </c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 t="s">
        <v>111</v>
      </c>
      <c r="D11" s="23" t="s">
        <v>143</v>
      </c>
      <c r="E11" s="22"/>
      <c r="F11" s="24"/>
    </row>
    <row r="12" spans="1:6" ht="17.100000000000001" customHeight="1" thickBot="1" x14ac:dyDescent="0.3">
      <c r="A12" s="21" t="s">
        <v>9</v>
      </c>
      <c r="B12" s="22" t="s">
        <v>69</v>
      </c>
      <c r="C12" s="22" t="s">
        <v>111</v>
      </c>
      <c r="D12" s="23" t="s">
        <v>143</v>
      </c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132</v>
      </c>
      <c r="C14" s="22" t="s">
        <v>129</v>
      </c>
      <c r="D14" s="23" t="s">
        <v>129</v>
      </c>
      <c r="E14" s="22"/>
      <c r="F14" s="24"/>
    </row>
    <row r="15" spans="1:6" ht="17.100000000000001" customHeight="1" thickBot="1" x14ac:dyDescent="0.3">
      <c r="A15" s="34" t="s">
        <v>12</v>
      </c>
      <c r="B15" s="22" t="s">
        <v>132</v>
      </c>
      <c r="C15" s="22" t="s">
        <v>129</v>
      </c>
      <c r="D15" s="23" t="s">
        <v>129</v>
      </c>
      <c r="E15" s="22"/>
      <c r="F15" s="24"/>
    </row>
    <row r="16" spans="1:6" ht="17.100000000000001" customHeight="1" thickBot="1" x14ac:dyDescent="0.3">
      <c r="A16" s="21" t="s">
        <v>13</v>
      </c>
      <c r="B16" s="22" t="s">
        <v>132</v>
      </c>
      <c r="C16" s="22"/>
      <c r="D16" s="23" t="s">
        <v>129</v>
      </c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 t="s">
        <v>132</v>
      </c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 t="s">
        <v>132</v>
      </c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MARIGOH PIAL née NGONO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LCN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16</v>
      </c>
    </row>
    <row r="5" spans="1:6" ht="15.75" thickBot="1" x14ac:dyDescent="0.3">
      <c r="A5" s="1" t="s">
        <v>157</v>
      </c>
      <c r="B5" s="37" t="str">
        <f ca="1">VLOOKUP(C5,Feuil2!A2:D136,3,0)</f>
        <v>AP</v>
      </c>
      <c r="C5" s="11" t="str">
        <f ca="1">B3</f>
        <v>MARIGOH PIAL née NGONO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 t="s">
        <v>69</v>
      </c>
      <c r="C7" s="18" t="s">
        <v>75</v>
      </c>
      <c r="D7" s="19"/>
      <c r="E7" s="18"/>
      <c r="F7" s="20" t="s">
        <v>63</v>
      </c>
    </row>
    <row r="8" spans="1:6" ht="17.100000000000001" customHeight="1" thickBot="1" x14ac:dyDescent="0.3">
      <c r="A8" s="21" t="s">
        <v>5</v>
      </c>
      <c r="B8" s="22"/>
      <c r="C8" s="22"/>
      <c r="D8" s="23" t="s">
        <v>138</v>
      </c>
      <c r="E8" s="22"/>
      <c r="F8" s="24" t="s">
        <v>104</v>
      </c>
    </row>
    <row r="9" spans="1:6" ht="17.100000000000001" customHeight="1" thickBot="1" x14ac:dyDescent="0.3">
      <c r="A9" s="22" t="s">
        <v>6</v>
      </c>
      <c r="B9" s="22" t="s">
        <v>102</v>
      </c>
      <c r="C9" s="22"/>
      <c r="D9" s="23" t="s">
        <v>138</v>
      </c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83</v>
      </c>
      <c r="C11" s="22" t="s">
        <v>68</v>
      </c>
      <c r="D11" s="23" t="s">
        <v>74</v>
      </c>
      <c r="E11" s="22"/>
      <c r="F11" s="24" t="s">
        <v>62</v>
      </c>
    </row>
    <row r="12" spans="1:6" ht="17.100000000000001" customHeight="1" thickBot="1" x14ac:dyDescent="0.3">
      <c r="A12" s="21" t="s">
        <v>9</v>
      </c>
      <c r="B12" s="22" t="s">
        <v>83</v>
      </c>
      <c r="C12" s="22" t="s">
        <v>68</v>
      </c>
      <c r="D12" s="23" t="s">
        <v>74</v>
      </c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 t="s">
        <v>110</v>
      </c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 t="s">
        <v>110</v>
      </c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F22"/>
  <sheetViews>
    <sheetView view="pageLayout" topLeftCell="A4" zoomScale="68" zoomScaleNormal="100" zoomScalePageLayoutView="68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MATATEYOU Danielle Laure 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HIS-Geo-ECM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17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 xml:space="preserve">MATATEYOU Danielle Laure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 t="s">
        <v>70</v>
      </c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 t="s">
        <v>70</v>
      </c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 t="s">
        <v>70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97</v>
      </c>
      <c r="C14" s="22"/>
      <c r="D14" s="23" t="s">
        <v>125</v>
      </c>
      <c r="E14" s="22" t="s">
        <v>136</v>
      </c>
      <c r="F14" s="24" t="s">
        <v>136</v>
      </c>
    </row>
    <row r="15" spans="1:6" ht="17.100000000000001" customHeight="1" thickBot="1" x14ac:dyDescent="0.3">
      <c r="A15" s="34" t="s">
        <v>12</v>
      </c>
      <c r="B15" s="22" t="s">
        <v>118</v>
      </c>
      <c r="C15" s="22"/>
      <c r="D15" s="23" t="s">
        <v>136</v>
      </c>
      <c r="E15" s="22"/>
      <c r="F15" s="24" t="s">
        <v>125</v>
      </c>
    </row>
    <row r="16" spans="1:6" ht="17.100000000000001" customHeight="1" thickBot="1" x14ac:dyDescent="0.3">
      <c r="A16" s="21" t="s">
        <v>13</v>
      </c>
      <c r="B16" s="22"/>
      <c r="C16" s="22"/>
      <c r="D16" s="23" t="s">
        <v>136</v>
      </c>
      <c r="E16" s="22" t="s">
        <v>118</v>
      </c>
      <c r="F16" s="24" t="s">
        <v>125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 t="s">
        <v>118</v>
      </c>
      <c r="E18" s="22" t="s">
        <v>97</v>
      </c>
      <c r="F18" s="24"/>
    </row>
    <row r="19" spans="1:6" ht="17.100000000000001" customHeight="1" thickBot="1" x14ac:dyDescent="0.3">
      <c r="A19" s="21" t="s">
        <v>16</v>
      </c>
      <c r="B19" s="22"/>
      <c r="C19" s="22"/>
      <c r="D19" s="23" t="s">
        <v>118</v>
      </c>
      <c r="E19" s="22" t="s">
        <v>97</v>
      </c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MBALLA Marie Jeanne 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Francais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17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 xml:space="preserve">MBALLA Marie Jeanne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 t="s">
        <v>138</v>
      </c>
    </row>
    <row r="8" spans="1:6" ht="17.100000000000001" customHeight="1" thickBot="1" x14ac:dyDescent="0.3">
      <c r="A8" s="21" t="s">
        <v>5</v>
      </c>
      <c r="B8" s="22"/>
      <c r="C8" s="22"/>
      <c r="D8" s="23"/>
      <c r="E8" s="22" t="s">
        <v>138</v>
      </c>
      <c r="F8" s="24" t="s">
        <v>138</v>
      </c>
    </row>
    <row r="9" spans="1:6" ht="17.100000000000001" customHeight="1" thickBot="1" x14ac:dyDescent="0.3">
      <c r="A9" s="22" t="s">
        <v>6</v>
      </c>
      <c r="B9" s="22"/>
      <c r="C9" s="22"/>
      <c r="D9" s="23"/>
      <c r="E9" s="22" t="s">
        <v>138</v>
      </c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 t="s">
        <v>68</v>
      </c>
      <c r="E11" s="22"/>
      <c r="F11" s="24" t="s">
        <v>68</v>
      </c>
    </row>
    <row r="12" spans="1:6" ht="17.100000000000001" customHeight="1" thickBot="1" x14ac:dyDescent="0.3">
      <c r="A12" s="21" t="s">
        <v>9</v>
      </c>
      <c r="B12" s="22"/>
      <c r="C12" s="22"/>
      <c r="D12" s="23" t="s">
        <v>68</v>
      </c>
      <c r="E12" s="22"/>
      <c r="F12" s="24" t="s">
        <v>68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67</v>
      </c>
      <c r="C14" s="22"/>
      <c r="D14" s="23"/>
      <c r="E14" s="22"/>
      <c r="F14" s="24" t="s">
        <v>128</v>
      </c>
    </row>
    <row r="15" spans="1:6" ht="17.100000000000001" customHeight="1" thickBot="1" x14ac:dyDescent="0.3">
      <c r="A15" s="34" t="s">
        <v>12</v>
      </c>
      <c r="B15" s="22" t="s">
        <v>67</v>
      </c>
      <c r="C15" s="22"/>
      <c r="D15" s="23" t="s">
        <v>96</v>
      </c>
      <c r="E15" s="22" t="s">
        <v>128</v>
      </c>
      <c r="F15" s="24"/>
    </row>
    <row r="16" spans="1:6" ht="17.100000000000001" customHeight="1" thickBot="1" x14ac:dyDescent="0.3">
      <c r="A16" s="21" t="s">
        <v>13</v>
      </c>
      <c r="B16" s="22"/>
      <c r="C16" s="22"/>
      <c r="D16" s="23" t="s">
        <v>96</v>
      </c>
      <c r="E16" s="22" t="s">
        <v>128</v>
      </c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96</v>
      </c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 t="s">
        <v>96</v>
      </c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MBEDE ALPHONSE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Mathématique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6</v>
      </c>
    </row>
    <row r="5" spans="1:6" ht="15.75" thickBot="1" x14ac:dyDescent="0.3">
      <c r="A5" s="1" t="s">
        <v>157</v>
      </c>
      <c r="B5" s="37" t="str">
        <f ca="1">VLOOKUP(C5,Feuil2!A2:D136,3,0)</f>
        <v>CENSEUR</v>
      </c>
      <c r="C5" s="11" t="str">
        <f ca="1">B3</f>
        <v>MBEDE ALPHONSE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 t="s">
        <v>70</v>
      </c>
      <c r="D7" s="19"/>
      <c r="E7" s="18"/>
      <c r="F7" s="20"/>
    </row>
    <row r="8" spans="1:6" ht="17.100000000000001" customHeight="1" thickBot="1" x14ac:dyDescent="0.3">
      <c r="A8" s="21" t="s">
        <v>5</v>
      </c>
      <c r="B8" s="22" t="s">
        <v>70</v>
      </c>
      <c r="C8" s="22" t="s">
        <v>70</v>
      </c>
      <c r="D8" s="23"/>
      <c r="E8" s="22"/>
      <c r="F8" s="24"/>
    </row>
    <row r="9" spans="1:6" ht="17.100000000000001" customHeight="1" thickBot="1" x14ac:dyDescent="0.3">
      <c r="A9" s="22" t="s">
        <v>6</v>
      </c>
      <c r="B9" s="22" t="s">
        <v>70</v>
      </c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 t="s">
        <v>85</v>
      </c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 t="s">
        <v>85</v>
      </c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MBO née OVONO Eliane 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Francais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6</v>
      </c>
    </row>
    <row r="5" spans="1:6" ht="15.75" thickBot="1" x14ac:dyDescent="0.3">
      <c r="A5" s="1" t="s">
        <v>157</v>
      </c>
      <c r="B5" s="37" t="str">
        <f ca="1">VLOOKUP(C5,Feuil2!A2:D136,3,0)</f>
        <v>SG</v>
      </c>
      <c r="C5" s="11" t="str">
        <f ca="1">B3</f>
        <v xml:space="preserve">MBO née OVONO Eliane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 t="s">
        <v>120</v>
      </c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 t="s">
        <v>120</v>
      </c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 t="s">
        <v>120</v>
      </c>
      <c r="F18" s="24" t="s">
        <v>129</v>
      </c>
    </row>
    <row r="19" spans="1:6" ht="17.100000000000001" customHeight="1" thickBot="1" x14ac:dyDescent="0.3">
      <c r="A19" s="21" t="s">
        <v>16</v>
      </c>
      <c r="B19" s="22"/>
      <c r="C19" s="22"/>
      <c r="D19" s="23"/>
      <c r="E19" s="22" t="s">
        <v>120</v>
      </c>
      <c r="F19" s="24" t="s">
        <v>129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MBOGNE ESSOME Herlie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SVTEEHB/SCIENCES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16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MBOGNE ESSOME Herlie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 t="s">
        <v>74</v>
      </c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 t="s">
        <v>74</v>
      </c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 t="s">
        <v>115</v>
      </c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 t="s">
        <v>115</v>
      </c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120</v>
      </c>
      <c r="C14" s="22" t="s">
        <v>126</v>
      </c>
      <c r="D14" s="23"/>
      <c r="E14" s="22" t="s">
        <v>126</v>
      </c>
      <c r="F14" s="24"/>
    </row>
    <row r="15" spans="1:6" ht="17.100000000000001" customHeight="1" thickBot="1" x14ac:dyDescent="0.3">
      <c r="A15" s="34" t="s">
        <v>12</v>
      </c>
      <c r="B15" s="22"/>
      <c r="C15" s="22" t="s">
        <v>126</v>
      </c>
      <c r="D15" s="23" t="s">
        <v>119</v>
      </c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 t="s">
        <v>119</v>
      </c>
      <c r="E16" s="22" t="s">
        <v>110</v>
      </c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 t="s">
        <v>119</v>
      </c>
      <c r="D18" s="23" t="s">
        <v>126</v>
      </c>
      <c r="E18" s="22" t="s">
        <v>119</v>
      </c>
      <c r="F18" s="24"/>
    </row>
    <row r="19" spans="1:6" ht="17.100000000000001" customHeight="1" thickBot="1" x14ac:dyDescent="0.3">
      <c r="A19" s="21" t="s">
        <v>16</v>
      </c>
      <c r="B19" s="22"/>
      <c r="C19" s="22" t="s">
        <v>119</v>
      </c>
      <c r="D19" s="23" t="s">
        <v>126</v>
      </c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PCEG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MBONE BIAKOLO Paul </v>
      </c>
      <c r="C3" s="10"/>
      <c r="D3" s="12"/>
      <c r="E3" s="38" t="s">
        <v>154</v>
      </c>
      <c r="F3" s="2" t="str">
        <f ca="1">F2</f>
        <v>PCEG</v>
      </c>
    </row>
    <row r="4" spans="1:6" x14ac:dyDescent="0.25">
      <c r="A4" s="1" t="s">
        <v>155</v>
      </c>
      <c r="B4" s="9" t="str">
        <f ca="1">VLOOKUP(C5,Feuil2!A2:B136,2,0)</f>
        <v>LCN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20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 xml:space="preserve">MBONE BIAKOLO Paul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 t="s">
        <v>81</v>
      </c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 t="s">
        <v>112</v>
      </c>
      <c r="C9" s="22"/>
      <c r="D9" s="23" t="s">
        <v>64</v>
      </c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 t="s">
        <v>116</v>
      </c>
      <c r="D11" s="23" t="s">
        <v>73</v>
      </c>
      <c r="E11" s="22" t="s">
        <v>134</v>
      </c>
      <c r="F11" s="24"/>
    </row>
    <row r="12" spans="1:6" ht="17.100000000000001" customHeight="1" thickBot="1" x14ac:dyDescent="0.3">
      <c r="A12" s="21" t="s">
        <v>9</v>
      </c>
      <c r="B12" s="22" t="s">
        <v>146</v>
      </c>
      <c r="C12" s="22" t="s">
        <v>116</v>
      </c>
      <c r="D12" s="23" t="s">
        <v>73</v>
      </c>
      <c r="E12" s="22" t="s">
        <v>134</v>
      </c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 t="s">
        <v>137</v>
      </c>
      <c r="D14" s="23"/>
      <c r="E14" s="22"/>
      <c r="F14" s="24"/>
    </row>
    <row r="15" spans="1:6" ht="17.100000000000001" customHeight="1" thickBot="1" x14ac:dyDescent="0.3">
      <c r="A15" s="34" t="s">
        <v>12</v>
      </c>
      <c r="B15" s="22" t="s">
        <v>96</v>
      </c>
      <c r="C15" s="22" t="s">
        <v>137</v>
      </c>
      <c r="D15" s="23"/>
      <c r="E15" s="22"/>
      <c r="F15" s="24"/>
    </row>
    <row r="16" spans="1:6" ht="17.100000000000001" customHeight="1" thickBot="1" x14ac:dyDescent="0.3">
      <c r="A16" s="21" t="s">
        <v>13</v>
      </c>
      <c r="B16" s="22" t="s">
        <v>96</v>
      </c>
      <c r="C16" s="22" t="s">
        <v>79</v>
      </c>
      <c r="D16" s="23"/>
      <c r="E16" s="22" t="s">
        <v>78</v>
      </c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 t="s">
        <v>85</v>
      </c>
      <c r="D18" s="23"/>
      <c r="E18" s="22" t="s">
        <v>123</v>
      </c>
      <c r="F18" s="24"/>
    </row>
    <row r="19" spans="1:6" ht="17.100000000000001" customHeight="1" thickBot="1" x14ac:dyDescent="0.3">
      <c r="A19" s="21" t="s">
        <v>16</v>
      </c>
      <c r="B19" s="22"/>
      <c r="C19" s="22" t="s">
        <v>85</v>
      </c>
      <c r="D19" s="23"/>
      <c r="E19" s="22" t="s">
        <v>77</v>
      </c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MBOUENDE née DEMGNE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Espagnol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14</v>
      </c>
    </row>
    <row r="5" spans="1:6" ht="15.75" thickBot="1" x14ac:dyDescent="0.3">
      <c r="A5" s="1" t="s">
        <v>157</v>
      </c>
      <c r="B5" s="37" t="str">
        <f ca="1">VLOOKUP(C5,Feuil2!A2:D136,3,0)</f>
        <v>AP</v>
      </c>
      <c r="C5" s="11" t="str">
        <f ca="1">B3</f>
        <v>MBOUENDE née DEMGNE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 t="s">
        <v>143</v>
      </c>
      <c r="D8" s="23"/>
      <c r="E8" s="22"/>
      <c r="F8" s="24" t="s">
        <v>122</v>
      </c>
    </row>
    <row r="9" spans="1:6" ht="17.100000000000001" customHeight="1" thickBot="1" x14ac:dyDescent="0.3">
      <c r="A9" s="22" t="s">
        <v>6</v>
      </c>
      <c r="B9" s="22"/>
      <c r="C9" s="22" t="s">
        <v>143</v>
      </c>
      <c r="D9" s="23"/>
      <c r="E9" s="22"/>
      <c r="F9" s="24" t="s">
        <v>122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 t="s">
        <v>111</v>
      </c>
      <c r="E11" s="22"/>
      <c r="F11" s="24" t="s">
        <v>121</v>
      </c>
    </row>
    <row r="12" spans="1:6" ht="17.100000000000001" customHeight="1" thickBot="1" x14ac:dyDescent="0.3">
      <c r="A12" s="21" t="s">
        <v>9</v>
      </c>
      <c r="B12" s="22"/>
      <c r="C12" s="22"/>
      <c r="D12" s="23" t="s">
        <v>111</v>
      </c>
      <c r="E12" s="22"/>
      <c r="F12" s="24" t="s">
        <v>121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 t="s">
        <v>84</v>
      </c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 t="s">
        <v>94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 t="s">
        <v>84</v>
      </c>
      <c r="E18" s="22" t="s">
        <v>94</v>
      </c>
      <c r="F18" s="24"/>
    </row>
    <row r="19" spans="1:6" ht="17.100000000000001" customHeight="1" thickBot="1" x14ac:dyDescent="0.3">
      <c r="A19" s="21" t="s">
        <v>16</v>
      </c>
      <c r="B19" s="22"/>
      <c r="C19" s="22"/>
      <c r="D19" s="23" t="s">
        <v>84</v>
      </c>
      <c r="E19" s="22" t="s">
        <v>94</v>
      </c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MPEPS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MENOUNGA NGADENA</v>
      </c>
      <c r="C3" s="10"/>
      <c r="D3" s="12"/>
      <c r="E3" s="38" t="s">
        <v>154</v>
      </c>
      <c r="F3" s="2" t="str">
        <f ca="1">F2</f>
        <v>MPEPS</v>
      </c>
    </row>
    <row r="4" spans="1:6" x14ac:dyDescent="0.25">
      <c r="A4" s="1" t="s">
        <v>155</v>
      </c>
      <c r="B4" s="9" t="str">
        <f ca="1">VLOOKUP(C5,Feuil2!A2:B136,2,0)</f>
        <v>EPS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12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MENOUNGA NGADENA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 t="s">
        <v>70</v>
      </c>
      <c r="D9" s="23"/>
      <c r="E9" s="22"/>
      <c r="F9" s="24" t="s">
        <v>138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 t="s">
        <v>132</v>
      </c>
      <c r="D14" s="23"/>
      <c r="E14" s="22" t="s">
        <v>110</v>
      </c>
      <c r="F14" s="24" t="s">
        <v>106</v>
      </c>
    </row>
    <row r="15" spans="1:6" ht="17.100000000000001" customHeight="1" thickBot="1" x14ac:dyDescent="0.3">
      <c r="A15" s="34" t="s">
        <v>12</v>
      </c>
      <c r="B15" s="22"/>
      <c r="C15" s="22"/>
      <c r="D15" s="23"/>
      <c r="E15" s="22" t="s">
        <v>86</v>
      </c>
      <c r="F15" s="24"/>
    </row>
    <row r="16" spans="1:6" ht="17.100000000000001" customHeight="1" thickBot="1" x14ac:dyDescent="0.3">
      <c r="A16" s="21" t="s">
        <v>13</v>
      </c>
      <c r="B16" s="22"/>
      <c r="C16" s="22" t="s">
        <v>135</v>
      </c>
      <c r="D16" s="23" t="s">
        <v>144</v>
      </c>
      <c r="E16" s="22" t="s">
        <v>125</v>
      </c>
      <c r="F16" s="24" t="s">
        <v>92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 t="s">
        <v>131</v>
      </c>
      <c r="E18" s="22" t="s">
        <v>137</v>
      </c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F22"/>
  <sheetViews>
    <sheetView view="pageLayout" zoomScaleNormal="100" workbookViewId="0">
      <selection activeCell="B8" sqref="B8"/>
    </sheetView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VAC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METALA</v>
      </c>
      <c r="C3" s="10"/>
      <c r="D3" s="12"/>
      <c r="E3" s="38" t="s">
        <v>154</v>
      </c>
      <c r="F3" s="2" t="str">
        <f ca="1">F2</f>
        <v>VAC</v>
      </c>
    </row>
    <row r="4" spans="1:6" x14ac:dyDescent="0.25">
      <c r="A4" s="1" t="s">
        <v>155</v>
      </c>
      <c r="B4" s="9" t="str">
        <f ca="1">VLOOKUP(C5,Feuil2!A2:B136,2,0)</f>
        <v>SVTEEHB/SCIENCES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16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METALA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 t="s">
        <v>146</v>
      </c>
      <c r="C7" s="18"/>
      <c r="D7" s="19"/>
      <c r="E7" s="18" t="s">
        <v>117</v>
      </c>
      <c r="F7" s="20"/>
    </row>
    <row r="8" spans="1:6" ht="17.100000000000001" customHeight="1" thickBot="1" x14ac:dyDescent="0.3">
      <c r="A8" s="21" t="s">
        <v>5</v>
      </c>
      <c r="B8" s="22" t="s">
        <v>146</v>
      </c>
      <c r="C8" s="22"/>
      <c r="D8" s="23" t="s">
        <v>148</v>
      </c>
      <c r="E8" s="22" t="s">
        <v>117</v>
      </c>
      <c r="F8" s="24"/>
    </row>
    <row r="9" spans="1:6" ht="17.100000000000001" customHeight="1" thickBot="1" x14ac:dyDescent="0.3">
      <c r="A9" s="22" t="s">
        <v>6</v>
      </c>
      <c r="B9" s="22"/>
      <c r="C9" s="22"/>
      <c r="D9" s="23" t="s">
        <v>148</v>
      </c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 t="s">
        <v>114</v>
      </c>
      <c r="D11" s="23" t="s">
        <v>121</v>
      </c>
      <c r="E11" s="22" t="s">
        <v>147</v>
      </c>
      <c r="F11" s="24"/>
    </row>
    <row r="12" spans="1:6" ht="17.100000000000001" customHeight="1" thickBot="1" x14ac:dyDescent="0.3">
      <c r="A12" s="21" t="s">
        <v>9</v>
      </c>
      <c r="B12" s="22"/>
      <c r="C12" s="22" t="s">
        <v>114</v>
      </c>
      <c r="D12" s="23" t="s">
        <v>121</v>
      </c>
      <c r="E12" s="22" t="s">
        <v>147</v>
      </c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 t="s">
        <v>89</v>
      </c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 t="s">
        <v>89</v>
      </c>
      <c r="D16" s="23" t="s">
        <v>135</v>
      </c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 t="s">
        <v>135</v>
      </c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>
        <f ca="1">VLOOKUP(C5,Feuil2!A2:D136,4,0)</f>
        <v>0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MFOMBOHOUIN MOULIOM</v>
      </c>
      <c r="C3" s="10"/>
      <c r="D3" s="12"/>
      <c r="E3" s="38" t="s">
        <v>154</v>
      </c>
      <c r="F3" s="2">
        <f ca="1">F2</f>
        <v>0</v>
      </c>
    </row>
    <row r="4" spans="1:6" x14ac:dyDescent="0.25">
      <c r="A4" s="1" t="s">
        <v>155</v>
      </c>
      <c r="B4" s="9" t="str">
        <f ca="1">VLOOKUP(C5,Feuil2!A2:B136,2,0)</f>
        <v>Physique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17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MFOMBOHOUIN MOULIOM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125</v>
      </c>
      <c r="C14" s="22" t="s">
        <v>127</v>
      </c>
      <c r="D14" s="23" t="s">
        <v>135</v>
      </c>
      <c r="E14" s="22" t="s">
        <v>125</v>
      </c>
      <c r="F14" s="24"/>
    </row>
    <row r="15" spans="1:6" ht="17.100000000000001" customHeight="1" thickBot="1" x14ac:dyDescent="0.3">
      <c r="A15" s="34" t="s">
        <v>12</v>
      </c>
      <c r="B15" s="22" t="s">
        <v>125</v>
      </c>
      <c r="C15" s="22" t="s">
        <v>127</v>
      </c>
      <c r="D15" s="23" t="s">
        <v>135</v>
      </c>
      <c r="E15" s="22" t="s">
        <v>125</v>
      </c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 t="s">
        <v>127</v>
      </c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135</v>
      </c>
      <c r="C18" s="22" t="s">
        <v>127</v>
      </c>
      <c r="D18" s="23" t="s">
        <v>125</v>
      </c>
      <c r="E18" s="22" t="s">
        <v>135</v>
      </c>
      <c r="F18" s="24"/>
    </row>
    <row r="19" spans="1:6" ht="17.100000000000001" customHeight="1" thickBot="1" x14ac:dyDescent="0.3">
      <c r="A19" s="21" t="s">
        <v>16</v>
      </c>
      <c r="B19" s="22" t="s">
        <v>135</v>
      </c>
      <c r="C19" s="22" t="s">
        <v>127</v>
      </c>
      <c r="D19" s="23" t="s">
        <v>125</v>
      </c>
      <c r="E19" s="22" t="s">
        <v>135</v>
      </c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CAT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MFONO ESSONO Brigitte </v>
      </c>
      <c r="C3" s="10"/>
      <c r="D3" s="12"/>
      <c r="E3" s="38" t="s">
        <v>154</v>
      </c>
      <c r="F3" s="2" t="str">
        <f ca="1">F2</f>
        <v>CAT</v>
      </c>
    </row>
    <row r="4" spans="1:6" x14ac:dyDescent="0.25">
      <c r="A4" s="1" t="s">
        <v>155</v>
      </c>
      <c r="B4" s="9" t="str">
        <f ca="1">VLOOKUP(C5,Feuil2!A2:B136,2,0)</f>
        <v>Francais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16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 xml:space="preserve">MFONO ESSONO Brigitte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 t="s">
        <v>143</v>
      </c>
      <c r="C7" s="18"/>
      <c r="D7" s="19" t="s">
        <v>76</v>
      </c>
      <c r="E7" s="18" t="s">
        <v>76</v>
      </c>
      <c r="F7" s="20"/>
    </row>
    <row r="8" spans="1:6" ht="17.100000000000001" customHeight="1" thickBot="1" x14ac:dyDescent="0.3">
      <c r="A8" s="21" t="s">
        <v>5</v>
      </c>
      <c r="B8" s="22" t="s">
        <v>143</v>
      </c>
      <c r="C8" s="22"/>
      <c r="D8" s="23" t="s">
        <v>76</v>
      </c>
      <c r="E8" s="22" t="s">
        <v>76</v>
      </c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 t="s">
        <v>112</v>
      </c>
      <c r="E11" s="22" t="s">
        <v>112</v>
      </c>
      <c r="F11" s="24" t="s">
        <v>143</v>
      </c>
    </row>
    <row r="12" spans="1:6" ht="17.100000000000001" customHeight="1" thickBot="1" x14ac:dyDescent="0.3">
      <c r="A12" s="21" t="s">
        <v>9</v>
      </c>
      <c r="B12" s="22"/>
      <c r="C12" s="22"/>
      <c r="D12" s="23" t="s">
        <v>112</v>
      </c>
      <c r="E12" s="22" t="s">
        <v>112</v>
      </c>
      <c r="F12" s="24" t="s">
        <v>143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 t="s">
        <v>105</v>
      </c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 t="s">
        <v>105</v>
      </c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 t="s">
        <v>105</v>
      </c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 t="s">
        <v>105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PCEG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MINYEM Esther Anastasie</v>
      </c>
      <c r="C3" s="10"/>
      <c r="D3" s="12"/>
      <c r="E3" s="38" t="s">
        <v>154</v>
      </c>
      <c r="F3" s="2" t="str">
        <f ca="1">F2</f>
        <v>PCEG</v>
      </c>
    </row>
    <row r="4" spans="1:6" x14ac:dyDescent="0.25">
      <c r="A4" s="1" t="s">
        <v>155</v>
      </c>
      <c r="B4" s="9" t="str">
        <f ca="1">VLOOKUP(C5,Feuil2!A2:B136,2,0)</f>
        <v>Francais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16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MINYEM Esther Anastasie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 t="s">
        <v>73</v>
      </c>
      <c r="F7" s="20"/>
    </row>
    <row r="8" spans="1:6" ht="17.100000000000001" customHeight="1" thickBot="1" x14ac:dyDescent="0.3">
      <c r="A8" s="21" t="s">
        <v>5</v>
      </c>
      <c r="B8" s="22" t="s">
        <v>116</v>
      </c>
      <c r="C8" s="22" t="s">
        <v>64</v>
      </c>
      <c r="D8" s="23"/>
      <c r="E8" s="22" t="s">
        <v>73</v>
      </c>
      <c r="F8" s="24" t="s">
        <v>81</v>
      </c>
    </row>
    <row r="9" spans="1:6" ht="17.100000000000001" customHeight="1" thickBot="1" x14ac:dyDescent="0.3">
      <c r="A9" s="22" t="s">
        <v>6</v>
      </c>
      <c r="B9" s="22" t="s">
        <v>116</v>
      </c>
      <c r="C9" s="22" t="s">
        <v>64</v>
      </c>
      <c r="D9" s="23"/>
      <c r="E9" s="22"/>
      <c r="F9" s="24" t="s">
        <v>81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73</v>
      </c>
      <c r="C11" s="22" t="s">
        <v>81</v>
      </c>
      <c r="D11" s="23"/>
      <c r="E11" s="22" t="s">
        <v>116</v>
      </c>
      <c r="F11" s="24" t="s">
        <v>64</v>
      </c>
    </row>
    <row r="12" spans="1:6" ht="17.100000000000001" customHeight="1" thickBot="1" x14ac:dyDescent="0.3">
      <c r="A12" s="21" t="s">
        <v>9</v>
      </c>
      <c r="B12" s="22" t="s">
        <v>73</v>
      </c>
      <c r="C12" s="22" t="s">
        <v>81</v>
      </c>
      <c r="D12" s="23"/>
      <c r="E12" s="22" t="s">
        <v>116</v>
      </c>
      <c r="F12" s="24" t="s">
        <v>64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MINYEMECK née ANDEME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Francais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8</v>
      </c>
    </row>
    <row r="5" spans="1:6" ht="15.75" thickBot="1" x14ac:dyDescent="0.3">
      <c r="A5" s="1" t="s">
        <v>157</v>
      </c>
      <c r="B5" s="37" t="str">
        <f ca="1">VLOOKUP(C5,Feuil2!A2:D136,3,0)</f>
        <v>SG</v>
      </c>
      <c r="C5" s="11" t="str">
        <f ca="1">B3</f>
        <v>MINYEMECK née ANDEME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 t="s">
        <v>65</v>
      </c>
      <c r="C7" s="18"/>
      <c r="D7" s="19"/>
      <c r="E7" s="18" t="s">
        <v>65</v>
      </c>
      <c r="F7" s="20" t="s">
        <v>82</v>
      </c>
    </row>
    <row r="8" spans="1:6" ht="17.100000000000001" customHeight="1" thickBot="1" x14ac:dyDescent="0.3">
      <c r="A8" s="21" t="s">
        <v>5</v>
      </c>
      <c r="B8" s="22" t="s">
        <v>65</v>
      </c>
      <c r="C8" s="22" t="s">
        <v>82</v>
      </c>
      <c r="D8" s="23"/>
      <c r="E8" s="22" t="s">
        <v>65</v>
      </c>
      <c r="F8" s="24" t="s">
        <v>82</v>
      </c>
    </row>
    <row r="9" spans="1:6" ht="17.100000000000001" customHeight="1" thickBot="1" x14ac:dyDescent="0.3">
      <c r="A9" s="22" t="s">
        <v>6</v>
      </c>
      <c r="B9" s="22"/>
      <c r="C9" s="22" t="s">
        <v>82</v>
      </c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F22"/>
  <sheetViews>
    <sheetView view="pageLayout" topLeftCell="A4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MVONDO née GUEBEDIANG 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SVTEEHB/SCIENCES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14</v>
      </c>
    </row>
    <row r="5" spans="1:6" ht="15.75" thickBot="1" x14ac:dyDescent="0.3">
      <c r="A5" s="1" t="s">
        <v>157</v>
      </c>
      <c r="B5" s="37" t="str">
        <f ca="1">VLOOKUP(C5,Feuil2!A2:D136,3,0)</f>
        <v>AP</v>
      </c>
      <c r="C5" s="11" t="str">
        <f ca="1">B3</f>
        <v xml:space="preserve">MVONDO née GUEBEDIANG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138</v>
      </c>
      <c r="C11" s="22"/>
      <c r="D11" s="23"/>
      <c r="E11" s="22" t="s">
        <v>82</v>
      </c>
      <c r="F11" s="24"/>
    </row>
    <row r="12" spans="1:6" ht="17.100000000000001" customHeight="1" thickBot="1" x14ac:dyDescent="0.3">
      <c r="A12" s="21" t="s">
        <v>9</v>
      </c>
      <c r="B12" s="22" t="s">
        <v>138</v>
      </c>
      <c r="C12" s="22"/>
      <c r="D12" s="23"/>
      <c r="E12" s="22" t="s">
        <v>82</v>
      </c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 t="s">
        <v>129</v>
      </c>
    </row>
    <row r="15" spans="1:6" ht="17.100000000000001" customHeight="1" thickBot="1" x14ac:dyDescent="0.3">
      <c r="A15" s="34" t="s">
        <v>12</v>
      </c>
      <c r="B15" s="22"/>
      <c r="C15" s="22" t="s">
        <v>132</v>
      </c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 t="s">
        <v>132</v>
      </c>
      <c r="D16" s="23"/>
      <c r="E16" s="22" t="s">
        <v>106</v>
      </c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129</v>
      </c>
      <c r="C18" s="22" t="s">
        <v>129</v>
      </c>
      <c r="D18" s="23"/>
      <c r="E18" s="22" t="s">
        <v>132</v>
      </c>
      <c r="F18" s="24"/>
    </row>
    <row r="19" spans="1:6" ht="17.100000000000001" customHeight="1" thickBot="1" x14ac:dyDescent="0.3">
      <c r="A19" s="21" t="s">
        <v>16</v>
      </c>
      <c r="B19" s="22" t="s">
        <v>129</v>
      </c>
      <c r="C19" s="22" t="s">
        <v>129</v>
      </c>
      <c r="D19" s="23"/>
      <c r="E19" s="22" t="s">
        <v>132</v>
      </c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NANA née TSILENG WANDJI 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HIS-Geo-ECM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15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 xml:space="preserve">NANA née TSILENG WANDJI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 t="s">
        <v>76</v>
      </c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 t="s">
        <v>76</v>
      </c>
      <c r="D11" s="23" t="s">
        <v>76</v>
      </c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 t="s">
        <v>86</v>
      </c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 t="s">
        <v>92</v>
      </c>
      <c r="F15" s="24"/>
    </row>
    <row r="16" spans="1:6" ht="17.100000000000001" customHeight="1" thickBot="1" x14ac:dyDescent="0.3">
      <c r="A16" s="21" t="s">
        <v>13</v>
      </c>
      <c r="B16" s="22" t="s">
        <v>128</v>
      </c>
      <c r="C16" s="22" t="s">
        <v>92</v>
      </c>
      <c r="D16" s="23" t="s">
        <v>128</v>
      </c>
      <c r="E16" s="22" t="s">
        <v>86</v>
      </c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86</v>
      </c>
      <c r="C18" s="22" t="s">
        <v>128</v>
      </c>
      <c r="D18" s="23" t="s">
        <v>92</v>
      </c>
      <c r="E18" s="22"/>
      <c r="F18" s="24"/>
    </row>
    <row r="19" spans="1:6" ht="17.100000000000001" customHeight="1" thickBot="1" x14ac:dyDescent="0.3">
      <c r="A19" s="21" t="s">
        <v>16</v>
      </c>
      <c r="B19" s="22" t="s">
        <v>86</v>
      </c>
      <c r="C19" s="22" t="s">
        <v>128</v>
      </c>
      <c r="D19" s="23" t="s">
        <v>92</v>
      </c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NANTCHOP née MASSOH 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Physique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17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 xml:space="preserve">NANTCHOP née MASSOH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 t="s">
        <v>64</v>
      </c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 t="s">
        <v>64</v>
      </c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114</v>
      </c>
      <c r="C11" s="22" t="s">
        <v>62</v>
      </c>
      <c r="D11" s="23" t="s">
        <v>114</v>
      </c>
      <c r="E11" s="22" t="s">
        <v>64</v>
      </c>
      <c r="F11" s="24"/>
    </row>
    <row r="12" spans="1:6" ht="17.100000000000001" customHeight="1" thickBot="1" x14ac:dyDescent="0.3">
      <c r="A12" s="21" t="s">
        <v>9</v>
      </c>
      <c r="B12" s="22" t="s">
        <v>114</v>
      </c>
      <c r="C12" s="22" t="s">
        <v>62</v>
      </c>
      <c r="D12" s="23"/>
      <c r="E12" s="22" t="s">
        <v>62</v>
      </c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 t="s">
        <v>126</v>
      </c>
      <c r="F15" s="24"/>
    </row>
    <row r="16" spans="1:6" ht="17.100000000000001" customHeight="1" thickBot="1" x14ac:dyDescent="0.3">
      <c r="A16" s="21" t="s">
        <v>13</v>
      </c>
      <c r="B16" s="22"/>
      <c r="C16" s="22" t="s">
        <v>126</v>
      </c>
      <c r="D16" s="23"/>
      <c r="E16" s="22" t="s">
        <v>126</v>
      </c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78</v>
      </c>
      <c r="C18" s="22" t="s">
        <v>126</v>
      </c>
      <c r="D18" s="23"/>
      <c r="E18" s="22" t="s">
        <v>78</v>
      </c>
      <c r="F18" s="24"/>
    </row>
    <row r="19" spans="1:6" ht="17.100000000000001" customHeight="1" thickBot="1" x14ac:dyDescent="0.3">
      <c r="A19" s="21" t="s">
        <v>16</v>
      </c>
      <c r="B19" s="22"/>
      <c r="C19" s="22" t="s">
        <v>126</v>
      </c>
      <c r="D19" s="23"/>
      <c r="E19" s="22" t="s">
        <v>78</v>
      </c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PCEG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NCHANG née SIMULU Viviane </v>
      </c>
      <c r="C3" s="10"/>
      <c r="D3" s="12"/>
      <c r="E3" s="38" t="s">
        <v>154</v>
      </c>
      <c r="F3" s="2" t="str">
        <f ca="1">F2</f>
        <v>PCEG</v>
      </c>
    </row>
    <row r="4" spans="1:6" x14ac:dyDescent="0.25">
      <c r="A4" s="1" t="s">
        <v>155</v>
      </c>
      <c r="B4" s="9" t="str">
        <f ca="1">VLOOKUP(C5,Feuil2!A2:B136,2,0)</f>
        <v>Anglais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16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 xml:space="preserve">NCHANG née SIMULU Viviane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148</v>
      </c>
      <c r="C11" s="22" t="s">
        <v>148</v>
      </c>
      <c r="D11" s="23"/>
      <c r="E11" s="22"/>
      <c r="F11" s="24"/>
    </row>
    <row r="12" spans="1:6" ht="17.100000000000001" customHeight="1" thickBot="1" x14ac:dyDescent="0.3">
      <c r="A12" s="21" t="s">
        <v>9</v>
      </c>
      <c r="B12" s="22" t="s">
        <v>148</v>
      </c>
      <c r="C12" s="22" t="s">
        <v>148</v>
      </c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110</v>
      </c>
      <c r="C14" s="22"/>
      <c r="D14" s="23"/>
      <c r="E14" s="22"/>
      <c r="F14" s="24" t="s">
        <v>120</v>
      </c>
    </row>
    <row r="15" spans="1:6" ht="17.100000000000001" customHeight="1" thickBot="1" x14ac:dyDescent="0.3">
      <c r="A15" s="34" t="s">
        <v>12</v>
      </c>
      <c r="B15" s="22" t="s">
        <v>110</v>
      </c>
      <c r="C15" s="22"/>
      <c r="D15" s="23" t="s">
        <v>127</v>
      </c>
      <c r="E15" s="22"/>
      <c r="F15" s="24"/>
    </row>
    <row r="16" spans="1:6" ht="17.100000000000001" customHeight="1" thickBot="1" x14ac:dyDescent="0.3">
      <c r="A16" s="21" t="s">
        <v>13</v>
      </c>
      <c r="B16" s="22"/>
      <c r="C16" s="22" t="s">
        <v>110</v>
      </c>
      <c r="D16" s="23" t="s">
        <v>127</v>
      </c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 t="s">
        <v>132</v>
      </c>
      <c r="D18" s="23" t="s">
        <v>120</v>
      </c>
      <c r="E18" s="22"/>
      <c r="F18" s="24" t="s">
        <v>126</v>
      </c>
    </row>
    <row r="19" spans="1:6" ht="17.100000000000001" customHeight="1" thickBot="1" x14ac:dyDescent="0.3">
      <c r="A19" s="21" t="s">
        <v>16</v>
      </c>
      <c r="B19" s="22"/>
      <c r="C19" s="22" t="s">
        <v>132</v>
      </c>
      <c r="D19" s="23" t="s">
        <v>120</v>
      </c>
      <c r="E19" s="22"/>
      <c r="F19" s="24" t="s">
        <v>126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CPOSUP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NDARATA Dorcas </v>
      </c>
      <c r="C3" s="10"/>
      <c r="D3" s="12"/>
      <c r="E3" s="38" t="s">
        <v>154</v>
      </c>
      <c r="F3" s="2" t="str">
        <f ca="1">F2</f>
        <v>CPOSUP</v>
      </c>
    </row>
    <row r="4" spans="1:6" x14ac:dyDescent="0.25">
      <c r="A4" s="1" t="s">
        <v>155</v>
      </c>
      <c r="B4" s="9" t="str">
        <f ca="1">VLOOKUP(C5,Feuil2!A2:B136,2,0)</f>
        <v>OS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2</v>
      </c>
    </row>
    <row r="5" spans="1:6" ht="15.75" thickBot="1" x14ac:dyDescent="0.3">
      <c r="A5" s="1" t="s">
        <v>157</v>
      </c>
      <c r="B5" s="37" t="str">
        <f ca="1">VLOOKUP(C5,Feuil2!A2:D136,3,0)</f>
        <v>CO</v>
      </c>
      <c r="C5" s="11" t="str">
        <f ca="1">B3</f>
        <v xml:space="preserve">NDARATA Dorcas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 t="s">
        <v>106</v>
      </c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 t="s">
        <v>87</v>
      </c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PCEG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NDEMGANE Aurélie MBA </v>
      </c>
      <c r="C3" s="10"/>
      <c r="D3" s="12"/>
      <c r="E3" s="38" t="s">
        <v>154</v>
      </c>
      <c r="F3" s="2" t="str">
        <f ca="1">F2</f>
        <v>PCEG</v>
      </c>
    </row>
    <row r="4" spans="1:6" x14ac:dyDescent="0.25">
      <c r="A4" s="1" t="s">
        <v>155</v>
      </c>
      <c r="B4" s="9" t="str">
        <f ca="1">VLOOKUP(C5,Feuil2!A2:B136,2,0)</f>
        <v>HIS-Geo-ECM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0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 xml:space="preserve">NDEMGANE Aurélie MBA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NDEMOU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Philo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8</v>
      </c>
    </row>
    <row r="5" spans="1:6" ht="15.75" thickBot="1" x14ac:dyDescent="0.3">
      <c r="A5" s="1" t="s">
        <v>157</v>
      </c>
      <c r="B5" s="37" t="str">
        <f ca="1">VLOOKUP(C5,Feuil2!A2:D136,3,0)</f>
        <v>SG</v>
      </c>
      <c r="C5" s="11" t="str">
        <f ca="1">B3</f>
        <v>NDEMOU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 t="s">
        <v>131</v>
      </c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 t="s">
        <v>131</v>
      </c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 t="s">
        <v>131</v>
      </c>
      <c r="D18" s="23" t="s">
        <v>94</v>
      </c>
      <c r="E18" s="22" t="s">
        <v>96</v>
      </c>
      <c r="F18" s="24"/>
    </row>
    <row r="19" spans="1:6" ht="17.100000000000001" customHeight="1" thickBot="1" x14ac:dyDescent="0.3">
      <c r="A19" s="21" t="s">
        <v>16</v>
      </c>
      <c r="B19" s="22"/>
      <c r="C19" s="22" t="s">
        <v>131</v>
      </c>
      <c r="D19" s="23" t="s">
        <v>94</v>
      </c>
      <c r="E19" s="22" t="s">
        <v>96</v>
      </c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NDJEUMEN François Zavier 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Mathématique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20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 xml:space="preserve">NDJEUMEN François Zavier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 t="s">
        <v>134</v>
      </c>
      <c r="F7" s="20" t="s">
        <v>62</v>
      </c>
    </row>
    <row r="8" spans="1:6" ht="17.100000000000001" customHeight="1" thickBot="1" x14ac:dyDescent="0.3">
      <c r="A8" s="21" t="s">
        <v>5</v>
      </c>
      <c r="B8" s="22" t="s">
        <v>113</v>
      </c>
      <c r="C8" s="22"/>
      <c r="D8" s="23"/>
      <c r="E8" s="22" t="s">
        <v>134</v>
      </c>
      <c r="F8" s="24"/>
    </row>
    <row r="9" spans="1:6" ht="17.100000000000001" customHeight="1" thickBot="1" x14ac:dyDescent="0.3">
      <c r="A9" s="22" t="s">
        <v>6</v>
      </c>
      <c r="B9" s="22" t="s">
        <v>113</v>
      </c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62</v>
      </c>
      <c r="C11" s="22"/>
      <c r="D11" s="23" t="s">
        <v>134</v>
      </c>
      <c r="E11" s="22"/>
      <c r="F11" s="24" t="s">
        <v>113</v>
      </c>
    </row>
    <row r="12" spans="1:6" ht="17.100000000000001" customHeight="1" thickBot="1" x14ac:dyDescent="0.3">
      <c r="A12" s="21" t="s">
        <v>9</v>
      </c>
      <c r="B12" s="22" t="s">
        <v>62</v>
      </c>
      <c r="C12" s="22"/>
      <c r="D12" s="23" t="s">
        <v>134</v>
      </c>
      <c r="E12" s="22"/>
      <c r="F12" s="24" t="s">
        <v>113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135</v>
      </c>
      <c r="C14" s="22"/>
      <c r="D14" s="23"/>
      <c r="E14" s="22" t="s">
        <v>135</v>
      </c>
      <c r="F14" s="24" t="s">
        <v>124</v>
      </c>
    </row>
    <row r="15" spans="1:6" ht="17.100000000000001" customHeight="1" thickBot="1" x14ac:dyDescent="0.3">
      <c r="A15" s="34" t="s">
        <v>12</v>
      </c>
      <c r="B15" s="22"/>
      <c r="C15" s="22"/>
      <c r="D15" s="23" t="s">
        <v>124</v>
      </c>
      <c r="E15" s="22" t="s">
        <v>135</v>
      </c>
      <c r="F15" s="24" t="s">
        <v>124</v>
      </c>
    </row>
    <row r="16" spans="1:6" ht="17.100000000000001" customHeight="1" thickBot="1" x14ac:dyDescent="0.3">
      <c r="A16" s="21" t="s">
        <v>13</v>
      </c>
      <c r="B16" s="22"/>
      <c r="C16" s="22"/>
      <c r="D16" s="23" t="s">
        <v>124</v>
      </c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 t="s">
        <v>135</v>
      </c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 t="s">
        <v>135</v>
      </c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NDONGO née MBENA 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Francais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14</v>
      </c>
    </row>
    <row r="5" spans="1:6" ht="15.75" thickBot="1" x14ac:dyDescent="0.3">
      <c r="A5" s="1" t="s">
        <v>157</v>
      </c>
      <c r="B5" s="37" t="str">
        <f ca="1">VLOOKUP(C5,Feuil2!A2:D136,3,0)</f>
        <v>AP</v>
      </c>
      <c r="C5" s="11" t="str">
        <f ca="1">B3</f>
        <v xml:space="preserve">NDONGO née MBENA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70</v>
      </c>
      <c r="C11" s="22"/>
      <c r="D11" s="23"/>
      <c r="E11" s="22" t="s">
        <v>70</v>
      </c>
      <c r="F11" s="24"/>
    </row>
    <row r="12" spans="1:6" ht="17.100000000000001" customHeight="1" thickBot="1" x14ac:dyDescent="0.3">
      <c r="A12" s="21" t="s">
        <v>9</v>
      </c>
      <c r="B12" s="22" t="s">
        <v>70</v>
      </c>
      <c r="C12" s="22"/>
      <c r="D12" s="23"/>
      <c r="E12" s="22" t="s">
        <v>70</v>
      </c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 t="s">
        <v>92</v>
      </c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 t="s">
        <v>92</v>
      </c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131</v>
      </c>
      <c r="C18" s="22" t="s">
        <v>92</v>
      </c>
      <c r="D18" s="23"/>
      <c r="E18" s="22" t="s">
        <v>131</v>
      </c>
      <c r="F18" s="24" t="s">
        <v>66</v>
      </c>
    </row>
    <row r="19" spans="1:6" ht="17.100000000000001" customHeight="1" thickBot="1" x14ac:dyDescent="0.3">
      <c r="A19" s="21" t="s">
        <v>16</v>
      </c>
      <c r="B19" s="22" t="s">
        <v>131</v>
      </c>
      <c r="C19" s="22" t="s">
        <v>92</v>
      </c>
      <c r="D19" s="23"/>
      <c r="E19" s="22" t="s">
        <v>131</v>
      </c>
      <c r="F19" s="24" t="s">
        <v>66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PCEG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NGA NOA ETOUNDI</v>
      </c>
      <c r="C3" s="10"/>
      <c r="D3" s="12"/>
      <c r="E3" s="38" t="s">
        <v>154</v>
      </c>
      <c r="F3" s="2" t="str">
        <f ca="1">F2</f>
        <v>PCEG</v>
      </c>
    </row>
    <row r="4" spans="1:6" x14ac:dyDescent="0.25">
      <c r="A4" s="1" t="s">
        <v>155</v>
      </c>
      <c r="B4" s="9" t="str">
        <f ca="1">VLOOKUP(C5,Feuil2!A2:B136,2,0)</f>
        <v>LCN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20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NGA NOA ETOUNDI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 t="s">
        <v>109</v>
      </c>
      <c r="D7" s="19" t="s">
        <v>115</v>
      </c>
      <c r="E7" s="18" t="s">
        <v>101</v>
      </c>
      <c r="F7" s="20" t="s">
        <v>121</v>
      </c>
    </row>
    <row r="8" spans="1:6" ht="17.100000000000001" customHeight="1" thickBot="1" x14ac:dyDescent="0.3">
      <c r="A8" s="21" t="s">
        <v>5</v>
      </c>
      <c r="B8" s="22"/>
      <c r="C8" s="22"/>
      <c r="D8" s="23" t="s">
        <v>115</v>
      </c>
      <c r="E8" s="22" t="s">
        <v>111</v>
      </c>
      <c r="F8" s="24" t="s">
        <v>147</v>
      </c>
    </row>
    <row r="9" spans="1:6" ht="17.100000000000001" customHeight="1" thickBot="1" x14ac:dyDescent="0.3">
      <c r="A9" s="22" t="s">
        <v>6</v>
      </c>
      <c r="B9" s="22"/>
      <c r="C9" s="22" t="s">
        <v>114</v>
      </c>
      <c r="D9" s="23" t="s">
        <v>76</v>
      </c>
      <c r="E9" s="22" t="s">
        <v>71</v>
      </c>
      <c r="F9" s="24" t="s">
        <v>147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 t="s">
        <v>148</v>
      </c>
      <c r="F11" s="24" t="s">
        <v>70</v>
      </c>
    </row>
    <row r="12" spans="1:6" ht="17.100000000000001" customHeight="1" thickBot="1" x14ac:dyDescent="0.3">
      <c r="A12" s="21" t="s">
        <v>9</v>
      </c>
      <c r="B12" s="22"/>
      <c r="C12" s="22" t="s">
        <v>143</v>
      </c>
      <c r="D12" s="23"/>
      <c r="E12" s="22" t="s">
        <v>148</v>
      </c>
      <c r="F12" s="24" t="s">
        <v>70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 t="s">
        <v>93</v>
      </c>
      <c r="D14" s="23" t="s">
        <v>120</v>
      </c>
      <c r="E14" s="22"/>
      <c r="F14" s="24"/>
    </row>
    <row r="15" spans="1:6" ht="17.100000000000001" customHeight="1" thickBot="1" x14ac:dyDescent="0.3">
      <c r="A15" s="34" t="s">
        <v>12</v>
      </c>
      <c r="B15" s="22"/>
      <c r="C15" s="22" t="s">
        <v>93</v>
      </c>
      <c r="D15" s="23" t="s">
        <v>120</v>
      </c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NGAN BITJOKA Stéphane 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HIS-Geo-ECM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15</v>
      </c>
    </row>
    <row r="5" spans="1:6" ht="15.75" thickBot="1" x14ac:dyDescent="0.3">
      <c r="A5" s="1" t="s">
        <v>157</v>
      </c>
      <c r="B5" s="37" t="str">
        <f ca="1">VLOOKUP(C5,Feuil2!A2:D136,3,0)</f>
        <v>AP</v>
      </c>
      <c r="C5" s="11" t="str">
        <f ca="1">B3</f>
        <v xml:space="preserve">NGAN BITJOKA Stéphane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 t="s">
        <v>71</v>
      </c>
      <c r="C7" s="18" t="s">
        <v>134</v>
      </c>
      <c r="D7" s="19"/>
      <c r="E7" s="18" t="s">
        <v>138</v>
      </c>
      <c r="F7" s="20"/>
    </row>
    <row r="8" spans="1:6" ht="17.100000000000001" customHeight="1" thickBot="1" x14ac:dyDescent="0.3">
      <c r="A8" s="21" t="s">
        <v>5</v>
      </c>
      <c r="B8" s="22" t="s">
        <v>134</v>
      </c>
      <c r="C8" s="22" t="s">
        <v>138</v>
      </c>
      <c r="D8" s="23"/>
      <c r="E8" s="22"/>
      <c r="F8" s="24" t="s">
        <v>100</v>
      </c>
    </row>
    <row r="9" spans="1:6" ht="17.100000000000001" customHeight="1" thickBot="1" x14ac:dyDescent="0.3">
      <c r="A9" s="22" t="s">
        <v>6</v>
      </c>
      <c r="B9" s="22" t="s">
        <v>100</v>
      </c>
      <c r="C9" s="22" t="s">
        <v>138</v>
      </c>
      <c r="D9" s="23"/>
      <c r="E9" s="22" t="s">
        <v>134</v>
      </c>
      <c r="F9" s="24" t="s">
        <v>100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 t="s">
        <v>71</v>
      </c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 t="s">
        <v>71</v>
      </c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 t="s">
        <v>144</v>
      </c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 t="s">
        <v>144</v>
      </c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 t="s">
        <v>144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NGANDJI Richard 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Anglais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16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 xml:space="preserve">NGANDJI Richard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 t="s">
        <v>73</v>
      </c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 t="s">
        <v>73</v>
      </c>
      <c r="C8" s="22" t="s">
        <v>134</v>
      </c>
      <c r="D8" s="23"/>
      <c r="E8" s="22"/>
      <c r="F8" s="24" t="s">
        <v>73</v>
      </c>
    </row>
    <row r="9" spans="1:6" ht="17.100000000000001" customHeight="1" thickBot="1" x14ac:dyDescent="0.3">
      <c r="A9" s="22" t="s">
        <v>6</v>
      </c>
      <c r="B9" s="22"/>
      <c r="C9" s="22" t="s">
        <v>134</v>
      </c>
      <c r="D9" s="23"/>
      <c r="E9" s="22"/>
      <c r="F9" s="24" t="s">
        <v>73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104</v>
      </c>
      <c r="C11" s="22"/>
      <c r="D11" s="23"/>
      <c r="E11" s="22"/>
      <c r="F11" s="24" t="s">
        <v>134</v>
      </c>
    </row>
    <row r="12" spans="1:6" ht="17.100000000000001" customHeight="1" thickBot="1" x14ac:dyDescent="0.3">
      <c r="A12" s="21" t="s">
        <v>9</v>
      </c>
      <c r="B12" s="22" t="s">
        <v>104</v>
      </c>
      <c r="C12" s="22"/>
      <c r="D12" s="23"/>
      <c r="E12" s="22"/>
      <c r="F12" s="24" t="s">
        <v>134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105</v>
      </c>
      <c r="C14" s="22"/>
      <c r="D14" s="23"/>
      <c r="E14" s="22"/>
      <c r="F14" s="24" t="s">
        <v>118</v>
      </c>
    </row>
    <row r="15" spans="1:6" ht="17.100000000000001" customHeight="1" thickBot="1" x14ac:dyDescent="0.3">
      <c r="A15" s="34" t="s">
        <v>12</v>
      </c>
      <c r="B15" s="22" t="s">
        <v>105</v>
      </c>
      <c r="C15" s="22"/>
      <c r="D15" s="23"/>
      <c r="E15" s="22"/>
      <c r="F15" s="24" t="s">
        <v>105</v>
      </c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 t="s">
        <v>118</v>
      </c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 t="s">
        <v>118</v>
      </c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F22"/>
  <sheetViews>
    <sheetView view="pageLayout" topLeftCell="B4" zoomScaleNormal="100" workbookViewId="0">
      <selection activeCell="D9" sqref="D9"/>
    </sheetView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NGANDJUI TCHANGOUE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Physique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17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NGANDJUI TCHANGOUE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44" t="s">
        <v>278</v>
      </c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44" t="s">
        <v>278</v>
      </c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 t="s">
        <v>101</v>
      </c>
      <c r="D11" s="23"/>
      <c r="E11" s="22" t="s">
        <v>101</v>
      </c>
      <c r="F11" s="24"/>
    </row>
    <row r="12" spans="1:6" ht="17.100000000000001" customHeight="1" thickBot="1" x14ac:dyDescent="0.3">
      <c r="A12" s="21" t="s">
        <v>9</v>
      </c>
      <c r="B12" s="22"/>
      <c r="C12" s="22" t="s">
        <v>65</v>
      </c>
      <c r="D12" s="23"/>
      <c r="E12" s="22" t="s">
        <v>101</v>
      </c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144</v>
      </c>
      <c r="C14" s="22"/>
      <c r="D14" s="23" t="s">
        <v>89</v>
      </c>
      <c r="E14" s="22"/>
      <c r="F14" s="24"/>
    </row>
    <row r="15" spans="1:6" ht="17.100000000000001" customHeight="1" thickBot="1" x14ac:dyDescent="0.3">
      <c r="A15" s="34" t="s">
        <v>12</v>
      </c>
      <c r="B15" s="22" t="s">
        <v>144</v>
      </c>
      <c r="C15" s="22"/>
      <c r="D15" s="23" t="s">
        <v>89</v>
      </c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 t="s">
        <v>144</v>
      </c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144</v>
      </c>
      <c r="C18" s="22" t="s">
        <v>89</v>
      </c>
      <c r="D18" s="23"/>
      <c r="E18" s="22" t="s">
        <v>89</v>
      </c>
      <c r="F18" s="24"/>
    </row>
    <row r="19" spans="1:6" ht="17.100000000000001" customHeight="1" thickBot="1" x14ac:dyDescent="0.3">
      <c r="A19" s="21" t="s">
        <v>16</v>
      </c>
      <c r="B19" s="22" t="s">
        <v>144</v>
      </c>
      <c r="C19" s="22" t="s">
        <v>89</v>
      </c>
      <c r="D19" s="23"/>
      <c r="E19" s="22" t="s">
        <v>89</v>
      </c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CPO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NGAPPE Madeleine</v>
      </c>
      <c r="C3" s="10"/>
      <c r="D3" s="12"/>
      <c r="E3" s="38" t="s">
        <v>154</v>
      </c>
      <c r="F3" s="2" t="str">
        <f ca="1">F2</f>
        <v>CPO</v>
      </c>
    </row>
    <row r="4" spans="1:6" x14ac:dyDescent="0.25">
      <c r="A4" s="1" t="s">
        <v>155</v>
      </c>
      <c r="B4" s="9" t="str">
        <f ca="1">VLOOKUP(C5,Feuil2!A2:B136,2,0)</f>
        <v>OS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0</v>
      </c>
    </row>
    <row r="5" spans="1:6" ht="15.75" thickBot="1" x14ac:dyDescent="0.3">
      <c r="A5" s="1" t="s">
        <v>157</v>
      </c>
      <c r="B5" s="37" t="str">
        <f ca="1">VLOOKUP(C5,Feuil2!A2:D136,3,0)</f>
        <v>AP</v>
      </c>
      <c r="C5" s="11" t="str">
        <f ca="1">B3</f>
        <v>NGAPPE Madeleine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NGATCHO née NAMINDO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Francais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20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NGATCHO née NAMINDO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 t="s">
        <v>62</v>
      </c>
      <c r="D7" s="19" t="s">
        <v>111</v>
      </c>
      <c r="E7" s="18"/>
      <c r="F7" s="20"/>
    </row>
    <row r="8" spans="1:6" ht="17.100000000000001" customHeight="1" thickBot="1" x14ac:dyDescent="0.3">
      <c r="A8" s="21" t="s">
        <v>5</v>
      </c>
      <c r="B8" s="22"/>
      <c r="C8" s="22" t="s">
        <v>62</v>
      </c>
      <c r="D8" s="23" t="s">
        <v>111</v>
      </c>
      <c r="E8" s="22" t="s">
        <v>121</v>
      </c>
      <c r="F8" s="24"/>
    </row>
    <row r="9" spans="1:6" ht="17.100000000000001" customHeight="1" thickBot="1" x14ac:dyDescent="0.3">
      <c r="A9" s="22" t="s">
        <v>6</v>
      </c>
      <c r="B9" s="22"/>
      <c r="C9" s="22"/>
      <c r="D9" s="23" t="s">
        <v>121</v>
      </c>
      <c r="E9" s="22" t="s">
        <v>121</v>
      </c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 t="s">
        <v>121</v>
      </c>
      <c r="D11" s="23" t="s">
        <v>62</v>
      </c>
      <c r="E11" s="22"/>
      <c r="F11" s="24" t="s">
        <v>111</v>
      </c>
    </row>
    <row r="12" spans="1:6" ht="17.100000000000001" customHeight="1" thickBot="1" x14ac:dyDescent="0.3">
      <c r="A12" s="21" t="s">
        <v>9</v>
      </c>
      <c r="B12" s="22"/>
      <c r="C12" s="22"/>
      <c r="D12" s="23" t="s">
        <v>62</v>
      </c>
      <c r="E12" s="22"/>
      <c r="F12" s="24" t="s">
        <v>111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 t="s">
        <v>93</v>
      </c>
      <c r="E14" s="22" t="s">
        <v>137</v>
      </c>
      <c r="F14" s="24"/>
    </row>
    <row r="15" spans="1:6" ht="17.100000000000001" customHeight="1" thickBot="1" x14ac:dyDescent="0.3">
      <c r="A15" s="34" t="s">
        <v>12</v>
      </c>
      <c r="B15" s="22"/>
      <c r="C15" s="22"/>
      <c r="D15" s="23" t="s">
        <v>93</v>
      </c>
      <c r="E15" s="22" t="s">
        <v>137</v>
      </c>
      <c r="F15" s="24" t="s">
        <v>93</v>
      </c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 t="s">
        <v>93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 t="s">
        <v>137</v>
      </c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 t="s">
        <v>137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NGEFAC née Patricia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Anglais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15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NGEFAC née Patricia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 t="s">
        <v>116</v>
      </c>
      <c r="E7" s="18"/>
      <c r="F7" s="20" t="s">
        <v>115</v>
      </c>
    </row>
    <row r="8" spans="1:6" ht="17.100000000000001" customHeight="1" thickBot="1" x14ac:dyDescent="0.3">
      <c r="A8" s="21" t="s">
        <v>5</v>
      </c>
      <c r="B8" s="22" t="s">
        <v>62</v>
      </c>
      <c r="C8" s="22"/>
      <c r="D8" s="23" t="s">
        <v>116</v>
      </c>
      <c r="E8" s="22" t="s">
        <v>102</v>
      </c>
      <c r="F8" s="24" t="s">
        <v>115</v>
      </c>
    </row>
    <row r="9" spans="1:6" ht="17.100000000000001" customHeight="1" thickBot="1" x14ac:dyDescent="0.3">
      <c r="A9" s="22" t="s">
        <v>6</v>
      </c>
      <c r="B9" s="22" t="s">
        <v>62</v>
      </c>
      <c r="C9" s="22"/>
      <c r="D9" s="23"/>
      <c r="E9" s="22" t="s">
        <v>102</v>
      </c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116</v>
      </c>
      <c r="C11" s="22"/>
      <c r="D11" s="23"/>
      <c r="E11" s="22" t="s">
        <v>115</v>
      </c>
      <c r="F11" s="24"/>
    </row>
    <row r="12" spans="1:6" ht="17.100000000000001" customHeight="1" thickBot="1" x14ac:dyDescent="0.3">
      <c r="A12" s="21" t="s">
        <v>9</v>
      </c>
      <c r="B12" s="22" t="s">
        <v>116</v>
      </c>
      <c r="C12" s="22"/>
      <c r="D12" s="23"/>
      <c r="E12" s="22" t="s">
        <v>115</v>
      </c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 t="s">
        <v>77</v>
      </c>
      <c r="F14" s="24"/>
    </row>
    <row r="15" spans="1:6" ht="17.100000000000001" customHeight="1" thickBot="1" x14ac:dyDescent="0.3">
      <c r="A15" s="34" t="s">
        <v>12</v>
      </c>
      <c r="B15" s="22" t="s">
        <v>77</v>
      </c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 t="s">
        <v>77</v>
      </c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MPEPS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NGO NYEMB Margueritte </v>
      </c>
      <c r="C3" s="10"/>
      <c r="D3" s="12"/>
      <c r="E3" s="38" t="s">
        <v>154</v>
      </c>
      <c r="F3" s="2" t="str">
        <f ca="1">F2</f>
        <v>MPEPS</v>
      </c>
    </row>
    <row r="4" spans="1:6" x14ac:dyDescent="0.25">
      <c r="A4" s="1" t="s">
        <v>155</v>
      </c>
      <c r="B4" s="9" t="str">
        <f ca="1">VLOOKUP(C5,Feuil2!A2:B136,2,0)</f>
        <v>EPS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14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 xml:space="preserve">NGO NYEMB Margueritte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 t="s">
        <v>101</v>
      </c>
      <c r="C8" s="22" t="s">
        <v>112</v>
      </c>
      <c r="D8" s="23"/>
      <c r="E8" s="22"/>
      <c r="F8" s="24"/>
    </row>
    <row r="9" spans="1:6" ht="17.100000000000001" customHeight="1" thickBot="1" x14ac:dyDescent="0.3">
      <c r="A9" s="22" t="s">
        <v>6</v>
      </c>
      <c r="B9" s="22" t="s">
        <v>63</v>
      </c>
      <c r="C9" s="22" t="s">
        <v>121</v>
      </c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 t="s">
        <v>122</v>
      </c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79</v>
      </c>
      <c r="C14" s="22"/>
      <c r="D14" s="23" t="s">
        <v>126</v>
      </c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 t="s">
        <v>120</v>
      </c>
      <c r="C16" s="22" t="s">
        <v>66</v>
      </c>
      <c r="D16" s="23" t="s">
        <v>89</v>
      </c>
      <c r="E16" s="22" t="s">
        <v>87</v>
      </c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 t="s">
        <v>105</v>
      </c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 t="s">
        <v>93</v>
      </c>
      <c r="E19" s="22" t="s">
        <v>123</v>
      </c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F22"/>
  <sheetViews>
    <sheetView view="pageLayout" topLeftCell="A8" zoomScale="75" zoomScaleNormal="100" zoomScalePageLayoutView="75" workbookViewId="0">
      <selection activeCell="F12" sqref="F12"/>
    </sheetView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PLEG/VAC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NGOUGNI DJOUAKA R.</v>
      </c>
      <c r="C3" s="10"/>
      <c r="D3" s="12"/>
      <c r="E3" s="38" t="s">
        <v>154</v>
      </c>
      <c r="F3" s="2" t="str">
        <f ca="1">F2</f>
        <v>PLEG/VAC</v>
      </c>
    </row>
    <row r="4" spans="1:6" x14ac:dyDescent="0.25">
      <c r="A4" s="1" t="s">
        <v>155</v>
      </c>
      <c r="B4" s="9" t="str">
        <f ca="1">VLOOKUP(C5,Feuil2!A2:B136,2,0)</f>
        <v>Mathématique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15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NGOUGNI DJOUAKA R.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24" t="s">
        <v>146</v>
      </c>
      <c r="E7" s="18"/>
      <c r="F7" s="20" t="s">
        <v>68</v>
      </c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 t="s">
        <v>68</v>
      </c>
    </row>
    <row r="9" spans="1:6" ht="17.100000000000001" customHeight="1" thickBot="1" x14ac:dyDescent="0.3">
      <c r="A9" s="22" t="s">
        <v>6</v>
      </c>
      <c r="B9" s="24" t="s">
        <v>146</v>
      </c>
      <c r="C9" s="22"/>
      <c r="D9" s="23"/>
      <c r="E9" s="22"/>
      <c r="F9" s="24" t="s">
        <v>146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68</v>
      </c>
      <c r="C11" s="22"/>
      <c r="D11" s="23"/>
      <c r="E11" s="22"/>
      <c r="F11" s="24" t="s">
        <v>81</v>
      </c>
    </row>
    <row r="12" spans="1:6" ht="17.100000000000001" customHeight="1" thickBot="1" x14ac:dyDescent="0.3">
      <c r="A12" s="21" t="s">
        <v>9</v>
      </c>
      <c r="B12" s="22" t="s">
        <v>68</v>
      </c>
      <c r="C12" s="22"/>
      <c r="D12" s="23" t="s">
        <v>81</v>
      </c>
      <c r="E12" s="22"/>
      <c r="F12" s="23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 t="s">
        <v>123</v>
      </c>
      <c r="E14" s="22"/>
      <c r="F14" s="24" t="s">
        <v>89</v>
      </c>
    </row>
    <row r="15" spans="1:6" ht="17.100000000000001" customHeight="1" thickBot="1" x14ac:dyDescent="0.3">
      <c r="A15" s="34" t="s">
        <v>12</v>
      </c>
      <c r="B15" s="22"/>
      <c r="C15" s="22"/>
      <c r="D15" s="23" t="s">
        <v>123</v>
      </c>
      <c r="E15" s="22"/>
      <c r="F15" s="24" t="s">
        <v>89</v>
      </c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 t="s">
        <v>89</v>
      </c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 t="s">
        <v>89</v>
      </c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F22"/>
  <sheetViews>
    <sheetView view="pageLayout" topLeftCell="A4" zoomScaleNormal="100" workbookViewId="0">
      <selection activeCell="B7" sqref="B7:C8"/>
    </sheetView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NGUEABOUO SONKOUA 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Physique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17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 xml:space="preserve">NGUEABOUO SONKOUA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42" t="s">
        <v>279</v>
      </c>
      <c r="C7" s="42" t="s">
        <v>279</v>
      </c>
      <c r="D7" s="19"/>
      <c r="E7" s="18"/>
      <c r="F7" s="20"/>
    </row>
    <row r="8" spans="1:6" ht="17.100000000000001" customHeight="1" thickBot="1" x14ac:dyDescent="0.3">
      <c r="A8" s="21" t="s">
        <v>5</v>
      </c>
      <c r="B8" s="45"/>
      <c r="C8" s="42" t="s">
        <v>279</v>
      </c>
      <c r="D8" s="23" t="s">
        <v>146</v>
      </c>
      <c r="E8" s="22"/>
      <c r="F8" s="24"/>
    </row>
    <row r="9" spans="1:6" ht="17.100000000000001" customHeight="1" thickBot="1" x14ac:dyDescent="0.3">
      <c r="A9" s="22" t="s">
        <v>6</v>
      </c>
      <c r="B9" s="22"/>
      <c r="C9" s="22" t="s">
        <v>146</v>
      </c>
      <c r="D9" s="23" t="s">
        <v>146</v>
      </c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81</v>
      </c>
      <c r="C11" s="22"/>
      <c r="D11" s="23" t="s">
        <v>81</v>
      </c>
      <c r="E11" s="22" t="s">
        <v>76</v>
      </c>
      <c r="F11" s="24"/>
    </row>
    <row r="12" spans="1:6" ht="17.100000000000001" customHeight="1" thickBot="1" x14ac:dyDescent="0.3">
      <c r="A12" s="21" t="s">
        <v>9</v>
      </c>
      <c r="B12" s="22" t="s">
        <v>81</v>
      </c>
      <c r="C12" s="22"/>
      <c r="D12" s="23" t="s">
        <v>76</v>
      </c>
      <c r="E12" s="22" t="s">
        <v>76</v>
      </c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 t="s">
        <v>66</v>
      </c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 t="s">
        <v>66</v>
      </c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 t="s">
        <v>66</v>
      </c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 t="s">
        <v>66</v>
      </c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 t="s">
        <v>66</v>
      </c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NGUEFACK Bertin 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Philo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14</v>
      </c>
    </row>
    <row r="5" spans="1:6" ht="15.75" thickBot="1" x14ac:dyDescent="0.3">
      <c r="A5" s="1" t="s">
        <v>157</v>
      </c>
      <c r="B5" s="37" t="str">
        <f ca="1">VLOOKUP(C5,Feuil2!A2:D136,3,0)</f>
        <v>AP</v>
      </c>
      <c r="C5" s="11" t="str">
        <f ca="1">B3</f>
        <v xml:space="preserve">NGUEFACK Bertin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 t="s">
        <v>92</v>
      </c>
      <c r="D14" s="23"/>
      <c r="E14" s="22"/>
      <c r="F14" s="24" t="s">
        <v>110</v>
      </c>
    </row>
    <row r="15" spans="1:6" ht="17.100000000000001" customHeight="1" thickBot="1" x14ac:dyDescent="0.3">
      <c r="A15" s="34" t="s">
        <v>12</v>
      </c>
      <c r="B15" s="22"/>
      <c r="C15" s="22" t="s">
        <v>92</v>
      </c>
      <c r="D15" s="23"/>
      <c r="E15" s="22" t="s">
        <v>93</v>
      </c>
      <c r="F15" s="24" t="s">
        <v>110</v>
      </c>
    </row>
    <row r="16" spans="1:6" ht="17.100000000000001" customHeight="1" thickBot="1" x14ac:dyDescent="0.3">
      <c r="A16" s="21" t="s">
        <v>13</v>
      </c>
      <c r="B16" s="22"/>
      <c r="C16" s="22"/>
      <c r="D16" s="23"/>
      <c r="E16" s="22" t="s">
        <v>93</v>
      </c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 t="s">
        <v>120</v>
      </c>
      <c r="D18" s="23" t="s">
        <v>106</v>
      </c>
      <c r="E18" s="22" t="s">
        <v>92</v>
      </c>
      <c r="F18" s="24" t="s">
        <v>106</v>
      </c>
    </row>
    <row r="19" spans="1:6" ht="17.100000000000001" customHeight="1" thickBot="1" x14ac:dyDescent="0.3">
      <c r="A19" s="21" t="s">
        <v>16</v>
      </c>
      <c r="B19" s="22"/>
      <c r="C19" s="22" t="s">
        <v>120</v>
      </c>
      <c r="D19" s="23" t="s">
        <v>106</v>
      </c>
      <c r="E19" s="22" t="s">
        <v>92</v>
      </c>
      <c r="F19" s="24" t="s">
        <v>106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F22"/>
  <sheetViews>
    <sheetView view="pageLayout" topLeftCell="E4" zoomScaleNormal="100" workbookViewId="0">
      <selection activeCell="F11" sqref="F11"/>
    </sheetView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NGUETSOP Flore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Physique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18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NGUETSOP Flore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42" t="s">
        <v>280</v>
      </c>
      <c r="C7" s="18" t="s">
        <v>102</v>
      </c>
      <c r="D7" s="19" t="s">
        <v>122</v>
      </c>
      <c r="E7" s="18"/>
      <c r="F7" s="20" t="s">
        <v>102</v>
      </c>
    </row>
    <row r="8" spans="1:6" ht="17.100000000000001" customHeight="1" thickBot="1" x14ac:dyDescent="0.3">
      <c r="A8" s="21" t="s">
        <v>5</v>
      </c>
      <c r="B8" s="22" t="s">
        <v>122</v>
      </c>
      <c r="C8" s="22" t="s">
        <v>102</v>
      </c>
      <c r="D8" s="46" t="s">
        <v>281</v>
      </c>
      <c r="E8" s="22"/>
      <c r="F8" s="24" t="s">
        <v>71</v>
      </c>
    </row>
    <row r="9" spans="1:6" ht="17.100000000000001" customHeight="1" thickBot="1" x14ac:dyDescent="0.3">
      <c r="A9" s="22" t="s">
        <v>6</v>
      </c>
      <c r="B9" s="22" t="s">
        <v>122</v>
      </c>
      <c r="C9" s="22" t="s">
        <v>71</v>
      </c>
      <c r="D9" s="46" t="s">
        <v>281</v>
      </c>
      <c r="E9" s="22"/>
      <c r="F9" s="24" t="s">
        <v>71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42" t="s">
        <v>280</v>
      </c>
      <c r="D11" s="23" t="s">
        <v>75</v>
      </c>
      <c r="E11" s="22"/>
      <c r="F11" s="46" t="s">
        <v>281</v>
      </c>
    </row>
    <row r="12" spans="1:6" ht="17.100000000000001" customHeight="1" thickBot="1" x14ac:dyDescent="0.3">
      <c r="A12" s="21" t="s">
        <v>9</v>
      </c>
      <c r="B12" s="22"/>
      <c r="C12" s="42" t="s">
        <v>280</v>
      </c>
      <c r="D12" s="23" t="s">
        <v>75</v>
      </c>
      <c r="E12" s="22"/>
      <c r="F12" s="24" t="s">
        <v>75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NGUIADEM MBOGNE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Francais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16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NGUIADEM MBOGNE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 t="s">
        <v>134</v>
      </c>
      <c r="E8" s="22"/>
      <c r="F8" s="24" t="s">
        <v>134</v>
      </c>
    </row>
    <row r="9" spans="1:6" ht="17.100000000000001" customHeight="1" thickBot="1" x14ac:dyDescent="0.3">
      <c r="A9" s="22" t="s">
        <v>6</v>
      </c>
      <c r="B9" s="22"/>
      <c r="C9" s="22"/>
      <c r="D9" s="23" t="s">
        <v>134</v>
      </c>
      <c r="E9" s="22"/>
      <c r="F9" s="24" t="s">
        <v>134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 t="s">
        <v>113</v>
      </c>
      <c r="E11" s="22" t="s">
        <v>113</v>
      </c>
      <c r="F11" s="24"/>
    </row>
    <row r="12" spans="1:6" ht="17.100000000000001" customHeight="1" thickBot="1" x14ac:dyDescent="0.3">
      <c r="A12" s="21" t="s">
        <v>9</v>
      </c>
      <c r="B12" s="22"/>
      <c r="C12" s="22"/>
      <c r="D12" s="23" t="s">
        <v>113</v>
      </c>
      <c r="E12" s="22" t="s">
        <v>113</v>
      </c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 t="s">
        <v>123</v>
      </c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 t="s">
        <v>123</v>
      </c>
      <c r="F15" s="24" t="s">
        <v>88</v>
      </c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 t="s">
        <v>88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 t="s">
        <v>123</v>
      </c>
      <c r="D18" s="23"/>
      <c r="E18" s="22" t="s">
        <v>88</v>
      </c>
      <c r="F18" s="24"/>
    </row>
    <row r="19" spans="1:6" ht="17.100000000000001" customHeight="1" thickBot="1" x14ac:dyDescent="0.3">
      <c r="A19" s="21" t="s">
        <v>16</v>
      </c>
      <c r="B19" s="22"/>
      <c r="C19" s="22" t="s">
        <v>123</v>
      </c>
      <c r="D19" s="23"/>
      <c r="E19" s="22" t="s">
        <v>88</v>
      </c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CPOSUP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NGUNE née NJOUME</v>
      </c>
      <c r="C3" s="10"/>
      <c r="D3" s="12"/>
      <c r="E3" s="38" t="s">
        <v>154</v>
      </c>
      <c r="F3" s="2" t="str">
        <f ca="1">F2</f>
        <v>CPOSUP</v>
      </c>
    </row>
    <row r="4" spans="1:6" x14ac:dyDescent="0.25">
      <c r="A4" s="1" t="s">
        <v>155</v>
      </c>
      <c r="B4" s="9" t="str">
        <f ca="1">VLOOKUP(C5,Feuil2!A2:B136,2,0)</f>
        <v>OS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2</v>
      </c>
    </row>
    <row r="5" spans="1:6" ht="15.75" thickBot="1" x14ac:dyDescent="0.3">
      <c r="A5" s="1" t="s">
        <v>157</v>
      </c>
      <c r="B5" s="37" t="str">
        <f ca="1">VLOOKUP(C5,Feuil2!A2:D136,3,0)</f>
        <v>CO</v>
      </c>
      <c r="C5" s="11" t="str">
        <f ca="1">B3</f>
        <v>NGUNE née NJOUME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 t="s">
        <v>128</v>
      </c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 t="s">
        <v>67</v>
      </c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PEPS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NJOYA NJIKAM PANCHA</v>
      </c>
      <c r="C3" s="10"/>
      <c r="D3" s="12"/>
      <c r="E3" s="38" t="s">
        <v>154</v>
      </c>
      <c r="F3" s="2" t="str">
        <f ca="1">F2</f>
        <v>PEPS</v>
      </c>
    </row>
    <row r="4" spans="1:6" x14ac:dyDescent="0.25">
      <c r="A4" s="1" t="s">
        <v>155</v>
      </c>
      <c r="B4" s="9" t="str">
        <f ca="1">VLOOKUP(C5,Feuil2!A2:B136,2,0)</f>
        <v>EPS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14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NJOYA NJIKAM PANCHA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 t="s">
        <v>75</v>
      </c>
      <c r="C7" s="18" t="s">
        <v>73</v>
      </c>
      <c r="D7" s="19" t="s">
        <v>134</v>
      </c>
      <c r="E7" s="18" t="s">
        <v>113</v>
      </c>
      <c r="F7" s="20"/>
    </row>
    <row r="8" spans="1:6" ht="17.100000000000001" customHeight="1" thickBot="1" x14ac:dyDescent="0.3">
      <c r="A8" s="21" t="s">
        <v>5</v>
      </c>
      <c r="B8" s="22"/>
      <c r="C8" s="22" t="s">
        <v>146</v>
      </c>
      <c r="D8" s="23"/>
      <c r="E8" s="22"/>
      <c r="F8" s="24"/>
    </row>
    <row r="9" spans="1:6" ht="17.100000000000001" customHeight="1" thickBot="1" x14ac:dyDescent="0.3">
      <c r="A9" s="22" t="s">
        <v>6</v>
      </c>
      <c r="B9" s="22" t="s">
        <v>104</v>
      </c>
      <c r="C9" s="22" t="s">
        <v>116</v>
      </c>
      <c r="D9" s="23"/>
      <c r="E9" s="22" t="s">
        <v>83</v>
      </c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 t="s">
        <v>64</v>
      </c>
      <c r="E11" s="22"/>
      <c r="F11" s="24"/>
    </row>
    <row r="12" spans="1:6" ht="17.100000000000001" customHeight="1" thickBot="1" x14ac:dyDescent="0.3">
      <c r="A12" s="21" t="s">
        <v>9</v>
      </c>
      <c r="B12" s="22" t="s">
        <v>71</v>
      </c>
      <c r="C12" s="22"/>
      <c r="D12" s="23" t="s">
        <v>117</v>
      </c>
      <c r="E12" s="22" t="s">
        <v>65</v>
      </c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78</v>
      </c>
      <c r="C14" s="22"/>
      <c r="D14" s="23" t="s">
        <v>98</v>
      </c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NKE Odette Sylvie 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Informatique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17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 xml:space="preserve">NKE Odette Sylvie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 t="s">
        <v>108</v>
      </c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 t="s">
        <v>113</v>
      </c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 t="s">
        <v>113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100</v>
      </c>
      <c r="C11" s="22"/>
      <c r="D11" s="23" t="s">
        <v>70</v>
      </c>
      <c r="E11" s="22"/>
      <c r="F11" s="24" t="s">
        <v>148</v>
      </c>
    </row>
    <row r="12" spans="1:6" ht="17.100000000000001" customHeight="1" thickBot="1" x14ac:dyDescent="0.3">
      <c r="A12" s="21" t="s">
        <v>9</v>
      </c>
      <c r="B12" s="22" t="s">
        <v>100</v>
      </c>
      <c r="C12" s="22"/>
      <c r="D12" s="23" t="s">
        <v>70</v>
      </c>
      <c r="E12" s="22"/>
      <c r="F12" s="24" t="s">
        <v>148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 t="s">
        <v>92</v>
      </c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 t="s">
        <v>92</v>
      </c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120</v>
      </c>
      <c r="C18" s="22"/>
      <c r="D18" s="23" t="s">
        <v>77</v>
      </c>
      <c r="E18" s="22" t="s">
        <v>105</v>
      </c>
      <c r="F18" s="24"/>
    </row>
    <row r="19" spans="1:6" ht="17.100000000000001" customHeight="1" thickBot="1" x14ac:dyDescent="0.3">
      <c r="A19" s="21" t="s">
        <v>16</v>
      </c>
      <c r="B19" s="22" t="s">
        <v>120</v>
      </c>
      <c r="C19" s="22"/>
      <c r="D19" s="23" t="s">
        <v>77</v>
      </c>
      <c r="E19" s="22" t="s">
        <v>105</v>
      </c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F22"/>
  <sheetViews>
    <sheetView view="pageLayout" zoomScaleNormal="100" workbookViewId="0">
      <selection activeCell="B3" sqref="B3"/>
    </sheetView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NKOE MEYEBE Honorine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Physique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16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NKOE MEYEBE Honorine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 t="s">
        <v>121</v>
      </c>
      <c r="D7" s="19" t="s">
        <v>121</v>
      </c>
      <c r="E7" s="18"/>
      <c r="F7" s="20"/>
    </row>
    <row r="8" spans="1:6" ht="17.100000000000001" customHeight="1" thickBot="1" x14ac:dyDescent="0.3">
      <c r="A8" s="21" t="s">
        <v>5</v>
      </c>
      <c r="B8" s="22"/>
      <c r="C8" s="22" t="s">
        <v>109</v>
      </c>
      <c r="D8" s="23" t="s">
        <v>121</v>
      </c>
      <c r="E8" s="22"/>
      <c r="F8" s="24"/>
    </row>
    <row r="9" spans="1:6" ht="17.100000000000001" customHeight="1" thickBot="1" x14ac:dyDescent="0.3">
      <c r="A9" s="22" t="s">
        <v>6</v>
      </c>
      <c r="B9" s="22"/>
      <c r="C9" s="22" t="s">
        <v>109</v>
      </c>
      <c r="D9" s="23" t="s">
        <v>109</v>
      </c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 t="s">
        <v>108</v>
      </c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 t="s">
        <v>108</v>
      </c>
      <c r="D12" s="23"/>
      <c r="E12" s="22" t="s">
        <v>108</v>
      </c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45" t="s">
        <v>286</v>
      </c>
      <c r="D14" s="23"/>
      <c r="E14" s="22" t="s">
        <v>119</v>
      </c>
      <c r="F14" s="24"/>
    </row>
    <row r="15" spans="1:6" ht="17.100000000000001" customHeight="1" thickBot="1" x14ac:dyDescent="0.3">
      <c r="A15" s="34" t="s">
        <v>12</v>
      </c>
      <c r="B15" s="22"/>
      <c r="C15" s="45" t="s">
        <v>286</v>
      </c>
      <c r="D15" s="23"/>
      <c r="E15" s="22" t="s">
        <v>119</v>
      </c>
      <c r="F15" s="24" t="s">
        <v>119</v>
      </c>
    </row>
    <row r="16" spans="1:6" ht="17.100000000000001" customHeight="1" thickBot="1" x14ac:dyDescent="0.3">
      <c r="A16" s="21" t="s">
        <v>13</v>
      </c>
      <c r="B16" s="22"/>
      <c r="C16" s="22"/>
      <c r="D16" s="23"/>
      <c r="E16" s="22" t="s">
        <v>119</v>
      </c>
      <c r="F16" s="24" t="s">
        <v>119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NONGNI TEZOO Esther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Francais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6</v>
      </c>
    </row>
    <row r="5" spans="1:6" ht="15.75" thickBot="1" x14ac:dyDescent="0.3">
      <c r="A5" s="1" t="s">
        <v>157</v>
      </c>
      <c r="B5" s="37" t="str">
        <f ca="1">VLOOKUP(C5,Feuil2!A2:D136,3,0)</f>
        <v>CENSEUR</v>
      </c>
      <c r="C5" s="11" t="str">
        <f ca="1">B3</f>
        <v>NONGNI TEZOO Esther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85</v>
      </c>
      <c r="C18" s="22"/>
      <c r="D18" s="23" t="s">
        <v>119</v>
      </c>
      <c r="E18" s="22"/>
      <c r="F18" s="24" t="s">
        <v>85</v>
      </c>
    </row>
    <row r="19" spans="1:6" ht="17.100000000000001" customHeight="1" thickBot="1" x14ac:dyDescent="0.3">
      <c r="A19" s="21" t="s">
        <v>16</v>
      </c>
      <c r="B19" s="22" t="s">
        <v>85</v>
      </c>
      <c r="C19" s="22"/>
      <c r="D19" s="23" t="s">
        <v>119</v>
      </c>
      <c r="E19" s="22"/>
      <c r="F19" s="24" t="s">
        <v>85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CPOSUP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NONO née NGAH NJANKO</v>
      </c>
      <c r="C3" s="10"/>
      <c r="D3" s="12"/>
      <c r="E3" s="38" t="s">
        <v>154</v>
      </c>
      <c r="F3" s="2" t="str">
        <f ca="1">F2</f>
        <v>CPOSUP</v>
      </c>
    </row>
    <row r="4" spans="1:6" x14ac:dyDescent="0.25">
      <c r="A4" s="1" t="s">
        <v>155</v>
      </c>
      <c r="B4" s="9" t="str">
        <f ca="1">VLOOKUP(C5,Feuil2!A2:B136,2,0)</f>
        <v>OS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2</v>
      </c>
    </row>
    <row r="5" spans="1:6" ht="15.75" thickBot="1" x14ac:dyDescent="0.3">
      <c r="A5" s="1" t="s">
        <v>157</v>
      </c>
      <c r="B5" s="37" t="str">
        <f ca="1">VLOOKUP(C5,Feuil2!A2:D136,3,0)</f>
        <v>CO</v>
      </c>
      <c r="C5" s="11" t="str">
        <f ca="1">B3</f>
        <v>NONO née NGAH NJANKO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 t="s">
        <v>136</v>
      </c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 t="s">
        <v>131</v>
      </c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F22"/>
  <sheetViews>
    <sheetView view="pageLayout" topLeftCell="A7" zoomScaleNormal="100" workbookViewId="0">
      <selection activeCell="C19" sqref="C19"/>
    </sheetView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PCEG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NOUBISSIE NGOUANEU</v>
      </c>
      <c r="C3" s="10"/>
      <c r="D3" s="12"/>
      <c r="E3" s="38" t="s">
        <v>154</v>
      </c>
      <c r="F3" s="2" t="str">
        <f ca="1">F2</f>
        <v>PCEG</v>
      </c>
    </row>
    <row r="4" spans="1:6" x14ac:dyDescent="0.25">
      <c r="A4" s="1" t="s">
        <v>155</v>
      </c>
      <c r="B4" s="9" t="str">
        <f ca="1">VLOOKUP(C5,Feuil2!A2:B136,2,0)</f>
        <v>Physique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15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NOUBISSIE NGOUANEU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46" t="s">
        <v>282</v>
      </c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46" t="s">
        <v>282</v>
      </c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45" t="s">
        <v>283</v>
      </c>
      <c r="C11" s="22"/>
      <c r="D11" s="23"/>
      <c r="E11" s="46" t="s">
        <v>282</v>
      </c>
      <c r="F11" s="24"/>
    </row>
    <row r="12" spans="1:6" ht="17.100000000000001" customHeight="1" thickBot="1" x14ac:dyDescent="0.3">
      <c r="A12" s="21" t="s">
        <v>9</v>
      </c>
      <c r="B12" s="45" t="s">
        <v>283</v>
      </c>
      <c r="C12" s="22"/>
      <c r="D12" s="23"/>
      <c r="E12" s="45" t="s">
        <v>283</v>
      </c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 t="s">
        <v>98</v>
      </c>
      <c r="C15" s="22"/>
      <c r="D15" s="46" t="s">
        <v>284</v>
      </c>
      <c r="E15" s="22"/>
      <c r="F15" s="24"/>
    </row>
    <row r="16" spans="1:6" ht="17.100000000000001" customHeight="1" thickBot="1" x14ac:dyDescent="0.3">
      <c r="A16" s="21" t="s">
        <v>13</v>
      </c>
      <c r="B16" s="22" t="s">
        <v>98</v>
      </c>
      <c r="C16" s="22"/>
      <c r="D16" s="46" t="s">
        <v>284</v>
      </c>
      <c r="E16" s="22" t="s">
        <v>98</v>
      </c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45" t="s">
        <v>285</v>
      </c>
      <c r="C18" s="22"/>
      <c r="D18" s="23"/>
      <c r="E18" s="22"/>
      <c r="F18" s="24" t="s">
        <v>95</v>
      </c>
    </row>
    <row r="19" spans="1:6" ht="17.100000000000001" customHeight="1" thickBot="1" x14ac:dyDescent="0.3">
      <c r="A19" s="21" t="s">
        <v>16</v>
      </c>
      <c r="B19" s="45" t="s">
        <v>285</v>
      </c>
      <c r="C19" s="22"/>
      <c r="D19" s="23"/>
      <c r="E19" s="22"/>
      <c r="F19" s="24" t="s">
        <v>95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NOULA née BOUGA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Anglais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14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NOULA née BOUGA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 t="s">
        <v>76</v>
      </c>
      <c r="D7" s="19" t="s">
        <v>114</v>
      </c>
      <c r="E7" s="18"/>
      <c r="F7" s="20"/>
    </row>
    <row r="8" spans="1:6" ht="17.100000000000001" customHeight="1" thickBot="1" x14ac:dyDescent="0.3">
      <c r="A8" s="21" t="s">
        <v>5</v>
      </c>
      <c r="B8" s="22"/>
      <c r="C8" s="22" t="s">
        <v>76</v>
      </c>
      <c r="D8" s="23" t="s">
        <v>114</v>
      </c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 t="s">
        <v>63</v>
      </c>
      <c r="D11" s="23" t="s">
        <v>109</v>
      </c>
      <c r="E11" s="22"/>
      <c r="F11" s="24"/>
    </row>
    <row r="12" spans="1:6" ht="17.100000000000001" customHeight="1" thickBot="1" x14ac:dyDescent="0.3">
      <c r="A12" s="21" t="s">
        <v>9</v>
      </c>
      <c r="B12" s="22"/>
      <c r="C12" s="22" t="s">
        <v>63</v>
      </c>
      <c r="D12" s="23" t="s">
        <v>109</v>
      </c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 t="s">
        <v>79</v>
      </c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 t="s">
        <v>79</v>
      </c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106</v>
      </c>
      <c r="C18" s="22"/>
      <c r="D18" s="23"/>
      <c r="E18" s="22" t="s">
        <v>106</v>
      </c>
      <c r="F18" s="24"/>
    </row>
    <row r="19" spans="1:6" ht="17.100000000000001" customHeight="1" thickBot="1" x14ac:dyDescent="0.3">
      <c r="A19" s="21" t="s">
        <v>16</v>
      </c>
      <c r="B19" s="22" t="s">
        <v>79</v>
      </c>
      <c r="C19" s="22"/>
      <c r="D19" s="23"/>
      <c r="E19" s="22" t="s">
        <v>106</v>
      </c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NTSO née AYAGMA ALANG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Francais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20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NTSO née AYAGMA ALANG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 t="s">
        <v>122</v>
      </c>
      <c r="F7" s="20"/>
    </row>
    <row r="8" spans="1:6" ht="17.100000000000001" customHeight="1" thickBot="1" x14ac:dyDescent="0.3">
      <c r="A8" s="21" t="s">
        <v>5</v>
      </c>
      <c r="B8" s="22" t="s">
        <v>71</v>
      </c>
      <c r="C8" s="22" t="s">
        <v>122</v>
      </c>
      <c r="D8" s="23"/>
      <c r="E8" s="22" t="s">
        <v>122</v>
      </c>
      <c r="F8" s="24" t="s">
        <v>75</v>
      </c>
    </row>
    <row r="9" spans="1:6" ht="17.100000000000001" customHeight="1" thickBot="1" x14ac:dyDescent="0.3">
      <c r="A9" s="22" t="s">
        <v>6</v>
      </c>
      <c r="B9" s="22" t="s">
        <v>71</v>
      </c>
      <c r="C9" s="22" t="s">
        <v>122</v>
      </c>
      <c r="D9" s="23"/>
      <c r="E9" s="22"/>
      <c r="F9" s="24" t="s">
        <v>75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75</v>
      </c>
      <c r="C11" s="22" t="s">
        <v>100</v>
      </c>
      <c r="D11" s="23"/>
      <c r="E11" s="22" t="s">
        <v>100</v>
      </c>
      <c r="F11" s="24" t="s">
        <v>71</v>
      </c>
    </row>
    <row r="12" spans="1:6" ht="17.100000000000001" customHeight="1" thickBot="1" x14ac:dyDescent="0.3">
      <c r="A12" s="21" t="s">
        <v>9</v>
      </c>
      <c r="B12" s="22" t="s">
        <v>75</v>
      </c>
      <c r="C12" s="22" t="s">
        <v>100</v>
      </c>
      <c r="D12" s="23"/>
      <c r="E12" s="22" t="s">
        <v>100</v>
      </c>
      <c r="F12" s="24" t="s">
        <v>71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 t="s">
        <v>84</v>
      </c>
      <c r="D15" s="23"/>
      <c r="E15" s="22"/>
      <c r="F15" s="24" t="s">
        <v>84</v>
      </c>
    </row>
    <row r="16" spans="1:6" ht="17.100000000000001" customHeight="1" thickBot="1" x14ac:dyDescent="0.3">
      <c r="A16" s="21" t="s">
        <v>13</v>
      </c>
      <c r="B16" s="22"/>
      <c r="C16" s="22" t="s">
        <v>84</v>
      </c>
      <c r="D16" s="23"/>
      <c r="E16" s="22"/>
      <c r="F16" s="24" t="s">
        <v>84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MPEPS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NYOBE MANDENG Michel</v>
      </c>
      <c r="C3" s="10"/>
      <c r="D3" s="12"/>
      <c r="E3" s="38" t="s">
        <v>154</v>
      </c>
      <c r="F3" s="2" t="str">
        <f ca="1">F2</f>
        <v>MPEPS</v>
      </c>
    </row>
    <row r="4" spans="1:6" x14ac:dyDescent="0.25">
      <c r="A4" s="1" t="s">
        <v>155</v>
      </c>
      <c r="B4" s="9" t="str">
        <f ca="1">VLOOKUP(C5,Feuil2!A2:B136,2,0)</f>
        <v>EPS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14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NYOBE MANDENG Michel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 t="s">
        <v>143</v>
      </c>
      <c r="E7" s="18"/>
      <c r="F7" s="20" t="s">
        <v>81</v>
      </c>
    </row>
    <row r="8" spans="1:6" ht="17.100000000000001" customHeight="1" thickBot="1" x14ac:dyDescent="0.3">
      <c r="A8" s="21" t="s">
        <v>5</v>
      </c>
      <c r="B8" s="22" t="s">
        <v>114</v>
      </c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 t="s">
        <v>76</v>
      </c>
      <c r="C9" s="22"/>
      <c r="D9" s="23" t="s">
        <v>108</v>
      </c>
      <c r="E9" s="22"/>
      <c r="F9" s="24" t="s">
        <v>82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111</v>
      </c>
      <c r="C11" s="22"/>
      <c r="D11" s="23"/>
      <c r="E11" s="22"/>
      <c r="F11" s="24" t="s">
        <v>72</v>
      </c>
    </row>
    <row r="12" spans="1:6" ht="17.100000000000001" customHeight="1" thickBot="1" x14ac:dyDescent="0.3">
      <c r="A12" s="21" t="s">
        <v>9</v>
      </c>
      <c r="B12" s="22"/>
      <c r="C12" s="22"/>
      <c r="D12" s="23"/>
      <c r="E12" s="22" t="s">
        <v>102</v>
      </c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 t="s">
        <v>127</v>
      </c>
      <c r="E14" s="22" t="s">
        <v>88</v>
      </c>
      <c r="F14" s="24"/>
    </row>
    <row r="15" spans="1:6" ht="17.100000000000001" customHeight="1" thickBot="1" x14ac:dyDescent="0.3">
      <c r="A15" s="34" t="s">
        <v>12</v>
      </c>
      <c r="B15" s="22" t="s">
        <v>94</v>
      </c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 t="s">
        <v>136</v>
      </c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 t="s">
        <v>119</v>
      </c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OBAM Suzanne Gislène 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HIS-Geo-ECM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17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 xml:space="preserve">OBAM Suzanne Gislène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 t="s">
        <v>75</v>
      </c>
      <c r="E7" s="18"/>
      <c r="F7" s="20" t="s">
        <v>75</v>
      </c>
    </row>
    <row r="8" spans="1:6" ht="17.100000000000001" customHeight="1" thickBot="1" x14ac:dyDescent="0.3">
      <c r="A8" s="21" t="s">
        <v>5</v>
      </c>
      <c r="B8" s="22"/>
      <c r="C8" s="22"/>
      <c r="D8" s="23" t="s">
        <v>75</v>
      </c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 t="s">
        <v>111</v>
      </c>
      <c r="E9" s="22"/>
      <c r="F9" s="24" t="s">
        <v>111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 t="s">
        <v>111</v>
      </c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106</v>
      </c>
      <c r="C14" s="22" t="s">
        <v>106</v>
      </c>
      <c r="D14" s="23" t="s">
        <v>106</v>
      </c>
      <c r="E14" s="22"/>
      <c r="F14" s="24" t="s">
        <v>105</v>
      </c>
    </row>
    <row r="15" spans="1:6" ht="17.100000000000001" customHeight="1" thickBot="1" x14ac:dyDescent="0.3">
      <c r="A15" s="34" t="s">
        <v>12</v>
      </c>
      <c r="B15" s="22"/>
      <c r="C15" s="22"/>
      <c r="D15" s="23" t="s">
        <v>106</v>
      </c>
      <c r="E15" s="22"/>
      <c r="F15" s="24"/>
    </row>
    <row r="16" spans="1:6" ht="17.100000000000001" customHeight="1" thickBot="1" x14ac:dyDescent="0.3">
      <c r="A16" s="21" t="s">
        <v>13</v>
      </c>
      <c r="B16" s="22" t="s">
        <v>105</v>
      </c>
      <c r="C16" s="22" t="s">
        <v>127</v>
      </c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127</v>
      </c>
      <c r="C18" s="22" t="s">
        <v>105</v>
      </c>
      <c r="D18" s="23"/>
      <c r="E18" s="22"/>
      <c r="F18" s="24"/>
    </row>
    <row r="19" spans="1:6" ht="17.100000000000001" customHeight="1" thickBot="1" x14ac:dyDescent="0.3">
      <c r="A19" s="21" t="s">
        <v>16</v>
      </c>
      <c r="B19" s="22" t="s">
        <v>127</v>
      </c>
      <c r="C19" s="22" t="s">
        <v>105</v>
      </c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F22"/>
  <sheetViews>
    <sheetView view="pageLayout" topLeftCell="A5" zoomScale="73" zoomScaleNormal="100" zoomScalePageLayoutView="73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VAC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ONANA ASTARIE</v>
      </c>
      <c r="C3" s="10"/>
      <c r="D3" s="12"/>
      <c r="E3" s="38" t="s">
        <v>154</v>
      </c>
      <c r="F3" s="2" t="str">
        <f ca="1">F2</f>
        <v>VAC</v>
      </c>
    </row>
    <row r="4" spans="1:6" x14ac:dyDescent="0.25">
      <c r="A4" s="1" t="s">
        <v>155</v>
      </c>
      <c r="B4" s="9" t="str">
        <f ca="1">VLOOKUP(C5,Feuil2!A2:B136,2,0)</f>
        <v>HIS-Geo-ECM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19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ONANA ASTARIE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 t="s">
        <v>116</v>
      </c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 t="s">
        <v>116</v>
      </c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 t="s">
        <v>116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123</v>
      </c>
      <c r="C14" s="22"/>
      <c r="D14" s="23" t="s">
        <v>110</v>
      </c>
      <c r="E14" s="22" t="s">
        <v>79</v>
      </c>
      <c r="F14" s="24" t="s">
        <v>123</v>
      </c>
    </row>
    <row r="15" spans="1:6" ht="17.100000000000001" customHeight="1" thickBot="1" x14ac:dyDescent="0.3">
      <c r="A15" s="34" t="s">
        <v>12</v>
      </c>
      <c r="B15" s="22" t="s">
        <v>79</v>
      </c>
      <c r="C15" s="22"/>
      <c r="D15" s="23"/>
      <c r="E15" s="22" t="s">
        <v>110</v>
      </c>
      <c r="F15" s="24" t="s">
        <v>79</v>
      </c>
    </row>
    <row r="16" spans="1:6" ht="17.100000000000001" customHeight="1" thickBot="1" x14ac:dyDescent="0.3">
      <c r="A16" s="21" t="s">
        <v>13</v>
      </c>
      <c r="B16" s="22" t="s">
        <v>79</v>
      </c>
      <c r="C16" s="22"/>
      <c r="D16" s="23"/>
      <c r="E16" s="22" t="s">
        <v>89</v>
      </c>
      <c r="F16" s="24" t="s">
        <v>89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89</v>
      </c>
      <c r="C18" s="22"/>
      <c r="D18" s="23" t="s">
        <v>123</v>
      </c>
      <c r="E18" s="22"/>
      <c r="F18" s="24" t="s">
        <v>110</v>
      </c>
    </row>
    <row r="19" spans="1:6" ht="17.100000000000001" customHeight="1" thickBot="1" x14ac:dyDescent="0.3">
      <c r="A19" s="21" t="s">
        <v>16</v>
      </c>
      <c r="B19" s="22" t="s">
        <v>89</v>
      </c>
      <c r="C19" s="22"/>
      <c r="D19" s="23" t="s">
        <v>123</v>
      </c>
      <c r="E19" s="22"/>
      <c r="F19" s="24" t="s">
        <v>110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ONANA TSIMI Louis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Anglais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14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ONANA TSIMI Louis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 t="s">
        <v>108</v>
      </c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 t="s">
        <v>108</v>
      </c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 t="s">
        <v>66</v>
      </c>
    </row>
    <row r="16" spans="1:6" ht="17.100000000000001" customHeight="1" thickBot="1" x14ac:dyDescent="0.3">
      <c r="A16" s="21" t="s">
        <v>13</v>
      </c>
      <c r="B16" s="22"/>
      <c r="C16" s="22"/>
      <c r="D16" s="23" t="s">
        <v>88</v>
      </c>
      <c r="E16" s="22" t="s">
        <v>84</v>
      </c>
      <c r="F16" s="24" t="s">
        <v>66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88</v>
      </c>
      <c r="C18" s="22"/>
      <c r="D18" s="23" t="s">
        <v>129</v>
      </c>
      <c r="E18" s="22" t="s">
        <v>144</v>
      </c>
      <c r="F18" s="24" t="s">
        <v>84</v>
      </c>
    </row>
    <row r="19" spans="1:6" ht="17.100000000000001" customHeight="1" thickBot="1" x14ac:dyDescent="0.3">
      <c r="A19" s="21" t="s">
        <v>16</v>
      </c>
      <c r="B19" s="22" t="s">
        <v>88</v>
      </c>
      <c r="C19" s="22"/>
      <c r="D19" s="23" t="s">
        <v>129</v>
      </c>
      <c r="E19" s="22" t="s">
        <v>144</v>
      </c>
      <c r="F19" s="24" t="s">
        <v>84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ONGUENE née EKEMEYONG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HIS-Geo-ECM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15</v>
      </c>
    </row>
    <row r="5" spans="1:6" ht="15.75" thickBot="1" x14ac:dyDescent="0.3">
      <c r="A5" s="1" t="s">
        <v>157</v>
      </c>
      <c r="B5" s="37" t="str">
        <f ca="1">VLOOKUP(C5,Feuil2!A2:D136,3,0)</f>
        <v>AP</v>
      </c>
      <c r="C5" s="11" t="str">
        <f ca="1">B3</f>
        <v>ONGUENE née EKEMEYONG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 t="s">
        <v>83</v>
      </c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 t="s">
        <v>83</v>
      </c>
    </row>
    <row r="9" spans="1:6" ht="17.100000000000001" customHeight="1" thickBot="1" x14ac:dyDescent="0.3">
      <c r="A9" s="22" t="s">
        <v>6</v>
      </c>
      <c r="B9" s="22" t="s">
        <v>72</v>
      </c>
      <c r="C9" s="22"/>
      <c r="D9" s="23"/>
      <c r="E9" s="22"/>
      <c r="F9" s="24" t="s">
        <v>83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 t="s">
        <v>72</v>
      </c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 t="s">
        <v>72</v>
      </c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 t="s">
        <v>78</v>
      </c>
      <c r="D14" s="23"/>
      <c r="E14" s="22" t="s">
        <v>78</v>
      </c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 t="s">
        <v>78</v>
      </c>
      <c r="F15" s="24"/>
    </row>
    <row r="16" spans="1:6" ht="17.100000000000001" customHeight="1" thickBot="1" x14ac:dyDescent="0.3">
      <c r="A16" s="21" t="s">
        <v>13</v>
      </c>
      <c r="B16" s="22"/>
      <c r="C16" s="22" t="s">
        <v>129</v>
      </c>
      <c r="D16" s="23"/>
      <c r="E16" s="22" t="s">
        <v>135</v>
      </c>
      <c r="F16" s="24" t="s">
        <v>135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 t="s">
        <v>129</v>
      </c>
      <c r="F18" s="24"/>
    </row>
    <row r="19" spans="1:6" ht="17.100000000000001" customHeight="1" thickBot="1" x14ac:dyDescent="0.3">
      <c r="A19" s="21" t="s">
        <v>16</v>
      </c>
      <c r="B19" s="22"/>
      <c r="C19" s="22" t="s">
        <v>135</v>
      </c>
      <c r="D19" s="23"/>
      <c r="E19" s="22" t="s">
        <v>129</v>
      </c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F22"/>
  <sheetViews>
    <sheetView view="pageLayout" topLeftCell="A4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VAC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OUM OUM SIMON</v>
      </c>
      <c r="C3" s="10"/>
      <c r="D3" s="12"/>
      <c r="E3" s="38" t="s">
        <v>154</v>
      </c>
      <c r="F3" s="2" t="str">
        <f ca="1">F2</f>
        <v>VAC</v>
      </c>
    </row>
    <row r="4" spans="1:6" x14ac:dyDescent="0.25">
      <c r="A4" s="1" t="s">
        <v>155</v>
      </c>
      <c r="B4" s="9" t="str">
        <f ca="1">VLOOKUP(C5,Feuil2!A2:B136,2,0)</f>
        <v>SVTEEHB/SCIENCES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15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OUM OUM SIMON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 t="s">
        <v>69</v>
      </c>
      <c r="C8" s="22"/>
      <c r="D8" s="23"/>
      <c r="E8" s="22" t="s">
        <v>101</v>
      </c>
      <c r="F8" s="24" t="s">
        <v>64</v>
      </c>
    </row>
    <row r="9" spans="1:6" ht="17.100000000000001" customHeight="1" thickBot="1" x14ac:dyDescent="0.3">
      <c r="A9" s="22" t="s">
        <v>6</v>
      </c>
      <c r="B9" s="22" t="s">
        <v>69</v>
      </c>
      <c r="C9" s="22"/>
      <c r="D9" s="23"/>
      <c r="E9" s="22" t="s">
        <v>101</v>
      </c>
      <c r="F9" s="24" t="s">
        <v>64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 t="s">
        <v>81</v>
      </c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 t="s">
        <v>81</v>
      </c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 t="s">
        <v>88</v>
      </c>
      <c r="C15" s="22"/>
      <c r="D15" s="23"/>
      <c r="E15" s="22"/>
      <c r="F15" s="24" t="s">
        <v>136</v>
      </c>
    </row>
    <row r="16" spans="1:6" ht="17.100000000000001" customHeight="1" thickBot="1" x14ac:dyDescent="0.3">
      <c r="A16" s="21" t="s">
        <v>13</v>
      </c>
      <c r="B16" s="22"/>
      <c r="C16" s="22" t="s">
        <v>137</v>
      </c>
      <c r="D16" s="23"/>
      <c r="E16" s="22" t="s">
        <v>92</v>
      </c>
      <c r="F16" s="24" t="s">
        <v>136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 t="s">
        <v>124</v>
      </c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 t="s">
        <v>124</v>
      </c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F22"/>
  <sheetViews>
    <sheetView tabSelected="1" view="pageLayout" topLeftCell="B4" zoomScaleNormal="100" workbookViewId="0">
      <selection activeCell="B9" sqref="B9"/>
    </sheetView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OUSMANOU ZEKAOU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Informatique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14</v>
      </c>
    </row>
    <row r="5" spans="1:6" ht="15.75" thickBot="1" x14ac:dyDescent="0.3">
      <c r="A5" s="1" t="s">
        <v>157</v>
      </c>
      <c r="B5" s="37" t="str">
        <f ca="1">VLOOKUP(C5,Feuil2!A2:D136,3,0)</f>
        <v>AP</v>
      </c>
      <c r="C5" s="11" t="str">
        <f ca="1">B3</f>
        <v>OUSMANOU ZEKAOU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 t="s">
        <v>146</v>
      </c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 t="s">
        <v>65</v>
      </c>
      <c r="D11" s="23"/>
      <c r="E11" s="22" t="s">
        <v>102</v>
      </c>
      <c r="F11" s="24" t="s">
        <v>75</v>
      </c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 t="s">
        <v>94</v>
      </c>
      <c r="D14" s="23"/>
      <c r="E14" s="22"/>
      <c r="F14" s="24"/>
    </row>
    <row r="15" spans="1:6" ht="17.100000000000001" customHeight="1" thickBot="1" x14ac:dyDescent="0.3">
      <c r="A15" s="34" t="s">
        <v>12</v>
      </c>
      <c r="B15" s="22" t="s">
        <v>106</v>
      </c>
      <c r="C15" s="22" t="s">
        <v>94</v>
      </c>
      <c r="D15" s="23"/>
      <c r="E15" s="22"/>
      <c r="F15" s="24"/>
    </row>
    <row r="16" spans="1:6" ht="17.100000000000001" customHeight="1" thickBot="1" x14ac:dyDescent="0.3">
      <c r="A16" s="21" t="s">
        <v>13</v>
      </c>
      <c r="B16" s="22" t="s">
        <v>106</v>
      </c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 t="s">
        <v>96</v>
      </c>
      <c r="D18" s="23"/>
      <c r="E18" s="22" t="s">
        <v>110</v>
      </c>
      <c r="F18" s="24" t="s">
        <v>93</v>
      </c>
    </row>
    <row r="19" spans="1:6" ht="17.100000000000001" customHeight="1" thickBot="1" x14ac:dyDescent="0.3">
      <c r="A19" s="21" t="s">
        <v>16</v>
      </c>
      <c r="B19" s="22"/>
      <c r="C19" s="22" t="s">
        <v>96</v>
      </c>
      <c r="D19" s="23"/>
      <c r="E19" s="22" t="s">
        <v>110</v>
      </c>
      <c r="F19" s="24" t="s">
        <v>93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PCEG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RACHIDATOU Ahmed </v>
      </c>
      <c r="C3" s="10"/>
      <c r="D3" s="12"/>
      <c r="E3" s="38" t="s">
        <v>154</v>
      </c>
      <c r="F3" s="2" t="str">
        <f ca="1">F2</f>
        <v>PCEG</v>
      </c>
    </row>
    <row r="4" spans="1:6" x14ac:dyDescent="0.25">
      <c r="A4" s="1" t="s">
        <v>155</v>
      </c>
      <c r="B4" s="9" t="str">
        <f ca="1">VLOOKUP(C5,Feuil2!A2:B136,2,0)</f>
        <v>Francais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19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 xml:space="preserve">RACHIDATOU Ahmed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 t="s">
        <v>109</v>
      </c>
      <c r="F7" s="20"/>
    </row>
    <row r="8" spans="1:6" ht="17.100000000000001" customHeight="1" thickBot="1" x14ac:dyDescent="0.3">
      <c r="A8" s="21" t="s">
        <v>5</v>
      </c>
      <c r="B8" s="22" t="s">
        <v>109</v>
      </c>
      <c r="C8" s="22"/>
      <c r="D8" s="23" t="s">
        <v>101</v>
      </c>
      <c r="E8" s="22" t="s">
        <v>109</v>
      </c>
      <c r="F8" s="24" t="s">
        <v>69</v>
      </c>
    </row>
    <row r="9" spans="1:6" ht="17.100000000000001" customHeight="1" thickBot="1" x14ac:dyDescent="0.3">
      <c r="A9" s="22" t="s">
        <v>6</v>
      </c>
      <c r="B9" s="22" t="s">
        <v>109</v>
      </c>
      <c r="C9" s="22"/>
      <c r="D9" s="23" t="s">
        <v>101</v>
      </c>
      <c r="E9" s="22" t="s">
        <v>69</v>
      </c>
      <c r="F9" s="24" t="s">
        <v>69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102</v>
      </c>
      <c r="C11" s="22"/>
      <c r="D11" s="23" t="s">
        <v>102</v>
      </c>
      <c r="E11" s="22"/>
      <c r="F11" s="24" t="s">
        <v>101</v>
      </c>
    </row>
    <row r="12" spans="1:6" ht="17.100000000000001" customHeight="1" thickBot="1" x14ac:dyDescent="0.3">
      <c r="A12" s="21" t="s">
        <v>9</v>
      </c>
      <c r="B12" s="22" t="s">
        <v>102</v>
      </c>
      <c r="C12" s="22"/>
      <c r="D12" s="23" t="s">
        <v>102</v>
      </c>
      <c r="E12" s="22"/>
      <c r="F12" s="24" t="s">
        <v>101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 t="s">
        <v>144</v>
      </c>
      <c r="E14" s="22"/>
      <c r="F14" s="24"/>
    </row>
    <row r="15" spans="1:6" ht="17.100000000000001" customHeight="1" thickBot="1" x14ac:dyDescent="0.3">
      <c r="A15" s="34" t="s">
        <v>12</v>
      </c>
      <c r="B15" s="22" t="s">
        <v>135</v>
      </c>
      <c r="C15" s="22"/>
      <c r="D15" s="23" t="s">
        <v>144</v>
      </c>
      <c r="E15" s="22"/>
      <c r="F15" s="24"/>
    </row>
    <row r="16" spans="1:6" ht="17.100000000000001" customHeight="1" thickBot="1" x14ac:dyDescent="0.3">
      <c r="A16" s="21" t="s">
        <v>13</v>
      </c>
      <c r="B16" s="22" t="s">
        <v>135</v>
      </c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PCEG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SENTHE</v>
      </c>
      <c r="C3" s="10"/>
      <c r="D3" s="12"/>
      <c r="E3" s="38" t="s">
        <v>154</v>
      </c>
      <c r="F3" s="2" t="str">
        <f ca="1">F2</f>
        <v>PCEG</v>
      </c>
    </row>
    <row r="4" spans="1:6" x14ac:dyDescent="0.25">
      <c r="A4" s="1" t="s">
        <v>155</v>
      </c>
      <c r="B4" s="9" t="str">
        <f ca="1">VLOOKUP(C5,Feuil2!A2:B136,2,0)</f>
        <v>SVTEEHB/SCIENCES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18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SENTHE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 t="s">
        <v>75</v>
      </c>
      <c r="D8" s="23" t="s">
        <v>68</v>
      </c>
      <c r="E8" s="22"/>
      <c r="F8" s="24"/>
    </row>
    <row r="9" spans="1:6" ht="17.100000000000001" customHeight="1" thickBot="1" x14ac:dyDescent="0.3">
      <c r="A9" s="22" t="s">
        <v>6</v>
      </c>
      <c r="B9" s="22"/>
      <c r="C9" s="22" t="s">
        <v>75</v>
      </c>
      <c r="D9" s="23" t="s">
        <v>68</v>
      </c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134</v>
      </c>
      <c r="C11" s="22"/>
      <c r="D11" s="23" t="s">
        <v>104</v>
      </c>
      <c r="E11" s="22"/>
      <c r="F11" s="24" t="s">
        <v>65</v>
      </c>
    </row>
    <row r="12" spans="1:6" ht="17.100000000000001" customHeight="1" thickBot="1" x14ac:dyDescent="0.3">
      <c r="A12" s="21" t="s">
        <v>9</v>
      </c>
      <c r="B12" s="22" t="s">
        <v>134</v>
      </c>
      <c r="C12" s="22"/>
      <c r="D12" s="23" t="s">
        <v>104</v>
      </c>
      <c r="E12" s="22"/>
      <c r="F12" s="24" t="s">
        <v>65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96</v>
      </c>
      <c r="C14" s="22" t="s">
        <v>131</v>
      </c>
      <c r="D14" s="23"/>
      <c r="E14" s="22"/>
      <c r="F14" s="24" t="s">
        <v>93</v>
      </c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 t="s">
        <v>94</v>
      </c>
      <c r="C16" s="22" t="s">
        <v>86</v>
      </c>
      <c r="D16" s="23"/>
      <c r="E16" s="22"/>
      <c r="F16" s="24" t="s">
        <v>85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125</v>
      </c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 t="s">
        <v>125</v>
      </c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SIKATI TIAM Ruben 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Mathématique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18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 xml:space="preserve">SIKATI TIAM Ruben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 t="s">
        <v>64</v>
      </c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122</v>
      </c>
      <c r="C11" s="22" t="s">
        <v>64</v>
      </c>
      <c r="D11" s="23"/>
      <c r="E11" s="22"/>
      <c r="F11" s="24"/>
    </row>
    <row r="12" spans="1:6" ht="17.100000000000001" customHeight="1" thickBot="1" x14ac:dyDescent="0.3">
      <c r="A12" s="21" t="s">
        <v>9</v>
      </c>
      <c r="B12" s="22" t="s">
        <v>122</v>
      </c>
      <c r="C12" s="22" t="s">
        <v>64</v>
      </c>
      <c r="D12" s="23"/>
      <c r="E12" s="22" t="s">
        <v>122</v>
      </c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 t="s">
        <v>66</v>
      </c>
      <c r="D14" s="23"/>
      <c r="E14" s="22" t="s">
        <v>129</v>
      </c>
      <c r="F14" s="24"/>
    </row>
    <row r="15" spans="1:6" ht="17.100000000000001" customHeight="1" thickBot="1" x14ac:dyDescent="0.3">
      <c r="A15" s="34" t="s">
        <v>12</v>
      </c>
      <c r="B15" s="22" t="s">
        <v>129</v>
      </c>
      <c r="C15" s="22" t="s">
        <v>66</v>
      </c>
      <c r="D15" s="23"/>
      <c r="E15" s="22" t="s">
        <v>129</v>
      </c>
      <c r="F15" s="24"/>
    </row>
    <row r="16" spans="1:6" ht="17.100000000000001" customHeight="1" thickBot="1" x14ac:dyDescent="0.3">
      <c r="A16" s="21" t="s">
        <v>13</v>
      </c>
      <c r="B16" s="22" t="s">
        <v>129</v>
      </c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66</v>
      </c>
      <c r="C18" s="22" t="s">
        <v>144</v>
      </c>
      <c r="D18" s="23"/>
      <c r="E18" s="22"/>
      <c r="F18" s="24" t="s">
        <v>144</v>
      </c>
    </row>
    <row r="19" spans="1:6" ht="17.100000000000001" customHeight="1" thickBot="1" x14ac:dyDescent="0.3">
      <c r="A19" s="21" t="s">
        <v>16</v>
      </c>
      <c r="B19" s="22" t="s">
        <v>66</v>
      </c>
      <c r="C19" s="22" t="s">
        <v>144</v>
      </c>
      <c r="D19" s="23"/>
      <c r="E19" s="22"/>
      <c r="F19" s="24" t="s">
        <v>144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PCEG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SONYEM née KEYANTIO</v>
      </c>
      <c r="C3" s="10"/>
      <c r="D3" s="12"/>
      <c r="E3" s="38" t="s">
        <v>154</v>
      </c>
      <c r="F3" s="2" t="str">
        <f ca="1">F2</f>
        <v>PCEG</v>
      </c>
    </row>
    <row r="4" spans="1:6" x14ac:dyDescent="0.25">
      <c r="A4" s="1" t="s">
        <v>155</v>
      </c>
      <c r="B4" s="9" t="str">
        <f ca="1">VLOOKUP(C5,Feuil2!A2:B136,2,0)</f>
        <v>Latin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16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SONYEM née KEYANTIO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 t="s">
        <v>134</v>
      </c>
      <c r="C7" s="18" t="s">
        <v>83</v>
      </c>
      <c r="D7" s="19"/>
      <c r="E7" s="18" t="s">
        <v>146</v>
      </c>
      <c r="F7" s="20" t="s">
        <v>71</v>
      </c>
    </row>
    <row r="8" spans="1:6" ht="17.100000000000001" customHeight="1" thickBot="1" x14ac:dyDescent="0.3">
      <c r="A8" s="21" t="s">
        <v>5</v>
      </c>
      <c r="B8" s="22" t="s">
        <v>150</v>
      </c>
      <c r="C8" s="22"/>
      <c r="D8" s="23"/>
      <c r="E8" s="22" t="s">
        <v>75</v>
      </c>
      <c r="F8" s="24" t="s">
        <v>114</v>
      </c>
    </row>
    <row r="9" spans="1:6" ht="17.100000000000001" customHeight="1" thickBot="1" x14ac:dyDescent="0.3">
      <c r="A9" s="22" t="s">
        <v>6</v>
      </c>
      <c r="B9" s="22" t="s">
        <v>150</v>
      </c>
      <c r="C9" s="22" t="s">
        <v>72</v>
      </c>
      <c r="D9" s="23"/>
      <c r="E9" s="22" t="s">
        <v>74</v>
      </c>
      <c r="F9" s="24" t="s">
        <v>101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 t="s">
        <v>151</v>
      </c>
      <c r="D11" s="23"/>
      <c r="E11" s="22" t="s">
        <v>65</v>
      </c>
      <c r="F11" s="24"/>
    </row>
    <row r="12" spans="1:6" ht="17.100000000000001" customHeight="1" thickBot="1" x14ac:dyDescent="0.3">
      <c r="A12" s="21" t="s">
        <v>9</v>
      </c>
      <c r="B12" s="22"/>
      <c r="C12" s="22" t="s">
        <v>151</v>
      </c>
      <c r="D12" s="23"/>
      <c r="E12" s="22" t="s">
        <v>64</v>
      </c>
      <c r="F12" s="24" t="s">
        <v>63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SUKAM MOTSEBO Melanie 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Espagnol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11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 xml:space="preserve">SUKAM MOTSEBO Melanie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 t="s">
        <v>76</v>
      </c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 t="s">
        <v>76</v>
      </c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 t="s">
        <v>95</v>
      </c>
    </row>
    <row r="15" spans="1:6" ht="17.100000000000001" customHeight="1" thickBot="1" x14ac:dyDescent="0.3">
      <c r="A15" s="34" t="s">
        <v>12</v>
      </c>
      <c r="B15" s="22"/>
      <c r="C15" s="22"/>
      <c r="D15" s="23"/>
      <c r="E15" s="22" t="s">
        <v>95</v>
      </c>
      <c r="F15" s="24" t="s">
        <v>77</v>
      </c>
    </row>
    <row r="16" spans="1:6" ht="17.100000000000001" customHeight="1" thickBot="1" x14ac:dyDescent="0.3">
      <c r="A16" s="21" t="s">
        <v>13</v>
      </c>
      <c r="B16" s="22"/>
      <c r="C16" s="22"/>
      <c r="D16" s="23"/>
      <c r="E16" s="22" t="s">
        <v>95</v>
      </c>
      <c r="F16" s="24" t="s">
        <v>77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 t="s">
        <v>96</v>
      </c>
      <c r="E18" s="22" t="s">
        <v>77</v>
      </c>
      <c r="F18" s="24"/>
    </row>
    <row r="19" spans="1:6" ht="17.100000000000001" customHeight="1" thickBot="1" x14ac:dyDescent="0.3">
      <c r="A19" s="21" t="s">
        <v>16</v>
      </c>
      <c r="B19" s="22"/>
      <c r="C19" s="22"/>
      <c r="D19" s="23" t="s">
        <v>96</v>
      </c>
      <c r="E19" s="22"/>
      <c r="F19" s="24" t="s">
        <v>96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F22"/>
  <sheetViews>
    <sheetView view="pageLayout" topLeftCell="A7" zoomScaleNormal="100" workbookViewId="0">
      <selection activeCell="A13" sqref="A13:XFD13"/>
    </sheetView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VAC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LEBENGUE</v>
      </c>
      <c r="C3" s="10"/>
      <c r="D3" s="12"/>
      <c r="E3" s="38" t="s">
        <v>154</v>
      </c>
      <c r="F3" s="2" t="str">
        <f ca="1">F2</f>
        <v>VAC</v>
      </c>
    </row>
    <row r="4" spans="1:6" x14ac:dyDescent="0.25">
      <c r="A4" s="1" t="s">
        <v>155</v>
      </c>
      <c r="B4" s="9" t="str">
        <f ca="1">VLOOKUP(C5,Feuil2!A2:B136,2,0)</f>
        <v>SVTEEHB/SCIENCES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16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LEBENGUE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 t="s">
        <v>102</v>
      </c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 t="s">
        <v>102</v>
      </c>
      <c r="C8" s="22" t="s">
        <v>113</v>
      </c>
      <c r="D8" s="23"/>
      <c r="E8" s="22"/>
      <c r="F8" s="24" t="s">
        <v>62</v>
      </c>
    </row>
    <row r="9" spans="1:6" ht="17.100000000000001" customHeight="1" thickBot="1" x14ac:dyDescent="0.3">
      <c r="A9" s="22" t="s">
        <v>6</v>
      </c>
      <c r="B9" s="22"/>
      <c r="C9" s="22" t="s">
        <v>113</v>
      </c>
      <c r="D9" s="23"/>
      <c r="E9" s="22"/>
      <c r="F9" s="24" t="s">
        <v>62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 t="s">
        <v>100</v>
      </c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 t="s">
        <v>100</v>
      </c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87</v>
      </c>
      <c r="C14" s="22"/>
      <c r="D14" s="23" t="s">
        <v>118</v>
      </c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 t="s">
        <v>78</v>
      </c>
      <c r="E15" s="22"/>
      <c r="F15" s="24" t="s">
        <v>98</v>
      </c>
    </row>
    <row r="16" spans="1:6" ht="17.100000000000001" customHeight="1" thickBot="1" x14ac:dyDescent="0.3">
      <c r="A16" s="21" t="s">
        <v>13</v>
      </c>
      <c r="B16" s="22"/>
      <c r="C16" s="22" t="s">
        <v>123</v>
      </c>
      <c r="D16" s="23" t="s">
        <v>78</v>
      </c>
      <c r="E16" s="22"/>
      <c r="F16" s="24" t="s">
        <v>98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 t="s">
        <v>87</v>
      </c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F22"/>
  <sheetViews>
    <sheetView view="pageLayout" topLeftCell="B2" zoomScale="77" zoomScaleNormal="100" zoomScalePageLayoutView="77" workbookViewId="0">
      <selection activeCell="B19" sqref="B19"/>
    </sheetView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TAKOUGANG née FOTSING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Allemand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9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TAKOUGANG née FOTSING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 t="s">
        <v>82</v>
      </c>
      <c r="C8" s="22"/>
      <c r="D8" s="23" t="s">
        <v>63</v>
      </c>
      <c r="E8" s="22"/>
      <c r="F8" s="24"/>
    </row>
    <row r="9" spans="1:6" ht="17.100000000000001" customHeight="1" thickBot="1" x14ac:dyDescent="0.3">
      <c r="A9" s="22" t="s">
        <v>6</v>
      </c>
      <c r="B9" s="22" t="s">
        <v>82</v>
      </c>
      <c r="C9" s="22"/>
      <c r="D9" s="23" t="s">
        <v>63</v>
      </c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 t="s">
        <v>72</v>
      </c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 t="s">
        <v>72</v>
      </c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 t="s">
        <v>120</v>
      </c>
      <c r="F15" s="24"/>
    </row>
    <row r="16" spans="1:6" ht="17.100000000000001" customHeight="1" thickBot="1" x14ac:dyDescent="0.3">
      <c r="A16" s="21" t="s">
        <v>13</v>
      </c>
      <c r="B16" s="22"/>
      <c r="C16" s="22"/>
      <c r="D16" s="23" t="s">
        <v>120</v>
      </c>
      <c r="E16" s="22" t="s">
        <v>120</v>
      </c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TANGA GUY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SVTEEHB/SCIENCES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5</v>
      </c>
    </row>
    <row r="5" spans="1:6" ht="15.75" thickBot="1" x14ac:dyDescent="0.3">
      <c r="A5" s="1" t="s">
        <v>157</v>
      </c>
      <c r="B5" s="37" t="str">
        <f ca="1">VLOOKUP(C5,Feuil2!A2:D136,3,0)</f>
        <v>SG</v>
      </c>
      <c r="C5" s="11" t="str">
        <f ca="1">B3</f>
        <v>TANGA GUY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 t="s">
        <v>127</v>
      </c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 t="s">
        <v>127</v>
      </c>
      <c r="E18" s="22" t="s">
        <v>127</v>
      </c>
      <c r="F18" s="24"/>
    </row>
    <row r="19" spans="1:6" ht="17.100000000000001" customHeight="1" thickBot="1" x14ac:dyDescent="0.3">
      <c r="A19" s="21" t="s">
        <v>16</v>
      </c>
      <c r="B19" s="22"/>
      <c r="C19" s="22"/>
      <c r="D19" s="23" t="s">
        <v>127</v>
      </c>
      <c r="E19" s="22" t="s">
        <v>127</v>
      </c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F22"/>
  <sheetViews>
    <sheetView view="pageLayout" topLeftCell="A4" zoomScale="57" zoomScaleNormal="100" zoomScalePageLayoutView="57" workbookViewId="0">
      <selection activeCell="F9" sqref="F9"/>
    </sheetView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IET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TANYU née TAGAINTCHUENG  </v>
      </c>
      <c r="C3" s="10"/>
      <c r="D3" s="12"/>
      <c r="E3" s="38" t="s">
        <v>154</v>
      </c>
      <c r="F3" s="2" t="str">
        <f ca="1">F2</f>
        <v>IET</v>
      </c>
    </row>
    <row r="4" spans="1:6" x14ac:dyDescent="0.25">
      <c r="A4" s="1" t="s">
        <v>155</v>
      </c>
      <c r="B4" s="9" t="str">
        <f ca="1">VLOOKUP(C5,Feuil2!A2:B136,2,0)</f>
        <v>ESF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15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 xml:space="preserve">TANYU née TAGAINTCHUENG 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 t="s">
        <v>138</v>
      </c>
      <c r="D7" s="19" t="s">
        <v>109</v>
      </c>
      <c r="E7" s="18"/>
      <c r="F7" s="20" t="s">
        <v>147</v>
      </c>
    </row>
    <row r="8" spans="1:6" ht="17.100000000000001" customHeight="1" thickBot="1" x14ac:dyDescent="0.3">
      <c r="A8" s="21" t="s">
        <v>5</v>
      </c>
      <c r="B8" s="22"/>
      <c r="C8" s="22" t="s">
        <v>121</v>
      </c>
      <c r="D8" s="23"/>
      <c r="E8" s="22" t="s">
        <v>64</v>
      </c>
      <c r="F8" s="24" t="s">
        <v>146</v>
      </c>
    </row>
    <row r="9" spans="1:6" ht="17.100000000000001" customHeight="1" thickBot="1" x14ac:dyDescent="0.3">
      <c r="A9" s="22" t="s">
        <v>6</v>
      </c>
      <c r="B9" s="22"/>
      <c r="C9" s="22" t="s">
        <v>62</v>
      </c>
      <c r="D9" s="23" t="s">
        <v>104</v>
      </c>
      <c r="E9" s="22" t="s">
        <v>148</v>
      </c>
      <c r="F9" s="20" t="s">
        <v>134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 t="s">
        <v>122</v>
      </c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 t="s">
        <v>143</v>
      </c>
      <c r="F12" s="24" t="s">
        <v>82</v>
      </c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 t="s">
        <v>105</v>
      </c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 t="s">
        <v>123</v>
      </c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TAWALA née MAWOUTIO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Anglais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16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TAWALA née MAWOUTIO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 t="s">
        <v>72</v>
      </c>
      <c r="C7" s="18"/>
      <c r="D7" s="19" t="s">
        <v>70</v>
      </c>
      <c r="E7" s="18"/>
      <c r="F7" s="20"/>
    </row>
    <row r="8" spans="1:6" ht="17.100000000000001" customHeight="1" thickBot="1" x14ac:dyDescent="0.3">
      <c r="A8" s="21" t="s">
        <v>5</v>
      </c>
      <c r="B8" s="22" t="s">
        <v>72</v>
      </c>
      <c r="C8" s="22" t="s">
        <v>65</v>
      </c>
      <c r="D8" s="23" t="s">
        <v>70</v>
      </c>
      <c r="E8" s="22" t="s">
        <v>70</v>
      </c>
      <c r="F8" s="24"/>
    </row>
    <row r="9" spans="1:6" ht="17.100000000000001" customHeight="1" thickBot="1" x14ac:dyDescent="0.3">
      <c r="A9" s="22" t="s">
        <v>6</v>
      </c>
      <c r="B9" s="22"/>
      <c r="C9" s="22" t="s">
        <v>65</v>
      </c>
      <c r="D9" s="23"/>
      <c r="E9" s="22" t="s">
        <v>70</v>
      </c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 t="s">
        <v>83</v>
      </c>
      <c r="D11" s="23" t="s">
        <v>82</v>
      </c>
      <c r="E11" s="22" t="s">
        <v>83</v>
      </c>
      <c r="F11" s="24"/>
    </row>
    <row r="12" spans="1:6" ht="17.100000000000001" customHeight="1" thickBot="1" x14ac:dyDescent="0.3">
      <c r="A12" s="21" t="s">
        <v>9</v>
      </c>
      <c r="B12" s="22"/>
      <c r="C12" s="22" t="s">
        <v>83</v>
      </c>
      <c r="D12" s="23" t="s">
        <v>82</v>
      </c>
      <c r="E12" s="22" t="s">
        <v>83</v>
      </c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 t="s">
        <v>135</v>
      </c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 t="s">
        <v>135</v>
      </c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TCHATCHOU née BESSALA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Francais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8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TCHATCHOU née BESSALA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 t="s">
        <v>63</v>
      </c>
      <c r="C7" s="18"/>
      <c r="D7" s="19" t="s">
        <v>104</v>
      </c>
      <c r="E7" s="18"/>
      <c r="F7" s="20"/>
    </row>
    <row r="8" spans="1:6" ht="17.100000000000001" customHeight="1" thickBot="1" x14ac:dyDescent="0.3">
      <c r="A8" s="21" t="s">
        <v>5</v>
      </c>
      <c r="B8" s="22" t="s">
        <v>63</v>
      </c>
      <c r="C8" s="22"/>
      <c r="D8" s="23" t="s">
        <v>104</v>
      </c>
      <c r="E8" s="22"/>
      <c r="F8" s="24" t="s">
        <v>63</v>
      </c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 t="s">
        <v>63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 t="s">
        <v>104</v>
      </c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 t="s">
        <v>104</v>
      </c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CPOSUP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TCHUINKOUA née PAYONG</v>
      </c>
      <c r="C3" s="10"/>
      <c r="D3" s="12"/>
      <c r="E3" s="38" t="s">
        <v>154</v>
      </c>
      <c r="F3" s="2" t="str">
        <f ca="1">F2</f>
        <v>CPOSUP</v>
      </c>
    </row>
    <row r="4" spans="1:6" x14ac:dyDescent="0.25">
      <c r="A4" s="1" t="s">
        <v>155</v>
      </c>
      <c r="B4" s="9" t="str">
        <f ca="1">VLOOKUP(C5,Feuil2!A2:B136,2,0)</f>
        <v>OS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2</v>
      </c>
    </row>
    <row r="5" spans="1:6" ht="15.75" thickBot="1" x14ac:dyDescent="0.3">
      <c r="A5" s="1" t="s">
        <v>157</v>
      </c>
      <c r="B5" s="37" t="str">
        <f ca="1">VLOOKUP(C5,Feuil2!A2:D136,3,0)</f>
        <v>CO</v>
      </c>
      <c r="C5" s="11" t="str">
        <f ca="1">B3</f>
        <v>TCHUINKOUA née PAYONG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 t="s">
        <v>125</v>
      </c>
      <c r="D16" s="23"/>
      <c r="E16" s="22"/>
      <c r="F16" s="24" t="s">
        <v>86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TEBID Ruth Anne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Anglais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12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TEBID Ruth Anne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 t="s">
        <v>112</v>
      </c>
      <c r="C7" s="18" t="s">
        <v>71</v>
      </c>
      <c r="D7" s="19"/>
      <c r="E7" s="18"/>
      <c r="F7" s="20"/>
    </row>
    <row r="8" spans="1:6" ht="17.100000000000001" customHeight="1" thickBot="1" x14ac:dyDescent="0.3">
      <c r="A8" s="21" t="s">
        <v>5</v>
      </c>
      <c r="B8" s="22" t="s">
        <v>112</v>
      </c>
      <c r="C8" s="22" t="s">
        <v>71</v>
      </c>
      <c r="D8" s="23" t="s">
        <v>117</v>
      </c>
      <c r="E8" s="22" t="s">
        <v>113</v>
      </c>
      <c r="F8" s="24"/>
    </row>
    <row r="9" spans="1:6" ht="17.100000000000001" customHeight="1" thickBot="1" x14ac:dyDescent="0.3">
      <c r="A9" s="22" t="s">
        <v>6</v>
      </c>
      <c r="B9" s="22"/>
      <c r="C9" s="22"/>
      <c r="D9" s="23" t="s">
        <v>117</v>
      </c>
      <c r="E9" s="22" t="s">
        <v>113</v>
      </c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 t="s">
        <v>113</v>
      </c>
      <c r="D11" s="23" t="s">
        <v>146</v>
      </c>
      <c r="E11" s="22"/>
      <c r="F11" s="24"/>
    </row>
    <row r="12" spans="1:6" ht="17.100000000000001" customHeight="1" thickBot="1" x14ac:dyDescent="0.3">
      <c r="A12" s="21" t="s">
        <v>9</v>
      </c>
      <c r="B12" s="22"/>
      <c r="C12" s="22" t="s">
        <v>113</v>
      </c>
      <c r="D12" s="23" t="s">
        <v>146</v>
      </c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TETIAZEU Xavière Nadale 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Francais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17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 xml:space="preserve">TETIAZEU Xavière Nadale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 t="s">
        <v>148</v>
      </c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 t="s">
        <v>148</v>
      </c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 t="s">
        <v>148</v>
      </c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 t="s">
        <v>148</v>
      </c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 t="s">
        <v>136</v>
      </c>
      <c r="D14" s="23"/>
      <c r="E14" s="22"/>
      <c r="F14" s="24"/>
    </row>
    <row r="15" spans="1:6" ht="17.100000000000001" customHeight="1" thickBot="1" x14ac:dyDescent="0.3">
      <c r="A15" s="34" t="s">
        <v>12</v>
      </c>
      <c r="B15" s="22"/>
      <c r="C15" s="22" t="s">
        <v>106</v>
      </c>
      <c r="D15" s="23" t="s">
        <v>132</v>
      </c>
      <c r="E15" s="22"/>
      <c r="F15" s="24" t="s">
        <v>106</v>
      </c>
    </row>
    <row r="16" spans="1:6" ht="17.100000000000001" customHeight="1" thickBot="1" x14ac:dyDescent="0.3">
      <c r="A16" s="21" t="s">
        <v>13</v>
      </c>
      <c r="B16" s="22"/>
      <c r="C16" s="22" t="s">
        <v>106</v>
      </c>
      <c r="D16" s="23" t="s">
        <v>132</v>
      </c>
      <c r="E16" s="22"/>
      <c r="F16" s="24" t="s">
        <v>106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 t="s">
        <v>136</v>
      </c>
      <c r="C18" s="22" t="s">
        <v>86</v>
      </c>
      <c r="D18" s="23" t="s">
        <v>86</v>
      </c>
      <c r="E18" s="22"/>
      <c r="F18" s="24"/>
    </row>
    <row r="19" spans="1:6" ht="17.100000000000001" customHeight="1" thickBot="1" x14ac:dyDescent="0.3">
      <c r="A19" s="21" t="s">
        <v>16</v>
      </c>
      <c r="B19" s="22" t="s">
        <v>136</v>
      </c>
      <c r="C19" s="22" t="s">
        <v>86</v>
      </c>
      <c r="D19" s="23" t="s">
        <v>86</v>
      </c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CPOSUP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WARDA née DEHLDE Suzanne </v>
      </c>
      <c r="C3" s="10"/>
      <c r="D3" s="12"/>
      <c r="E3" s="38" t="s">
        <v>154</v>
      </c>
      <c r="F3" s="2" t="str">
        <f ca="1">F2</f>
        <v>CPOSUP</v>
      </c>
    </row>
    <row r="4" spans="1:6" x14ac:dyDescent="0.25">
      <c r="A4" s="1" t="s">
        <v>155</v>
      </c>
      <c r="B4" s="9" t="str">
        <f ca="1">VLOOKUP(C5,Feuil2!A2:B136,2,0)</f>
        <v>OS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2</v>
      </c>
    </row>
    <row r="5" spans="1:6" ht="15.75" thickBot="1" x14ac:dyDescent="0.3">
      <c r="A5" s="1" t="s">
        <v>157</v>
      </c>
      <c r="B5" s="37" t="str">
        <f ca="1">VLOOKUP(C5,Feuil2!A2:D136,3,0)</f>
        <v>CO</v>
      </c>
      <c r="C5" s="11" t="str">
        <f ca="1">B3</f>
        <v xml:space="preserve">WARDA née DEHLDE Suzanne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92</v>
      </c>
      <c r="C14" s="22"/>
      <c r="D14" s="23" t="s">
        <v>124</v>
      </c>
      <c r="E14" s="22"/>
      <c r="F14" s="24"/>
    </row>
    <row r="15" spans="1:6" ht="17.100000000000001" customHeight="1" thickBot="1" x14ac:dyDescent="0.3">
      <c r="A15" s="34" t="s">
        <v>12</v>
      </c>
      <c r="B15" s="22"/>
      <c r="C15" s="22"/>
      <c r="D15" s="23"/>
      <c r="E15" s="22"/>
      <c r="F15" s="24"/>
    </row>
    <row r="16" spans="1:6" ht="17.100000000000001" customHeight="1" thickBot="1" x14ac:dyDescent="0.3">
      <c r="A16" s="21" t="s">
        <v>13</v>
      </c>
      <c r="B16" s="22"/>
      <c r="C16" s="22"/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 xml:space="preserve">WEBSI née Victorine JINGLA 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Anglais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14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 xml:space="preserve">WEBSI née Victorine JINGLA 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 t="s">
        <v>101</v>
      </c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 t="s">
        <v>101</v>
      </c>
    </row>
    <row r="9" spans="1:6" ht="17.100000000000001" customHeight="1" thickBot="1" x14ac:dyDescent="0.3">
      <c r="A9" s="22" t="s">
        <v>6</v>
      </c>
      <c r="B9" s="22"/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 t="s">
        <v>69</v>
      </c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 t="s">
        <v>69</v>
      </c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 t="s">
        <v>86</v>
      </c>
      <c r="F14" s="24" t="s">
        <v>86</v>
      </c>
    </row>
    <row r="15" spans="1:6" ht="17.100000000000001" customHeight="1" thickBot="1" x14ac:dyDescent="0.3">
      <c r="A15" s="34" t="s">
        <v>12</v>
      </c>
      <c r="B15" s="22"/>
      <c r="C15" s="22" t="s">
        <v>131</v>
      </c>
      <c r="D15" s="23"/>
      <c r="E15" s="22"/>
      <c r="F15" s="24" t="s">
        <v>86</v>
      </c>
    </row>
    <row r="16" spans="1:6" ht="17.100000000000001" customHeight="1" thickBot="1" x14ac:dyDescent="0.3">
      <c r="A16" s="21" t="s">
        <v>13</v>
      </c>
      <c r="B16" s="22"/>
      <c r="C16" s="22" t="s">
        <v>131</v>
      </c>
      <c r="D16" s="23" t="s">
        <v>131</v>
      </c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 t="s">
        <v>136</v>
      </c>
      <c r="D18" s="23" t="s">
        <v>128</v>
      </c>
      <c r="E18" s="22"/>
      <c r="F18" s="24"/>
    </row>
    <row r="19" spans="1:6" ht="17.100000000000001" customHeight="1" thickBot="1" x14ac:dyDescent="0.3">
      <c r="A19" s="21" t="s">
        <v>16</v>
      </c>
      <c r="B19" s="22"/>
      <c r="C19" s="22" t="s">
        <v>136</v>
      </c>
      <c r="D19" s="23" t="s">
        <v>128</v>
      </c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WONGIBE Esther Yika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Anglais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11</v>
      </c>
    </row>
    <row r="5" spans="1:6" ht="15.75" thickBot="1" x14ac:dyDescent="0.3">
      <c r="A5" s="1" t="s">
        <v>157</v>
      </c>
      <c r="B5" s="37" t="str">
        <f ca="1">VLOOKUP(C5,Feuil2!A2:D136,3,0)</f>
        <v>AP</v>
      </c>
      <c r="C5" s="11" t="str">
        <f ca="1">B3</f>
        <v>WONGIBE Esther Yika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 t="s">
        <v>68</v>
      </c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 t="s">
        <v>68</v>
      </c>
      <c r="C9" s="22"/>
      <c r="D9" s="23"/>
      <c r="E9" s="22"/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/>
      <c r="D11" s="23"/>
      <c r="E11" s="22" t="s">
        <v>68</v>
      </c>
      <c r="F11" s="24"/>
    </row>
    <row r="12" spans="1:6" ht="17.100000000000001" customHeight="1" thickBot="1" x14ac:dyDescent="0.3">
      <c r="A12" s="21" t="s">
        <v>9</v>
      </c>
      <c r="B12" s="22"/>
      <c r="C12" s="22"/>
      <c r="D12" s="23"/>
      <c r="E12" s="22" t="s">
        <v>68</v>
      </c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/>
      <c r="C14" s="22"/>
      <c r="D14" s="23"/>
      <c r="E14" s="22"/>
      <c r="F14" s="24"/>
    </row>
    <row r="15" spans="1:6" ht="17.100000000000001" customHeight="1" thickBot="1" x14ac:dyDescent="0.3">
      <c r="A15" s="34" t="s">
        <v>12</v>
      </c>
      <c r="B15" s="22" t="s">
        <v>137</v>
      </c>
      <c r="C15" s="22"/>
      <c r="D15" s="23" t="s">
        <v>125</v>
      </c>
      <c r="E15" s="22"/>
      <c r="F15" s="24"/>
    </row>
    <row r="16" spans="1:6" ht="17.100000000000001" customHeight="1" thickBot="1" x14ac:dyDescent="0.3">
      <c r="A16" s="21" t="s">
        <v>13</v>
      </c>
      <c r="B16" s="22" t="s">
        <v>137</v>
      </c>
      <c r="C16" s="22"/>
      <c r="D16" s="23" t="s">
        <v>125</v>
      </c>
      <c r="E16" s="22" t="s">
        <v>137</v>
      </c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 t="s">
        <v>67</v>
      </c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 t="s">
        <v>67</v>
      </c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VAC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YONG EMILIE</v>
      </c>
      <c r="C3" s="10"/>
      <c r="D3" s="12"/>
      <c r="E3" s="38" t="s">
        <v>154</v>
      </c>
      <c r="F3" s="2" t="str">
        <f ca="1">F2</f>
        <v>VAC</v>
      </c>
    </row>
    <row r="4" spans="1:6" x14ac:dyDescent="0.25">
      <c r="A4" s="1" t="s">
        <v>155</v>
      </c>
      <c r="B4" s="9" t="str">
        <f ca="1">VLOOKUP(C5,Feuil2!A2:B136,2,0)</f>
        <v>HIS-Geo-ECM</v>
      </c>
      <c r="C4" s="10"/>
      <c r="D4" s="36" t="str">
        <f ca="1">IF(F3="PLEG","HEURES DUES: 18 + 02","HEURES DUES: 20 + 02")</f>
        <v>HEURES DUES: 20 + 02</v>
      </c>
      <c r="E4" s="1" t="s">
        <v>156</v>
      </c>
      <c r="F4" s="3">
        <f>COUNTA(B7:F9)+COUNTA(B11:F12)+COUNTA(B14:F16)+COUNTA(B18:F19)</f>
        <v>19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YONG EMILIE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/>
      <c r="F7" s="20"/>
    </row>
    <row r="8" spans="1:6" ht="17.100000000000001" customHeight="1" thickBot="1" x14ac:dyDescent="0.3">
      <c r="A8" s="21" t="s">
        <v>5</v>
      </c>
      <c r="B8" s="22"/>
      <c r="C8" s="22"/>
      <c r="D8" s="23"/>
      <c r="E8" s="22"/>
      <c r="F8" s="24"/>
    </row>
    <row r="9" spans="1:6" ht="17.100000000000001" customHeight="1" thickBot="1" x14ac:dyDescent="0.3">
      <c r="A9" s="22" t="s">
        <v>6</v>
      </c>
      <c r="B9" s="22"/>
      <c r="C9" s="22"/>
      <c r="D9" s="23"/>
      <c r="E9" s="22" t="s">
        <v>73</v>
      </c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/>
      <c r="C11" s="22" t="s">
        <v>73</v>
      </c>
      <c r="D11" s="23"/>
      <c r="E11" s="22"/>
      <c r="F11" s="24"/>
    </row>
    <row r="12" spans="1:6" ht="17.100000000000001" customHeight="1" thickBot="1" x14ac:dyDescent="0.3">
      <c r="A12" s="21" t="s">
        <v>9</v>
      </c>
      <c r="B12" s="22"/>
      <c r="C12" s="22" t="s">
        <v>73</v>
      </c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137</v>
      </c>
      <c r="C14" s="22" t="s">
        <v>87</v>
      </c>
      <c r="D14" s="23"/>
      <c r="E14" s="22"/>
      <c r="F14" s="24"/>
    </row>
    <row r="15" spans="1:6" ht="17.100000000000001" customHeight="1" thickBot="1" x14ac:dyDescent="0.3">
      <c r="A15" s="34" t="s">
        <v>12</v>
      </c>
      <c r="B15" s="22" t="s">
        <v>85</v>
      </c>
      <c r="C15" s="22"/>
      <c r="D15" s="23" t="s">
        <v>95</v>
      </c>
      <c r="E15" s="22"/>
      <c r="F15" s="24" t="s">
        <v>85</v>
      </c>
    </row>
    <row r="16" spans="1:6" ht="17.100000000000001" customHeight="1" thickBot="1" x14ac:dyDescent="0.3">
      <c r="A16" s="21" t="s">
        <v>13</v>
      </c>
      <c r="B16" s="22" t="s">
        <v>85</v>
      </c>
      <c r="C16" s="22"/>
      <c r="D16" s="23" t="s">
        <v>87</v>
      </c>
      <c r="E16" s="22" t="s">
        <v>85</v>
      </c>
      <c r="F16" s="24" t="s">
        <v>137</v>
      </c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 t="s">
        <v>95</v>
      </c>
      <c r="D18" s="23" t="s">
        <v>137</v>
      </c>
      <c r="E18" s="22"/>
      <c r="F18" s="24" t="s">
        <v>87</v>
      </c>
    </row>
    <row r="19" spans="1:6" ht="17.100000000000001" customHeight="1" thickBot="1" x14ac:dyDescent="0.3">
      <c r="A19" s="21" t="s">
        <v>16</v>
      </c>
      <c r="B19" s="22" t="s">
        <v>95</v>
      </c>
      <c r="C19" s="22" t="s">
        <v>95</v>
      </c>
      <c r="D19" s="23" t="s">
        <v>137</v>
      </c>
      <c r="E19" s="22"/>
      <c r="F19" s="24" t="s">
        <v>87</v>
      </c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F22"/>
  <sheetViews>
    <sheetView view="pageLayout" zoomScaleNormal="100" workbookViewId="0"/>
  </sheetViews>
  <sheetFormatPr baseColWidth="10" defaultColWidth="9.140625" defaultRowHeight="15" x14ac:dyDescent="0.25"/>
  <cols>
    <col min="1" max="6" width="20.7109375" customWidth="1"/>
  </cols>
  <sheetData>
    <row r="1" spans="1:6" ht="150.75" customHeight="1" x14ac:dyDescent="0.25"/>
    <row r="2" spans="1:6" ht="20.25" customHeight="1" x14ac:dyDescent="0.3">
      <c r="B2" s="35" t="s">
        <v>152</v>
      </c>
      <c r="C2" s="35"/>
      <c r="D2" s="35"/>
      <c r="E2" s="35"/>
      <c r="F2" s="39" t="str">
        <f ca="1">VLOOKUP(C5,Feuil2!A2:D136,4,0)</f>
        <v>PLEG</v>
      </c>
    </row>
    <row r="3" spans="1:6" x14ac:dyDescent="0.25">
      <c r="A3" s="1" t="s">
        <v>153</v>
      </c>
      <c r="B3" s="10" t="str">
        <f ca="1">MID(CELL("nomfichier",A1),FIND("]",CELL("nomfichier",A1))+1,LEN(CELL("nomfichier",A1))-FIND("]",CELL("nomfichier",A1)))</f>
        <v>ZEH née BELLA Anne</v>
      </c>
      <c r="C3" s="10"/>
      <c r="D3" s="12"/>
      <c r="E3" s="38" t="s">
        <v>154</v>
      </c>
      <c r="F3" s="2" t="str">
        <f ca="1">F2</f>
        <v>PLEG</v>
      </c>
    </row>
    <row r="4" spans="1:6" x14ac:dyDescent="0.25">
      <c r="A4" s="1" t="s">
        <v>155</v>
      </c>
      <c r="B4" s="9" t="str">
        <f ca="1">VLOOKUP(C5,Feuil2!A2:B136,2,0)</f>
        <v>HIS-Geo-ECM</v>
      </c>
      <c r="C4" s="10"/>
      <c r="D4" s="36" t="str">
        <f ca="1">IF(F3="PLEG","HEURES DUES: 18 + 02","HEURES DUES: 20 + 02")</f>
        <v>HEURES DUES: 18 + 02</v>
      </c>
      <c r="E4" s="1" t="s">
        <v>156</v>
      </c>
      <c r="F4" s="3">
        <f>COUNTA(B7:F9)+COUNTA(B11:F12)+COUNTA(B14:F16)+COUNTA(B18:F19)</f>
        <v>17</v>
      </c>
    </row>
    <row r="5" spans="1:6" ht="15.75" thickBot="1" x14ac:dyDescent="0.3">
      <c r="A5" s="1" t="s">
        <v>157</v>
      </c>
      <c r="B5" s="37" t="str">
        <f ca="1">VLOOKUP(C5,Feuil2!A2:D136,3,0)</f>
        <v>ENSEIGNANT</v>
      </c>
      <c r="C5" s="11" t="str">
        <f ca="1">B3</f>
        <v>ZEH née BELLA Anne</v>
      </c>
      <c r="D5" s="10"/>
      <c r="E5" s="10"/>
      <c r="F5" s="10"/>
    </row>
    <row r="6" spans="1:6" ht="38.25" customHeight="1" thickBot="1" x14ac:dyDescent="0.3">
      <c r="A6" s="13" t="s">
        <v>158</v>
      </c>
      <c r="B6" s="14" t="s">
        <v>0</v>
      </c>
      <c r="C6" s="14" t="s">
        <v>1</v>
      </c>
      <c r="D6" s="15" t="s">
        <v>2</v>
      </c>
      <c r="E6" s="14" t="s">
        <v>3</v>
      </c>
      <c r="F6" s="16" t="s">
        <v>4</v>
      </c>
    </row>
    <row r="7" spans="1:6" ht="17.100000000000001" customHeight="1" thickBot="1" x14ac:dyDescent="0.3">
      <c r="A7" s="17" t="s">
        <v>159</v>
      </c>
      <c r="B7" s="18"/>
      <c r="C7" s="18"/>
      <c r="D7" s="19"/>
      <c r="E7" s="18" t="s">
        <v>115</v>
      </c>
      <c r="F7" s="20"/>
    </row>
    <row r="8" spans="1:6" ht="17.100000000000001" customHeight="1" thickBot="1" x14ac:dyDescent="0.3">
      <c r="A8" s="21" t="s">
        <v>5</v>
      </c>
      <c r="B8" s="22"/>
      <c r="C8" s="22" t="s">
        <v>101</v>
      </c>
      <c r="D8" s="23"/>
      <c r="E8" s="22"/>
      <c r="F8" s="24"/>
    </row>
    <row r="9" spans="1:6" ht="17.100000000000001" customHeight="1" thickBot="1" x14ac:dyDescent="0.3">
      <c r="A9" s="22" t="s">
        <v>6</v>
      </c>
      <c r="B9" s="22" t="s">
        <v>101</v>
      </c>
      <c r="C9" s="22" t="s">
        <v>101</v>
      </c>
      <c r="D9" s="23"/>
      <c r="E9" s="22" t="s">
        <v>143</v>
      </c>
      <c r="F9" s="24"/>
    </row>
    <row r="10" spans="1:6" ht="17.100000000000001" customHeight="1" thickBot="1" x14ac:dyDescent="0.3">
      <c r="A10" s="25" t="s">
        <v>7</v>
      </c>
      <c r="B10" s="26"/>
      <c r="C10" s="26"/>
      <c r="D10" s="27"/>
      <c r="E10" s="26"/>
      <c r="F10" s="28"/>
    </row>
    <row r="11" spans="1:6" ht="17.100000000000001" customHeight="1" thickBot="1" x14ac:dyDescent="0.3">
      <c r="A11" s="21" t="s">
        <v>8</v>
      </c>
      <c r="B11" s="22" t="s">
        <v>143</v>
      </c>
      <c r="C11" s="22" t="s">
        <v>115</v>
      </c>
      <c r="D11" s="23"/>
      <c r="E11" s="22"/>
      <c r="F11" s="24"/>
    </row>
    <row r="12" spans="1:6" ht="17.100000000000001" customHeight="1" thickBot="1" x14ac:dyDescent="0.3">
      <c r="A12" s="21" t="s">
        <v>9</v>
      </c>
      <c r="B12" s="22" t="s">
        <v>143</v>
      </c>
      <c r="C12" s="22" t="s">
        <v>115</v>
      </c>
      <c r="D12" s="23"/>
      <c r="E12" s="22"/>
      <c r="F12" s="24"/>
    </row>
    <row r="13" spans="1:6" ht="17.100000000000001" customHeight="1" thickBot="1" x14ac:dyDescent="0.3">
      <c r="A13" s="29" t="s">
        <v>10</v>
      </c>
      <c r="B13" s="30"/>
      <c r="C13" s="30"/>
      <c r="D13" s="31"/>
      <c r="E13" s="30"/>
      <c r="F13" s="32"/>
    </row>
    <row r="14" spans="1:6" ht="17.100000000000001" customHeight="1" thickBot="1" x14ac:dyDescent="0.3">
      <c r="A14" s="33" t="s">
        <v>11</v>
      </c>
      <c r="B14" s="22" t="s">
        <v>93</v>
      </c>
      <c r="C14" s="22" t="s">
        <v>88</v>
      </c>
      <c r="D14" s="23" t="s">
        <v>88</v>
      </c>
      <c r="E14" s="22" t="s">
        <v>93</v>
      </c>
      <c r="F14" s="24"/>
    </row>
    <row r="15" spans="1:6" ht="17.100000000000001" customHeight="1" thickBot="1" x14ac:dyDescent="0.3">
      <c r="A15" s="34" t="s">
        <v>12</v>
      </c>
      <c r="B15" s="22" t="s">
        <v>93</v>
      </c>
      <c r="C15" s="22"/>
      <c r="D15" s="23" t="s">
        <v>88</v>
      </c>
      <c r="E15" s="22"/>
      <c r="F15" s="24"/>
    </row>
    <row r="16" spans="1:6" ht="17.100000000000001" customHeight="1" thickBot="1" x14ac:dyDescent="0.3">
      <c r="A16" s="21" t="s">
        <v>13</v>
      </c>
      <c r="B16" s="22" t="s">
        <v>88</v>
      </c>
      <c r="C16" s="22" t="s">
        <v>93</v>
      </c>
      <c r="D16" s="23"/>
      <c r="E16" s="22"/>
      <c r="F16" s="24"/>
    </row>
    <row r="17" spans="1:6" ht="17.100000000000001" customHeight="1" thickBot="1" x14ac:dyDescent="0.3">
      <c r="A17" s="29" t="s">
        <v>14</v>
      </c>
      <c r="B17" s="30"/>
      <c r="C17" s="30"/>
      <c r="D17" s="31"/>
      <c r="E17" s="30"/>
      <c r="F17" s="32"/>
    </row>
    <row r="18" spans="1:6" ht="17.100000000000001" customHeight="1" thickBot="1" x14ac:dyDescent="0.3">
      <c r="A18" s="21" t="s">
        <v>15</v>
      </c>
      <c r="B18" s="22"/>
      <c r="C18" s="22"/>
      <c r="D18" s="23"/>
      <c r="E18" s="22"/>
      <c r="F18" s="24"/>
    </row>
    <row r="19" spans="1:6" ht="17.100000000000001" customHeight="1" thickBot="1" x14ac:dyDescent="0.3">
      <c r="A19" s="21" t="s">
        <v>16</v>
      </c>
      <c r="B19" s="22"/>
      <c r="C19" s="22"/>
      <c r="D19" s="23"/>
      <c r="E19" s="22"/>
      <c r="F19" s="24"/>
    </row>
    <row r="20" spans="1:6" ht="11.25" customHeight="1" x14ac:dyDescent="0.25"/>
    <row r="21" spans="1:6" ht="15.75" x14ac:dyDescent="0.25">
      <c r="D21" s="41" t="s">
        <v>189</v>
      </c>
    </row>
    <row r="22" spans="1:6" ht="15.75" x14ac:dyDescent="0.25">
      <c r="D22" s="41" t="s">
        <v>190</v>
      </c>
    </row>
  </sheetData>
  <pageMargins left="0.70866141732283472" right="0.70866141732283472" top="0.15748031496062992" bottom="0.11811023622047245" header="0.11811023622047245" footer="0.11811023622047245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131</vt:i4>
      </vt:variant>
    </vt:vector>
  </HeadingPairs>
  <TitlesOfParts>
    <vt:vector size="131" baseType="lpstr">
      <vt:lpstr>Feuil2</vt:lpstr>
      <vt:lpstr>ABDOUL née SAMIRAH</vt:lpstr>
      <vt:lpstr>ABENA née ANGANDJI</vt:lpstr>
      <vt:lpstr>ABOH Nathalie Rose</vt:lpstr>
      <vt:lpstr>ABOUBAKAR TASSIOU</vt:lpstr>
      <vt:lpstr>ADAMOU Madeleine</vt:lpstr>
      <vt:lpstr>AGHOUKENG née NGNINGUILI</vt:lpstr>
      <vt:lpstr>AGOA née NGO NGOUEM</vt:lpstr>
      <vt:lpstr>ALIBIEN MOUTOMBI</vt:lpstr>
      <vt:lpstr>ALIMA née AMBOUAH</vt:lpstr>
      <vt:lpstr>ALO'O</vt:lpstr>
      <vt:lpstr>AMBOMO Sophie </vt:lpstr>
      <vt:lpstr>AMOUGOU AYA Marie Pierre </vt:lpstr>
      <vt:lpstr>ANGWAH Juluis MBOH</vt:lpstr>
      <vt:lpstr>ASSAKO DANIEL</vt:lpstr>
      <vt:lpstr>ATANGANA Sandrine</vt:lpstr>
      <vt:lpstr>ATANGANA née OKOMO</vt:lpstr>
      <vt:lpstr>ATEZAMBONG FOMO</vt:lpstr>
      <vt:lpstr>BALLA PROTAIS</vt:lpstr>
      <vt:lpstr>BATIKALAK NDZANA Marie</vt:lpstr>
      <vt:lpstr>BEBISSE Larissa Catherine </vt:lpstr>
      <vt:lpstr>BEDIAM A ZINTSHEM Joelle</vt:lpstr>
      <vt:lpstr>BEMGA née EYONG OLOA </vt:lpstr>
      <vt:lpstr>BIBI née BIVINA ESSOMBA </vt:lpstr>
      <vt:lpstr>BILLONG Pierre </vt:lpstr>
      <vt:lpstr>ESSOMBA EBOLO</vt:lpstr>
      <vt:lpstr>BIRWE BADAWE</vt:lpstr>
      <vt:lpstr>BOGMIS née AWONO Josiane</vt:lpstr>
      <vt:lpstr>HAOUA</vt:lpstr>
      <vt:lpstr>DJAWA LOUIS</vt:lpstr>
      <vt:lpstr>DJOUDA Roger</vt:lpstr>
      <vt:lpstr>DJOUFACK Aguette BOUNKWA </vt:lpstr>
      <vt:lpstr>DONGMEZA NGOUADJEU</vt:lpstr>
      <vt:lpstr>DONGMO WAMBA</vt:lpstr>
      <vt:lpstr>DOUANLA Jean Norbert </vt:lpstr>
      <vt:lpstr>DZOUKONG LADZOU Valery </vt:lpstr>
      <vt:lpstr>EBODE EKANI</vt:lpstr>
      <vt:lpstr>EDING née MEFEGUE AZEGHA</vt:lpstr>
      <vt:lpstr>EDOA MEBALE</vt:lpstr>
      <vt:lpstr>EFFA NTSAMA Pierre</vt:lpstr>
      <vt:lpstr>ELONO Cyrille</vt:lpstr>
      <vt:lpstr>ENAMA ETABA</vt:lpstr>
      <vt:lpstr>ESSIMI</vt:lpstr>
      <vt:lpstr>EVOUNA SIMPLICE</vt:lpstr>
      <vt:lpstr>EYANGO</vt:lpstr>
      <vt:lpstr>EYENGA FRANCOISE</vt:lpstr>
      <vt:lpstr>FOTSO SOP Rodrigue </vt:lpstr>
      <vt:lpstr>FOUTSOP KANOUA </vt:lpstr>
      <vt:lpstr>GOUNFACK</vt:lpstr>
      <vt:lpstr>HAGBE</vt:lpstr>
      <vt:lpstr>KACK MNTAMAK</vt:lpstr>
      <vt:lpstr>Irène Ljema NDIKITUM </vt:lpstr>
      <vt:lpstr>KAMOUO Sonia Epse DNOTSO</vt:lpstr>
      <vt:lpstr>KEMEGHO née AZAMBOU </vt:lpstr>
      <vt:lpstr>KIMBI</vt:lpstr>
      <vt:lpstr>KITIO Sylvie</vt:lpstr>
      <vt:lpstr>KOCSSE</vt:lpstr>
      <vt:lpstr>LATIN3</vt:lpstr>
      <vt:lpstr>WASSO BELINGA</vt:lpstr>
      <vt:lpstr>MABOU MABOU SIMO</vt:lpstr>
      <vt:lpstr>MARIGOH PIAL née NGONO</vt:lpstr>
      <vt:lpstr>MATATEYOU Danielle Laure </vt:lpstr>
      <vt:lpstr>MBALLA Marie Jeanne </vt:lpstr>
      <vt:lpstr>MBEDE ALPHONSE</vt:lpstr>
      <vt:lpstr>MBO née OVONO Eliane </vt:lpstr>
      <vt:lpstr>MBOGNE ESSOME Herlie</vt:lpstr>
      <vt:lpstr>MBONE BIAKOLO Paul </vt:lpstr>
      <vt:lpstr>MBOUENDE née DEMGNE</vt:lpstr>
      <vt:lpstr>MENOUNGA NGADENA</vt:lpstr>
      <vt:lpstr>METALA</vt:lpstr>
      <vt:lpstr>MFOMBOHOUIN MOULIOM</vt:lpstr>
      <vt:lpstr>MFONO ESSONO Brigitte </vt:lpstr>
      <vt:lpstr>MINYEM Esther Anastasie</vt:lpstr>
      <vt:lpstr>MINYEMECK née ANDEME</vt:lpstr>
      <vt:lpstr>MVONDO née GUEBEDIANG </vt:lpstr>
      <vt:lpstr>NANA née TSILENG WANDJI </vt:lpstr>
      <vt:lpstr>NANTCHOP née MASSOH </vt:lpstr>
      <vt:lpstr>NCHANG née SIMULU Viviane </vt:lpstr>
      <vt:lpstr>NDARATA Dorcas </vt:lpstr>
      <vt:lpstr>NDEMGANE Aurélie MBA </vt:lpstr>
      <vt:lpstr>NDEMOU</vt:lpstr>
      <vt:lpstr>NDJEUMEN François Zavier </vt:lpstr>
      <vt:lpstr>NDONGO née MBENA </vt:lpstr>
      <vt:lpstr>NGA NOA ETOUNDI</vt:lpstr>
      <vt:lpstr>NGAN BITJOKA Stéphane </vt:lpstr>
      <vt:lpstr>NGANDJI Richard </vt:lpstr>
      <vt:lpstr>NGANDJUI TCHANGOUE</vt:lpstr>
      <vt:lpstr>NGAPPE Madeleine</vt:lpstr>
      <vt:lpstr>NGATCHO née NAMINDO</vt:lpstr>
      <vt:lpstr>NGEFAC née Patricia</vt:lpstr>
      <vt:lpstr>NGO NYEMB Margueritte </vt:lpstr>
      <vt:lpstr>NGOUGNI DJOUAKA R.</vt:lpstr>
      <vt:lpstr>NGUEABOUO SONKOUA </vt:lpstr>
      <vt:lpstr>NGUEFACK Bertin </vt:lpstr>
      <vt:lpstr>NGUETSOP Flore</vt:lpstr>
      <vt:lpstr>NGUIADEM MBOGNE</vt:lpstr>
      <vt:lpstr>NGUNE née NJOUME</vt:lpstr>
      <vt:lpstr>NJOYA NJIKAM PANCHA</vt:lpstr>
      <vt:lpstr>NKE Odette Sylvie </vt:lpstr>
      <vt:lpstr>NKOE MEYEBE Honorine</vt:lpstr>
      <vt:lpstr>NONGNI TEZOO Esther</vt:lpstr>
      <vt:lpstr>NONO née NGAH NJANKO</vt:lpstr>
      <vt:lpstr>NOUBISSIE NGOUANEU</vt:lpstr>
      <vt:lpstr>NOULA née BOUGA</vt:lpstr>
      <vt:lpstr>NTSO née AYAGMA ALANG</vt:lpstr>
      <vt:lpstr>NYOBE MANDENG Michel</vt:lpstr>
      <vt:lpstr>OBAM Suzanne Gislène </vt:lpstr>
      <vt:lpstr>ONANA ASTARIE</vt:lpstr>
      <vt:lpstr>ONANA TSIMI Louis</vt:lpstr>
      <vt:lpstr>ONGUENE née EKEMEYONG</vt:lpstr>
      <vt:lpstr>OUM OUM SIMON</vt:lpstr>
      <vt:lpstr>OUSMANOU ZEKAOU</vt:lpstr>
      <vt:lpstr>RACHIDATOU Ahmed </vt:lpstr>
      <vt:lpstr>SENTHE</vt:lpstr>
      <vt:lpstr>SIKATI TIAM Ruben </vt:lpstr>
      <vt:lpstr>SONYEM née KEYANTIO</vt:lpstr>
      <vt:lpstr>SUKAM MOTSEBO Melanie </vt:lpstr>
      <vt:lpstr>LEBENGUE</vt:lpstr>
      <vt:lpstr>TAKOUGANG née FOTSING</vt:lpstr>
      <vt:lpstr>TANGA GUY</vt:lpstr>
      <vt:lpstr>TANYU née TAGAINTCHUENG  </vt:lpstr>
      <vt:lpstr>TAWALA née MAWOUTIO</vt:lpstr>
      <vt:lpstr>TCHATCHOU née BESSALA</vt:lpstr>
      <vt:lpstr>TCHUINKOUA née PAYONG</vt:lpstr>
      <vt:lpstr>TEBID Ruth Anne</vt:lpstr>
      <vt:lpstr>TETIAZEU Xavière Nadale </vt:lpstr>
      <vt:lpstr>WARDA née DEHLDE Suzanne </vt:lpstr>
      <vt:lpstr>WEBSI née Victorine JINGLA </vt:lpstr>
      <vt:lpstr>WONGIBE Esther Yika</vt:lpstr>
      <vt:lpstr>YONG EMILIE</vt:lpstr>
      <vt:lpstr>ZEH née BELLA Anne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eusebe tanga</dc:creator>
  <cp:lastModifiedBy>user</cp:lastModifiedBy>
  <dcterms:created xsi:type="dcterms:W3CDTF">2020-10-04T07:14:56Z</dcterms:created>
  <dcterms:modified xsi:type="dcterms:W3CDTF">2020-10-12T13:17:38Z</dcterms:modified>
</cp:coreProperties>
</file>