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Abonnements électroniques\Ebook\Ebscohost\2020\"/>
    </mc:Choice>
  </mc:AlternateContent>
  <bookViews>
    <workbookView xWindow="0" yWindow="0" windowWidth="15525" windowHeight="7305" activeTab="1"/>
  </bookViews>
  <sheets>
    <sheet name="A - Nombre de prêts H" sheetId="1" r:id="rId1"/>
    <sheet name="B - Ebook" sheetId="2" r:id="rId2"/>
  </sheets>
  <definedNames>
    <definedName name="_xlnm._FilterDatabase" localSheetId="0" hidden="1">'A - Nombre de prêts H'!$A$1:$Q$3603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73" i="1" l="1"/>
  <c r="L3046" i="1" l="1"/>
  <c r="L3018" i="1"/>
  <c r="L2945" i="1"/>
  <c r="L2899" i="1"/>
  <c r="L2883" i="1"/>
  <c r="L2880" i="1"/>
  <c r="L2804" i="1"/>
  <c r="L2802" i="1"/>
  <c r="L2788" i="1"/>
  <c r="L2778" i="1"/>
  <c r="L2772" i="1"/>
  <c r="L2739" i="1"/>
  <c r="L2736" i="1"/>
  <c r="L2731" i="1"/>
  <c r="L2716" i="1"/>
  <c r="L2715" i="1"/>
  <c r="L2708" i="1"/>
  <c r="L2706" i="1"/>
  <c r="L2695" i="1"/>
  <c r="L2670" i="1"/>
  <c r="L2646" i="1"/>
  <c r="L2635" i="1"/>
  <c r="L2622" i="1"/>
  <c r="L2602" i="1"/>
  <c r="L2592" i="1"/>
  <c r="L2578" i="1"/>
  <c r="L2574" i="1"/>
  <c r="I2551" i="1"/>
  <c r="I2550" i="1"/>
  <c r="I2549" i="1"/>
  <c r="I2548" i="1"/>
  <c r="I2547" i="1"/>
  <c r="I2546" i="1"/>
  <c r="I2545" i="1"/>
  <c r="I2544" i="1"/>
  <c r="I2543" i="1"/>
  <c r="L2542" i="1"/>
  <c r="I2542" i="1"/>
  <c r="I2541" i="1"/>
  <c r="I2540" i="1"/>
  <c r="I2539" i="1"/>
  <c r="I2538" i="1"/>
  <c r="I2537" i="1"/>
  <c r="I2536" i="1"/>
  <c r="I2535" i="1"/>
  <c r="I2534" i="1"/>
  <c r="I2533" i="1"/>
  <c r="I2532" i="1"/>
  <c r="L2531" i="1"/>
  <c r="I2531" i="1"/>
  <c r="I2530" i="1"/>
  <c r="I2529" i="1"/>
  <c r="I2528" i="1"/>
  <c r="I2527" i="1"/>
  <c r="I2526" i="1"/>
  <c r="I2525" i="1"/>
  <c r="I2524" i="1"/>
  <c r="I2523" i="1"/>
  <c r="I2522" i="1"/>
  <c r="I2521" i="1"/>
  <c r="I2520" i="1"/>
  <c r="I2519" i="1"/>
  <c r="I2518" i="1"/>
  <c r="I2517" i="1"/>
  <c r="I2516" i="1"/>
  <c r="I2515" i="1"/>
  <c r="I2514" i="1"/>
  <c r="I2513" i="1"/>
  <c r="I2512" i="1"/>
  <c r="I2511" i="1"/>
  <c r="I2510" i="1"/>
  <c r="I2509" i="1"/>
  <c r="I2508" i="1"/>
  <c r="I2507" i="1"/>
  <c r="I2506" i="1"/>
  <c r="I2505" i="1"/>
  <c r="I2504" i="1"/>
  <c r="I2503" i="1"/>
  <c r="I2502" i="1"/>
  <c r="I2501" i="1"/>
  <c r="I2500" i="1"/>
  <c r="I2499" i="1"/>
  <c r="I2498" i="1"/>
  <c r="I2497" i="1"/>
  <c r="I2496" i="1"/>
  <c r="I2495" i="1"/>
  <c r="I2494" i="1"/>
  <c r="I2493" i="1"/>
  <c r="I2492" i="1"/>
  <c r="I2491" i="1"/>
  <c r="I2490" i="1"/>
  <c r="I2489" i="1"/>
  <c r="I2488" i="1"/>
  <c r="I2487" i="1"/>
  <c r="L2486" i="1"/>
  <c r="I2486" i="1"/>
  <c r="I2485" i="1"/>
  <c r="I2484" i="1"/>
  <c r="I2483" i="1"/>
  <c r="I2482" i="1"/>
  <c r="I2481" i="1"/>
  <c r="I2480" i="1"/>
  <c r="I2479" i="1"/>
  <c r="L2478" i="1"/>
  <c r="I2478" i="1"/>
  <c r="I2477" i="1"/>
  <c r="I2476" i="1"/>
  <c r="I2475" i="1"/>
  <c r="I2474" i="1"/>
  <c r="I2473" i="1"/>
  <c r="I2472" i="1"/>
  <c r="I2471" i="1"/>
  <c r="I2470" i="1"/>
  <c r="I2469" i="1"/>
  <c r="I2468" i="1"/>
  <c r="I2467" i="1"/>
  <c r="I2466" i="1"/>
  <c r="I2465" i="1"/>
  <c r="L2460" i="1"/>
  <c r="I2450" i="1"/>
  <c r="I2440" i="1"/>
  <c r="I2429" i="1"/>
  <c r="I2423" i="1"/>
  <c r="I2418" i="1"/>
  <c r="L2412" i="1"/>
  <c r="I2401" i="1"/>
  <c r="I2396" i="1"/>
  <c r="L2376" i="1"/>
  <c r="I2364" i="1"/>
  <c r="I2343" i="1"/>
  <c r="I2338" i="1"/>
  <c r="L2334" i="1"/>
  <c r="I2334" i="1"/>
  <c r="L2325" i="1"/>
  <c r="L2319" i="1"/>
  <c r="I2311" i="1"/>
  <c r="I2310" i="1"/>
  <c r="I2304" i="1"/>
  <c r="I2303" i="1"/>
  <c r="L2302" i="1"/>
  <c r="I2301" i="1"/>
  <c r="I2292" i="1"/>
  <c r="I2278" i="1"/>
  <c r="I2277" i="1"/>
  <c r="I2274" i="1"/>
  <c r="I2252" i="1"/>
  <c r="I2250" i="1"/>
  <c r="I2233" i="1"/>
  <c r="I2230" i="1"/>
  <c r="I2218" i="1"/>
  <c r="I2212" i="1"/>
  <c r="I2206" i="1"/>
  <c r="I2177" i="1"/>
  <c r="L2158" i="1"/>
  <c r="I2137" i="1"/>
  <c r="L2103" i="1"/>
  <c r="L2092" i="1"/>
  <c r="L2091" i="1"/>
  <c r="I2048" i="1"/>
  <c r="I1995" i="1"/>
  <c r="I1983" i="1"/>
  <c r="I1980" i="1"/>
  <c r="I1975" i="1"/>
  <c r="L1970" i="1"/>
  <c r="I1967" i="1"/>
  <c r="L1963" i="1"/>
  <c r="I1960" i="1"/>
  <c r="I1956" i="1"/>
  <c r="L1951" i="1"/>
  <c r="I1943" i="1"/>
  <c r="I1939" i="1"/>
  <c r="L1930" i="1"/>
  <c r="L1929" i="1"/>
  <c r="L1928" i="1"/>
  <c r="I1927" i="1"/>
  <c r="I1923" i="1"/>
  <c r="I1920" i="1"/>
  <c r="I1917" i="1"/>
  <c r="I1915" i="1"/>
  <c r="I1912" i="1"/>
  <c r="I1897" i="1"/>
  <c r="I1896" i="1"/>
  <c r="I1893" i="1"/>
  <c r="I1887" i="1"/>
  <c r="I1885" i="1"/>
  <c r="I1884" i="1"/>
  <c r="I1881" i="1"/>
  <c r="I1879" i="1"/>
  <c r="I1877" i="1"/>
  <c r="I1876" i="1"/>
  <c r="I1874" i="1"/>
  <c r="I1872" i="1"/>
  <c r="I1869" i="1"/>
  <c r="I1867" i="1"/>
  <c r="I1866" i="1"/>
  <c r="I1862" i="1"/>
  <c r="I1854" i="1"/>
  <c r="I1851" i="1"/>
  <c r="I1833" i="1"/>
  <c r="L1819" i="1"/>
  <c r="I1818" i="1"/>
  <c r="I1816" i="1"/>
  <c r="I1812" i="1"/>
  <c r="I1807" i="1"/>
  <c r="I1804" i="1"/>
  <c r="I1785" i="1"/>
  <c r="I1777" i="1"/>
  <c r="I1776" i="1"/>
  <c r="I1762" i="1"/>
  <c r="I1760" i="1"/>
  <c r="I1757" i="1"/>
  <c r="I1741" i="1"/>
  <c r="I1738" i="1"/>
  <c r="L1731" i="1"/>
  <c r="I1710" i="1"/>
  <c r="L1704" i="1"/>
  <c r="L1676" i="1"/>
  <c r="L1674" i="1"/>
  <c r="I1673" i="1"/>
  <c r="L1671" i="1"/>
  <c r="L1669" i="1"/>
  <c r="I1665" i="1"/>
  <c r="L1655" i="1"/>
  <c r="I1655" i="1"/>
  <c r="I1654" i="1"/>
  <c r="I1651" i="1"/>
  <c r="I1649" i="1"/>
  <c r="L1648" i="1"/>
  <c r="L1645" i="1"/>
  <c r="L1637" i="1"/>
  <c r="I1626" i="1"/>
  <c r="I1624" i="1"/>
  <c r="L1620" i="1"/>
  <c r="I1619" i="1"/>
  <c r="I1614" i="1"/>
  <c r="I1605" i="1"/>
  <c r="I1593" i="1"/>
  <c r="I1590" i="1"/>
  <c r="I1589" i="1"/>
  <c r="I1588" i="1"/>
  <c r="I1583" i="1"/>
  <c r="I1581" i="1"/>
  <c r="I1580" i="1"/>
  <c r="I1579" i="1"/>
  <c r="I1577" i="1"/>
  <c r="I1576" i="1"/>
  <c r="I1575" i="1"/>
  <c r="I1571" i="1"/>
  <c r="I1570" i="1"/>
  <c r="I1568" i="1"/>
  <c r="I1562" i="1"/>
  <c r="I1559" i="1"/>
  <c r="I1558" i="1"/>
  <c r="I1557" i="1"/>
  <c r="I1556" i="1"/>
  <c r="I1555" i="1"/>
  <c r="I1554" i="1"/>
  <c r="I1553" i="1"/>
  <c r="I1551" i="1"/>
  <c r="I1543" i="1"/>
  <c r="I1537" i="1"/>
  <c r="I1536" i="1"/>
  <c r="I1535" i="1"/>
  <c r="I1534" i="1"/>
  <c r="I1530" i="1"/>
  <c r="I1526" i="1"/>
  <c r="I1523" i="1"/>
  <c r="I1516" i="1"/>
  <c r="I1515" i="1"/>
  <c r="I1506" i="1"/>
  <c r="I1505" i="1"/>
  <c r="I1495" i="1"/>
  <c r="I1491" i="1"/>
  <c r="L1490" i="1"/>
  <c r="I1487" i="1"/>
  <c r="I1479" i="1"/>
  <c r="I1478" i="1"/>
  <c r="I1476" i="1"/>
  <c r="I1474" i="1"/>
  <c r="I1471" i="1"/>
  <c r="I1468" i="1"/>
  <c r="I1461" i="1"/>
  <c r="I1458" i="1"/>
  <c r="I1457" i="1"/>
  <c r="I1455" i="1"/>
  <c r="I1453" i="1"/>
  <c r="I1451" i="1"/>
  <c r="I1444" i="1"/>
  <c r="I1437" i="1"/>
  <c r="I1435" i="1"/>
  <c r="I1434" i="1"/>
  <c r="L1433" i="1"/>
  <c r="I1432" i="1"/>
  <c r="I1426" i="1"/>
  <c r="I1423" i="1"/>
  <c r="I1418" i="1"/>
  <c r="I1417" i="1"/>
  <c r="I1412" i="1"/>
  <c r="I1407" i="1"/>
  <c r="I1402" i="1"/>
  <c r="I1395" i="1"/>
  <c r="I1390" i="1"/>
  <c r="I1385" i="1"/>
  <c r="I1383" i="1"/>
  <c r="I1382" i="1"/>
  <c r="I1381" i="1"/>
  <c r="L1380" i="1"/>
  <c r="I1376" i="1"/>
  <c r="I1353" i="1"/>
  <c r="L1348" i="1"/>
  <c r="L1345" i="1"/>
  <c r="I1327" i="1"/>
  <c r="L1308" i="1"/>
  <c r="I1297" i="1"/>
  <c r="I1295" i="1"/>
  <c r="L1286" i="1"/>
  <c r="I1281" i="1"/>
  <c r="L1279" i="1"/>
  <c r="I1277" i="1"/>
  <c r="I1274" i="1"/>
  <c r="L1273" i="1"/>
  <c r="I1266" i="1"/>
  <c r="I1257" i="1"/>
  <c r="I1255" i="1"/>
  <c r="I1249" i="1"/>
  <c r="L1248" i="1"/>
  <c r="I1234" i="1"/>
  <c r="I1232" i="1"/>
  <c r="I1230" i="1"/>
  <c r="I1229" i="1"/>
  <c r="I1227" i="1"/>
  <c r="L1220" i="1"/>
  <c r="L1217" i="1"/>
  <c r="L1208" i="1"/>
  <c r="I1203" i="1"/>
  <c r="I1201" i="1"/>
  <c r="L1195" i="1"/>
  <c r="I1193" i="1"/>
  <c r="I1184" i="1"/>
  <c r="L1170" i="1"/>
  <c r="I1166" i="1"/>
  <c r="L1165" i="1"/>
  <c r="I1153" i="1"/>
  <c r="I1142" i="1"/>
  <c r="I1140" i="1"/>
  <c r="I1138" i="1"/>
  <c r="I1131" i="1"/>
  <c r="L1113" i="1"/>
  <c r="I1079" i="1"/>
  <c r="I1077" i="1"/>
  <c r="L1064" i="1"/>
  <c r="I1062" i="1"/>
  <c r="I1046" i="1"/>
  <c r="L1045" i="1"/>
  <c r="I1044" i="1"/>
  <c r="I1043" i="1"/>
  <c r="I1041" i="1"/>
  <c r="I1037" i="1"/>
  <c r="L1032" i="1"/>
  <c r="I1031" i="1"/>
  <c r="L1027" i="1"/>
  <c r="I1019" i="1"/>
  <c r="I1015" i="1"/>
  <c r="I1014" i="1"/>
  <c r="I1013" i="1"/>
  <c r="I1012" i="1"/>
  <c r="I1011" i="1"/>
  <c r="L1004" i="1"/>
  <c r="I1004" i="1"/>
  <c r="I1002" i="1"/>
  <c r="L1001" i="1"/>
  <c r="I1001" i="1"/>
  <c r="I995" i="1"/>
  <c r="I994" i="1"/>
  <c r="L991" i="1"/>
  <c r="I985" i="1"/>
  <c r="I982" i="1"/>
  <c r="I972" i="1"/>
  <c r="L969" i="1"/>
  <c r="I968" i="1"/>
  <c r="I966" i="1"/>
  <c r="L957" i="1"/>
  <c r="L953" i="1"/>
  <c r="L952" i="1"/>
  <c r="I945" i="1"/>
  <c r="I944" i="1"/>
  <c r="L935" i="1"/>
  <c r="L922" i="1"/>
  <c r="I912" i="1"/>
  <c r="I897" i="1"/>
  <c r="I889" i="1"/>
  <c r="I887" i="1"/>
  <c r="L883" i="1"/>
  <c r="I877" i="1"/>
  <c r="L854" i="1"/>
  <c r="I852" i="1"/>
  <c r="L850" i="1"/>
  <c r="L844" i="1"/>
  <c r="L842" i="1"/>
  <c r="L834" i="1"/>
  <c r="I831" i="1"/>
  <c r="I825" i="1"/>
  <c r="I824" i="1"/>
  <c r="I823" i="1"/>
  <c r="I820" i="1"/>
  <c r="I808" i="1"/>
  <c r="I805" i="1"/>
  <c r="I804" i="1"/>
  <c r="I797" i="1"/>
  <c r="L794" i="1"/>
  <c r="I788" i="1"/>
  <c r="I786" i="1"/>
  <c r="I778" i="1"/>
  <c r="I777" i="1"/>
  <c r="L765" i="1"/>
  <c r="I758" i="1"/>
  <c r="I756" i="1"/>
  <c r="I752" i="1"/>
  <c r="I748" i="1"/>
  <c r="I731" i="1"/>
  <c r="L728" i="1"/>
  <c r="I724" i="1"/>
  <c r="L697" i="1"/>
  <c r="I695" i="1"/>
  <c r="I694" i="1"/>
  <c r="I691" i="1"/>
  <c r="I690" i="1"/>
  <c r="I688" i="1"/>
  <c r="L685" i="1"/>
  <c r="I683" i="1"/>
  <c r="L678" i="1"/>
  <c r="I673" i="1"/>
  <c r="I670" i="1"/>
  <c r="I668" i="1"/>
  <c r="I666" i="1"/>
  <c r="L658" i="1"/>
  <c r="L650" i="1"/>
  <c r="L644" i="1"/>
  <c r="I636" i="1"/>
  <c r="I635" i="1"/>
  <c r="L631" i="1"/>
  <c r="I629" i="1"/>
  <c r="I627" i="1"/>
  <c r="I616" i="1"/>
  <c r="I612" i="1"/>
  <c r="I611" i="1"/>
  <c r="L585" i="1"/>
  <c r="L582" i="1"/>
  <c r="I578" i="1"/>
  <c r="I577" i="1"/>
  <c r="I576" i="1"/>
  <c r="L574" i="1"/>
  <c r="L570" i="1"/>
  <c r="I567" i="1"/>
  <c r="L565" i="1"/>
  <c r="L562" i="1"/>
  <c r="I555" i="1"/>
  <c r="I550" i="1"/>
  <c r="L547" i="1"/>
  <c r="I540" i="1"/>
  <c r="I532" i="1"/>
  <c r="L531" i="1"/>
  <c r="L529" i="1"/>
  <c r="L516" i="1"/>
  <c r="I515" i="1"/>
  <c r="L499" i="1"/>
  <c r="L497" i="1"/>
  <c r="I486" i="1"/>
  <c r="L485" i="1"/>
  <c r="I484" i="1"/>
  <c r="I483" i="1"/>
  <c r="I481" i="1"/>
  <c r="L480" i="1"/>
  <c r="I473" i="1"/>
  <c r="I472" i="1"/>
  <c r="L470" i="1"/>
  <c r="I469" i="1"/>
  <c r="I466" i="1"/>
  <c r="I460" i="1"/>
  <c r="L455" i="1"/>
  <c r="I454" i="1"/>
  <c r="L444" i="1"/>
  <c r="I442" i="1"/>
  <c r="I440" i="1"/>
  <c r="I438" i="1"/>
  <c r="L437" i="1"/>
  <c r="I435" i="1"/>
  <c r="L434" i="1"/>
  <c r="L431" i="1"/>
  <c r="L424" i="1"/>
  <c r="L420" i="1"/>
  <c r="L416" i="1"/>
  <c r="I415" i="1"/>
  <c r="I409" i="1"/>
  <c r="I408" i="1"/>
  <c r="I407" i="1"/>
  <c r="I406" i="1"/>
  <c r="L405" i="1"/>
  <c r="L401" i="1"/>
  <c r="L392" i="1"/>
  <c r="L391" i="1"/>
  <c r="L388" i="1"/>
  <c r="I386" i="1"/>
  <c r="I382" i="1"/>
  <c r="L380" i="1"/>
  <c r="I379" i="1"/>
  <c r="L373" i="1"/>
  <c r="L368" i="1"/>
  <c r="L364" i="1"/>
  <c r="I363" i="1"/>
  <c r="L362" i="1"/>
  <c r="I360" i="1"/>
  <c r="L356" i="1"/>
  <c r="L355" i="1"/>
  <c r="L352" i="1"/>
  <c r="L345" i="1"/>
  <c r="L329" i="1"/>
  <c r="L319" i="1"/>
  <c r="L318" i="1"/>
  <c r="L316" i="1"/>
  <c r="L315" i="1"/>
  <c r="I315" i="1"/>
  <c r="I313" i="1"/>
  <c r="L311" i="1"/>
  <c r="I301" i="1"/>
  <c r="L300" i="1"/>
  <c r="L299" i="1"/>
  <c r="I293" i="1"/>
  <c r="L292" i="1"/>
  <c r="I287" i="1"/>
  <c r="L285" i="1"/>
  <c r="L282" i="1"/>
  <c r="L267" i="1"/>
  <c r="L266" i="1"/>
  <c r="L261" i="1"/>
  <c r="I256" i="1"/>
  <c r="L249" i="1"/>
  <c r="L245" i="1"/>
  <c r="L241" i="1"/>
  <c r="L239" i="1"/>
  <c r="L231" i="1"/>
  <c r="L224" i="1"/>
  <c r="I224" i="1"/>
  <c r="L220" i="1"/>
  <c r="I217" i="1"/>
  <c r="L215" i="1"/>
  <c r="L213" i="1"/>
  <c r="L207" i="1"/>
  <c r="I207" i="1"/>
  <c r="L206" i="1"/>
  <c r="L205" i="1"/>
  <c r="L203" i="1"/>
  <c r="L201" i="1"/>
  <c r="L200" i="1"/>
  <c r="I199" i="1"/>
  <c r="L198" i="1"/>
  <c r="L196" i="1"/>
  <c r="L195" i="1"/>
  <c r="I194" i="1"/>
  <c r="L190" i="1"/>
  <c r="L188" i="1"/>
  <c r="L185" i="1"/>
  <c r="L184" i="1"/>
  <c r="L183" i="1"/>
  <c r="L182" i="1"/>
  <c r="L181" i="1"/>
  <c r="L180" i="1"/>
  <c r="L178" i="1"/>
  <c r="L177" i="1"/>
  <c r="I177" i="1"/>
  <c r="L172" i="1"/>
  <c r="L166" i="1"/>
  <c r="L165" i="1"/>
  <c r="L161" i="1"/>
  <c r="I154" i="1"/>
  <c r="L153" i="1"/>
  <c r="I152" i="1"/>
  <c r="I145" i="1"/>
  <c r="L144" i="1"/>
  <c r="L142" i="1"/>
  <c r="L141" i="1"/>
  <c r="L140" i="1"/>
  <c r="L139" i="1"/>
  <c r="L137" i="1"/>
  <c r="L135" i="1"/>
  <c r="L133" i="1"/>
  <c r="L132" i="1"/>
  <c r="L131" i="1"/>
  <c r="L130" i="1"/>
  <c r="L128" i="1"/>
  <c r="L127" i="1"/>
  <c r="L126" i="1"/>
  <c r="L125" i="1"/>
  <c r="L123" i="1"/>
  <c r="L121" i="1"/>
  <c r="L120" i="1"/>
  <c r="L119" i="1"/>
  <c r="I118" i="1"/>
  <c r="I117" i="1"/>
  <c r="L113" i="1"/>
  <c r="L111" i="1"/>
  <c r="L108" i="1"/>
  <c r="L104" i="1"/>
  <c r="L103" i="1"/>
  <c r="L101" i="1"/>
  <c r="L100" i="1"/>
  <c r="L96" i="1"/>
  <c r="L95" i="1"/>
  <c r="L94" i="1"/>
  <c r="L93" i="1"/>
  <c r="I92" i="1"/>
  <c r="L91" i="1"/>
  <c r="L90" i="1"/>
  <c r="L89" i="1"/>
  <c r="L87" i="1"/>
  <c r="L84" i="1"/>
  <c r="L83" i="1"/>
  <c r="L82" i="1"/>
  <c r="L81" i="1"/>
  <c r="L80" i="1"/>
  <c r="L78" i="1"/>
  <c r="L73" i="1"/>
  <c r="I73" i="1"/>
  <c r="L71" i="1"/>
  <c r="L70" i="1"/>
  <c r="L69" i="1"/>
  <c r="L67" i="1"/>
  <c r="L64" i="1"/>
  <c r="L63" i="1"/>
  <c r="L62" i="1"/>
  <c r="I61" i="1"/>
  <c r="L60" i="1"/>
  <c r="L59" i="1"/>
  <c r="L58" i="1"/>
  <c r="L56" i="1"/>
  <c r="I56" i="1"/>
  <c r="I55" i="1"/>
  <c r="L51" i="1"/>
  <c r="L50" i="1"/>
  <c r="L47" i="1"/>
  <c r="L46" i="1"/>
  <c r="I46" i="1"/>
  <c r="L45" i="1"/>
  <c r="L44" i="1"/>
  <c r="L43" i="1"/>
  <c r="L42" i="1"/>
  <c r="L41" i="1"/>
  <c r="L40" i="1"/>
  <c r="L38" i="1"/>
  <c r="L37" i="1"/>
  <c r="L36" i="1"/>
  <c r="L34" i="1"/>
  <c r="L31" i="1"/>
  <c r="L30" i="1"/>
  <c r="L29" i="1"/>
  <c r="L28" i="1"/>
  <c r="I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I4" i="1"/>
  <c r="L3" i="1"/>
  <c r="L2" i="1"/>
</calcChain>
</file>

<file path=xl/sharedStrings.xml><?xml version="1.0" encoding="utf-8"?>
<sst xmlns="http://schemas.openxmlformats.org/spreadsheetml/2006/main" count="21913" uniqueCount="7981">
  <si>
    <t>Titre</t>
  </si>
  <si>
    <t>editeur</t>
  </si>
  <si>
    <t>Cote</t>
  </si>
  <si>
    <t>Code à barres</t>
  </si>
  <si>
    <t>Collection</t>
  </si>
  <si>
    <t>Statut Ex.</t>
  </si>
  <si>
    <t>date pub.</t>
  </si>
  <si>
    <t>Ajout</t>
  </si>
  <si>
    <t>ISBN 10</t>
  </si>
  <si>
    <t>ISBN 13</t>
  </si>
  <si>
    <t>Date Inventaire</t>
  </si>
  <si>
    <t>Nbre de prêts</t>
  </si>
  <si>
    <t>Date dernier prêt</t>
  </si>
  <si>
    <t>Date de ret.</t>
  </si>
  <si>
    <t>Nom alias</t>
  </si>
  <si>
    <t>Remarques</t>
  </si>
  <si>
    <t>Aide-mémoire de Java / Vincent Granet,... Jean-Pierre Regout [i.e Regourd],...</t>
  </si>
  <si>
    <t>Dunod</t>
  </si>
  <si>
    <t>IA8-4/GRA</t>
  </si>
  <si>
    <t>211568, 212888, 212890, 212892, 212893, 212891, 212889, 212887</t>
  </si>
  <si>
    <t>9IA8</t>
  </si>
  <si>
    <t>Disponible</t>
  </si>
  <si>
    <t>impr. 2005</t>
  </si>
  <si>
    <t>Cours et problèmes d'électronique analogique : 142 exercices avec solutions / Alain Lebègue, Alain Pelat, Jean-Paul Vabre</t>
  </si>
  <si>
    <t>Ellipses : Marketing</t>
  </si>
  <si>
    <t>EO1/LEB</t>
  </si>
  <si>
    <t xml:space="preserve">200500, 200508, 201185, 201203 </t>
  </si>
  <si>
    <t>9EO</t>
  </si>
  <si>
    <t>Introduction aux probabilités : modélisation des phénomènes aléatoires / P. Brémaud</t>
  </si>
  <si>
    <t>Springer</t>
  </si>
  <si>
    <t>MA6/BRE</t>
  </si>
  <si>
    <t xml:space="preserve">202202; 202203; 202204; 202205; 201115; 202528; 203076; 201116; 202206; </t>
  </si>
  <si>
    <t>9MA</t>
  </si>
  <si>
    <t>0</t>
  </si>
  <si>
    <t>Automatique : systèmes linéaires, non linéaires, à temps continu, à temps discret, représentation d'état : cours et exercices corrigés / Yves Granjon,...</t>
  </si>
  <si>
    <t>IA13-1/GRA</t>
  </si>
  <si>
    <t>213897; 214443; 214444</t>
  </si>
  <si>
    <t>9IA13</t>
  </si>
  <si>
    <t>impr. 2010</t>
  </si>
  <si>
    <t>Exercices en langage C / Claude Delannoy</t>
  </si>
  <si>
    <t>Eyrolles</t>
  </si>
  <si>
    <t>IA8-2/DEL</t>
  </si>
  <si>
    <t>211562; 211561; 211560</t>
  </si>
  <si>
    <t>Emprunté</t>
  </si>
  <si>
    <t>DL 2002</t>
  </si>
  <si>
    <t>0BML9S03OF3</t>
  </si>
  <si>
    <t>Distributions et transformation de Fourier : à l'usage des physiciens et des ingénieurs / F. Roddier</t>
  </si>
  <si>
    <t>Ediscience International</t>
  </si>
  <si>
    <t>MA3/ROD</t>
  </si>
  <si>
    <t>202370, 202776, 200662, 200833</t>
  </si>
  <si>
    <t>Introduction à l'électronique analogique : cours et exercices corrigés / Tahar Neffati,...</t>
  </si>
  <si>
    <t>EO1/NEF</t>
  </si>
  <si>
    <t xml:space="preserve">213221; 213220; </t>
  </si>
  <si>
    <t>impr. 2008</t>
  </si>
  <si>
    <t>Alimentations à découpage, convertisseurs à résonance : principes, composants, modélisation / Jean-Paul-Ferrieux,... François Forest,...</t>
  </si>
  <si>
    <t>EL4/FER</t>
  </si>
  <si>
    <t>214641, 207461</t>
  </si>
  <si>
    <t>9EL</t>
  </si>
  <si>
    <t>Logique combinatoire et technologie : cours et exercices / Marcel Gindre, Denis Roux</t>
  </si>
  <si>
    <t>McGraw-Hill</t>
  </si>
  <si>
    <t>EO0/GIN</t>
  </si>
  <si>
    <t>201130; 201133; 201134</t>
  </si>
  <si>
    <t>Guide du dessinateur industriel : pour maîtriser la communication technique : à l'usage de l'enseignement des sciences de l'ingénieur et des technologies industrielles... / André Chevalier,...</t>
  </si>
  <si>
    <t>Hachette éducation</t>
  </si>
  <si>
    <t>TG3/CHE</t>
  </si>
  <si>
    <t>216107; 216108; 216109; 216110; 216111; 216112</t>
  </si>
  <si>
    <t>9TG</t>
  </si>
  <si>
    <t>DL 2003</t>
  </si>
  <si>
    <t>Problèmes d'électronique analogique : licence, maîtrise, écoles d'ingénieurs / André Poinsot,...</t>
  </si>
  <si>
    <t>Milan : Barcelone : Masson</t>
  </si>
  <si>
    <t>EO1/POI</t>
  </si>
  <si>
    <t>203345; 203877; 200504; 203074</t>
  </si>
  <si>
    <t>Électronique : rappels de cours, questions de réflexion, exercices d'entraînement / Yves Granjon,...</t>
  </si>
  <si>
    <t>EO1/GRA</t>
  </si>
  <si>
    <t>211576, 211577</t>
  </si>
  <si>
    <t>impr. 2004</t>
  </si>
  <si>
    <t>Electronique : composants et systèmes d'application / Thomas L. Floyd ; [trad. et adapt. de Daniel Breton et al.]</t>
  </si>
  <si>
    <t>R. Goulet : Dunod [diff.]</t>
  </si>
  <si>
    <t>EO1/FLO</t>
  </si>
  <si>
    <t>206907, 206906</t>
  </si>
  <si>
    <t>ID_ENSEA_17389</t>
  </si>
  <si>
    <t>Introduction au traitement du signal : exercices, corrigés et rappels de cours / Patrick Duvaut, François Michaut, Michel Chuc</t>
  </si>
  <si>
    <t>Hermès</t>
  </si>
  <si>
    <t>TS1/DUV</t>
  </si>
  <si>
    <t>202538; 202587; 202586; 202539; 202540</t>
  </si>
  <si>
    <t>9TS</t>
  </si>
  <si>
    <t>Les convertisseurs de l'électronique de puissance . 3 . La conversion continu-continu / Robert Bausière,... Francis Labrique,... Guy Séguier,...</t>
  </si>
  <si>
    <t>Tec et doc</t>
  </si>
  <si>
    <t>EL4/SEG</t>
  </si>
  <si>
    <t>200392; 203591; 203373</t>
  </si>
  <si>
    <t>Electronique analogique : cours avec problèmes résolus : IUT, BTS, CNAM / Stéphane Valkov,...</t>
  </si>
  <si>
    <t>Educalivre : Casteilla</t>
  </si>
  <si>
    <t>EO1/VAL</t>
  </si>
  <si>
    <t>202747, 205321, 205320</t>
  </si>
  <si>
    <t>impr. 1994, cop. 1994</t>
  </si>
  <si>
    <t>Logique séquentielle : cours et exercices / Marcel Gindre, Denis Roux</t>
  </si>
  <si>
    <t>201132; 201129</t>
  </si>
  <si>
    <t>Distributions et transformation de Fourier à l'usage des physiciens et des ingénieurs / F. Roddier,...</t>
  </si>
  <si>
    <t>Mc Graw-Hill</t>
  </si>
  <si>
    <t>200666, 200794, 206012</t>
  </si>
  <si>
    <t>Mathématiques pour l'ingénieur : rappels de cours, méthodes, exercices et problèmes avec corrigés détaillés / Yves Leroyer, Patrice Tesson</t>
  </si>
  <si>
    <t>Electronics Explained : The New Systems Approach to Learning Electronics</t>
  </si>
  <si>
    <t>MA1/LER</t>
  </si>
  <si>
    <t>213920; 213919</t>
  </si>
  <si>
    <t>impr. 2009</t>
  </si>
  <si>
    <t>RB1005</t>
  </si>
  <si>
    <t>Commande automatique des systèmes linéaires continus : cours avec applications utilisant MATLAB / Viorel Minzu,... Bernard Lang,...</t>
  </si>
  <si>
    <t>Ellipses</t>
  </si>
  <si>
    <t>IA13-1/MIN</t>
  </si>
  <si>
    <t>210793, 208765</t>
  </si>
  <si>
    <t>DL 2001</t>
  </si>
  <si>
    <t>Probabilités et statistique : cours et problèmes / par Murray R. Spiegel ; traduction par Romain Jacoud</t>
  </si>
  <si>
    <t>Mc Graw Hill</t>
  </si>
  <si>
    <t>MA6/SPI</t>
  </si>
  <si>
    <t>201003; 202340; 201086; 200842</t>
  </si>
  <si>
    <t>cop. 1981</t>
  </si>
  <si>
    <t>Algèbre linéaire : matrices, calcul matriciel, déterminants, systèmes linéaires, valeurs propres, vecteurs propres, suites... / Jacques Pichon,...</t>
  </si>
  <si>
    <t>MA4/PIC</t>
  </si>
  <si>
    <t>202257, 200721</t>
  </si>
  <si>
    <t>VHDL-AMS : applications et enjeux industriels : cours et exercices corrigés / Yannick Hervé,... ; préface de Alain Vachoux</t>
  </si>
  <si>
    <t>IA8-5/HER</t>
  </si>
  <si>
    <t>208345; 213658</t>
  </si>
  <si>
    <t>DL 2002, cop. 2002</t>
  </si>
  <si>
    <t>Signaux et images sous Matlab : méthodes, applications et exercices corrigés / Gérard Blanchet, Maurice Charbit</t>
  </si>
  <si>
    <t>Hermès science publ.</t>
  </si>
  <si>
    <t>TS1/BLA</t>
  </si>
  <si>
    <t>207731; 210822</t>
  </si>
  <si>
    <t>Manquant</t>
  </si>
  <si>
    <t>Physique des semiconducteurs et des composants électroniques : cours et exercices corrigés / Henry Mathieu,... Hervé Fanet,...</t>
  </si>
  <si>
    <t>EO2/MAT</t>
  </si>
  <si>
    <t>213448; 213449; 213675</t>
  </si>
  <si>
    <t>DL 2009</t>
  </si>
  <si>
    <t>Électronique analogique et numérique : aide-mémoire / Jean-Marc Poitevin,...</t>
  </si>
  <si>
    <t>213227, 213228</t>
  </si>
  <si>
    <t>DL 2008</t>
  </si>
  <si>
    <t>Nonlinear systems / Hassan K. Khalil,...</t>
  </si>
  <si>
    <t>Prentice Hall</t>
  </si>
  <si>
    <t>IA15-2/KHA</t>
  </si>
  <si>
    <t>207735; 213178</t>
  </si>
  <si>
    <t>9IA15</t>
  </si>
  <si>
    <t>Micro-ondes . 2 . Circuits passifs, propagation, antennes : cours et exercices / Paul F. Combes,...</t>
  </si>
  <si>
    <t>TC3/COM</t>
  </si>
  <si>
    <t>210202; 205342</t>
  </si>
  <si>
    <t>9TC</t>
  </si>
  <si>
    <t>EB1961</t>
  </si>
  <si>
    <t>Introduction à la physique des semi-conducteurs : cours et exercices corrigés / Christian Ngô,... Hélène Ngô,...</t>
  </si>
  <si>
    <t>EO2/NGO</t>
  </si>
  <si>
    <t>205640; 205641; 211675</t>
  </si>
  <si>
    <t>Java : tête la première / Kathy Sierra, Bert Bates ; traduction de Marie-Cécile Baland</t>
  </si>
  <si>
    <t>O'Reilly®</t>
  </si>
  <si>
    <t>IA8-4/SIE</t>
  </si>
  <si>
    <t>213312; 213311; 213310</t>
  </si>
  <si>
    <t>Traitement numérique du signal : théorie et pratique / Maurice Bellanger,... ; préface de Pierre Aigrain,...</t>
  </si>
  <si>
    <t>TS1/BEL</t>
  </si>
  <si>
    <t>DL 2006</t>
  </si>
  <si>
    <t>Electronique numérique / Tran Tien Lang,...</t>
  </si>
  <si>
    <t>Masson</t>
  </si>
  <si>
    <t>EO0/TRA</t>
  </si>
  <si>
    <t>Circuits numériques : théorie et applications / Ronald J. Tocci ; [trad. par A. Lebel]</t>
  </si>
  <si>
    <t>Bordas : R. Goulet</t>
  </si>
  <si>
    <t>EO0/TOC</t>
  </si>
  <si>
    <t>201379, 215878, 215876</t>
  </si>
  <si>
    <t>Introduction à l'électronique : cours et exercices corrigés / Jean-Jacques Rousseau,...</t>
  </si>
  <si>
    <t>EO1/ROU</t>
  </si>
  <si>
    <t>Nonlinear control systems / Alberto Isidori</t>
  </si>
  <si>
    <t>IA15-2/ISI</t>
  </si>
  <si>
    <t>205658; 206267</t>
  </si>
  <si>
    <t>cop. 1995</t>
  </si>
  <si>
    <t>Exercices corrigés d'algèbre linéaire : résumé de cours et exercices corrigés . Tome 1 / Damien Etienne</t>
  </si>
  <si>
    <t>De Boeck</t>
  </si>
  <si>
    <t>MA4/ETI</t>
  </si>
  <si>
    <t>212361, 214209</t>
  </si>
  <si>
    <t>Java, la synthèse : concepts, architectures, frameworks / Gilles Clavel, Valérie Lehman, Nicolas Mirouze... [et al.] ; préf. d'Eric Mahé</t>
  </si>
  <si>
    <t>Dunod : 01 informatique</t>
  </si>
  <si>
    <t>IA8-4/CLA</t>
  </si>
  <si>
    <t>209063; 210772</t>
  </si>
  <si>
    <t>Électronique de puissance : structures, fonctions de base, principales applications : cours et exercices résolus / Guy Séguier,... Robert Bausière,... Francis Labrique,...</t>
  </si>
  <si>
    <t>0BML9S08YG4</t>
  </si>
  <si>
    <t>Analyse et traitement des signaux : méthodes et applications au son et à l'image : cours et exercices corrigés / Étienne Tisserand,... Jean-François Pautex,... Patrick Schweitzer,...</t>
  </si>
  <si>
    <t>TS3/TIS</t>
  </si>
  <si>
    <t>211589 ; 210821</t>
  </si>
  <si>
    <t>VHDL : introduction à la synthèse logique / Philippe Larcher</t>
  </si>
  <si>
    <t>IA8-5/LAR</t>
  </si>
  <si>
    <t>206107; 206108</t>
  </si>
  <si>
    <t>DL 1997</t>
  </si>
  <si>
    <t>Le langage VHDL : du langage au circuit, du circuit au langage / Sébastien Moutault, Jacques Weber, Maurice Meaudre</t>
  </si>
  <si>
    <t>IA8-5/MOU</t>
  </si>
  <si>
    <t>214836; 214669</t>
  </si>
  <si>
    <t>DL 2011</t>
  </si>
  <si>
    <t>Traitement linéaire du signal numérique / Frédéric Truchetet</t>
  </si>
  <si>
    <t>TS1/TRU</t>
  </si>
  <si>
    <t>205807; 205392</t>
  </si>
  <si>
    <t>Électronique analogique des circuits intégrés / Lang Tran Tien</t>
  </si>
  <si>
    <t>EO1/TRA</t>
  </si>
  <si>
    <t>202691, 203888, 203869, 205693, 205948</t>
  </si>
  <si>
    <t>DL 1996, cop. 1996</t>
  </si>
  <si>
    <t>Systèmes asservis linéaires : BTS, IUT, classes prépas, licences, IUFM, IUP, CNAM / J.-C. Chauveau,... P. Chauveau,...</t>
  </si>
  <si>
    <t>Educalivre-Éd. Casteilla</t>
  </si>
  <si>
    <t>IA13-1/CHA</t>
  </si>
  <si>
    <t>203454; 213803</t>
  </si>
  <si>
    <t>Sliding mode control in engineering / ed. by Wilfrid Perruquetti,... Jean Pierre Barbot,...</t>
  </si>
  <si>
    <t>Marcel Dekker</t>
  </si>
  <si>
    <t>IA15-2/PER</t>
  </si>
  <si>
    <t>207745; 207746</t>
  </si>
  <si>
    <t>MATLAB 5.2 &amp; 5.3 et SIMULINK 2 &amp; 3 : pour étudiants et ingénieurs / Mohand Mokhtari ; préf. de J. Courtois,...</t>
  </si>
  <si>
    <t>MA8/MOK</t>
  </si>
  <si>
    <t>208960; 207903</t>
  </si>
  <si>
    <t>Principes d'électronique : cours et exercices corrigés / Albert Paul Malvino,... David J. Bates,... ; traduit de l'américain par Jean-Alain Hernandez, René Joly et Bernard Boittiaux</t>
  </si>
  <si>
    <t>EO1/MAL</t>
  </si>
  <si>
    <t>DL 2008, cop. 2008</t>
  </si>
  <si>
    <t>2009028161M</t>
  </si>
  <si>
    <t>Problèmes d'électronique logique / André Poinsot,...</t>
  </si>
  <si>
    <t>EO0/POI</t>
  </si>
  <si>
    <t>Introduction au traitement d'images / Diane Lingrand</t>
  </si>
  <si>
    <t>Vuibert</t>
  </si>
  <si>
    <t>TS3/LIN</t>
  </si>
  <si>
    <t>210675; 211743</t>
  </si>
  <si>
    <t>DL 2004</t>
  </si>
  <si>
    <t>Radiocommunications numériques . 1 . Principes, modélisation et simulation / collectif d'auteurs ; sous la dir. de Geneviève Baudoin</t>
  </si>
  <si>
    <t>TC4/BAU (Tome 1)</t>
  </si>
  <si>
    <t>211062; 211060; 207984</t>
  </si>
  <si>
    <t>Automatique : systèmes linéaires et continus / Pascal Codron,... Sandrine Le Ballois,...</t>
  </si>
  <si>
    <t>IA13-1/COD</t>
  </si>
  <si>
    <t>Basys 2 : carte électronique  : A complete circuit design lab in one box</t>
  </si>
  <si>
    <t>Diligent</t>
  </si>
  <si>
    <t>CE-BAS/2</t>
  </si>
  <si>
    <t>9MATEL</t>
  </si>
  <si>
    <t>Le langage VHDL : cours et exercices / Jacques Weber,... Maurice Meaudre,...</t>
  </si>
  <si>
    <t>IA8-5/WEB</t>
  </si>
  <si>
    <t>Nonlinear systems / Hassan K. Khalil, ...</t>
  </si>
  <si>
    <t>cop. 1996</t>
  </si>
  <si>
    <t>Digital communications / John G. Proakis, ...</t>
  </si>
  <si>
    <t>TC1/PRO</t>
  </si>
  <si>
    <t>207501, 206950</t>
  </si>
  <si>
    <t>cop. 2001</t>
  </si>
  <si>
    <t>00</t>
  </si>
  <si>
    <t>Exercices en Java / Claude Delannoy</t>
  </si>
  <si>
    <t>IA8-4/DEL</t>
  </si>
  <si>
    <t>Le traitement du signal sous Matlab : pratique et applications / sous la dir. de André Quinquis</t>
  </si>
  <si>
    <t>Hermès Science Publ.</t>
  </si>
  <si>
    <t>TS1/QUI</t>
  </si>
  <si>
    <t>211415; 206506</t>
  </si>
  <si>
    <t>Méthodes statistiques / Philippe Tassi</t>
  </si>
  <si>
    <t>Économica</t>
  </si>
  <si>
    <t>MA6/TAS</t>
  </si>
  <si>
    <t>202220 ; 202217 ; 201084 ; 202219 ; 201080 ; 202221</t>
  </si>
  <si>
    <t>DL 1989, cop. 1989</t>
  </si>
  <si>
    <t>1108035934K</t>
  </si>
  <si>
    <t>Problèmes d'électronique analogique et numérique / Michel Fourrier</t>
  </si>
  <si>
    <t>A. Colin</t>
  </si>
  <si>
    <t>EO1/FOU</t>
  </si>
  <si>
    <t>200518; 200516</t>
  </si>
  <si>
    <t>Power electronics : circuits, devices, and applications / Muhammad H. Rashid,...</t>
  </si>
  <si>
    <t>EL4/RAS</t>
  </si>
  <si>
    <t>cop.2004</t>
  </si>
  <si>
    <t>C : précis &amp; concis / Peter Prinz et Ulla Kirch-Prinz ; trad. de Philippe Figon</t>
  </si>
  <si>
    <t>O'Reilly</t>
  </si>
  <si>
    <t>IA8-2/PRI</t>
  </si>
  <si>
    <t>210119, 209061</t>
  </si>
  <si>
    <t>Automatique : commande des systèmes linéaires / Philippe de Larminat</t>
  </si>
  <si>
    <t>IA13-1/LAR</t>
  </si>
  <si>
    <t>203594; 202885; 203910</t>
  </si>
  <si>
    <t>impr. 1993, cop. 1993</t>
  </si>
  <si>
    <t>Traitement des signaux et acquisition de données : cours et exercices corrigés / Francis Cottet,...</t>
  </si>
  <si>
    <t>TS1/COT</t>
  </si>
  <si>
    <t>213407; 213408</t>
  </si>
  <si>
    <t>DL 2009, cop. 2009</t>
  </si>
  <si>
    <t>Exercices et problèmes d'électrotechnique : notions de bases, réseaux et machines électriques / Luc Lasne</t>
  </si>
  <si>
    <t>EL3/LAS</t>
  </si>
  <si>
    <t>impr. 2011</t>
  </si>
  <si>
    <t>Programmer en langage C : cours et exercices corrigés / Claude Delannoy</t>
  </si>
  <si>
    <t>2002, cop. 1997</t>
  </si>
  <si>
    <t>1009047480P</t>
  </si>
  <si>
    <t>Raspberry Pi : prise en main et premières réalisations / Christian Tavernier</t>
  </si>
  <si>
    <t>EO5/TAV</t>
  </si>
  <si>
    <t>214970; 214962</t>
  </si>
  <si>
    <t>DL 2013, cop. 2013</t>
  </si>
  <si>
    <t>Analyse de Fourier et applications : filtrage, calcul numérique, ondelettes / Claude Gasquet,... Patrick Witomski,...</t>
  </si>
  <si>
    <t>MA3/GAS</t>
  </si>
  <si>
    <t>impr. 2003</t>
  </si>
  <si>
    <t>Régulation industrielle / Emmanuel Godoy et coll. ; [préface de Luc Dugard]</t>
  </si>
  <si>
    <t>Dunod : l'Usine nouvelle</t>
  </si>
  <si>
    <t>IA13-3/GOD</t>
  </si>
  <si>
    <t>212295; 212296</t>
  </si>
  <si>
    <t>DL 2007</t>
  </si>
  <si>
    <t>VHDL : du langage à la modélisation / R. Airiau... [et al.]</t>
  </si>
  <si>
    <t>Presses polytechniques et universitaires romandes : CNET-ENST</t>
  </si>
  <si>
    <t>IA8-5/AIR</t>
  </si>
  <si>
    <t>202752; 200848</t>
  </si>
  <si>
    <t>Le traitement des images / sous la dir. de Henri Maître</t>
  </si>
  <si>
    <t>Hermès Science Publ. : Lavoisier</t>
  </si>
  <si>
    <t>TS3/MAI</t>
  </si>
  <si>
    <t>208913; 209986</t>
  </si>
  <si>
    <t>Algèbre linéaire : cours et problèmes / Seymour Lipschutz,...</t>
  </si>
  <si>
    <t>MacGraw-Hill : Ediscience</t>
  </si>
  <si>
    <t>MA4/LIP</t>
  </si>
  <si>
    <t>Chaos in automatic control / edited by Wilfrid Perruquetti, Jean Pierre Barbot</t>
  </si>
  <si>
    <t>Taylor &amp; Francis</t>
  </si>
  <si>
    <t>IA15-1/PER</t>
  </si>
  <si>
    <t>210972, 210971</t>
  </si>
  <si>
    <t>Électronique de puissance : convertisseurs : cours et exercices corrigés / Jacques Laroche,...</t>
  </si>
  <si>
    <t>EL4/LAR</t>
  </si>
  <si>
    <t>DL 2005</t>
  </si>
  <si>
    <t>Logique combinatoire et technologie : cours et exercices / Marcel Gindre,... Denis Roux,...</t>
  </si>
  <si>
    <t>Ediscience international</t>
  </si>
  <si>
    <t>DL 1992</t>
  </si>
  <si>
    <t>Introduction au traitement d'images : simulation sous Matlab / Gilles Burel</t>
  </si>
  <si>
    <t>Hermès science publ. : Lavoisier</t>
  </si>
  <si>
    <t>TS3/BUR</t>
  </si>
  <si>
    <t>L'Électronique de puissance : les fonctions de base et leurs principales applications / Guy Séguier,...</t>
  </si>
  <si>
    <t>Java 1.4 et 5.0 / Emmanuel Puybaret ; avec la contribution de Jean-Marie Thomas</t>
  </si>
  <si>
    <t>IA8-4/PUY</t>
  </si>
  <si>
    <t>210870; 210871</t>
  </si>
  <si>
    <t>Algèbre linéaire / Joseph Grifone</t>
  </si>
  <si>
    <t>Cépaduès-Éditions</t>
  </si>
  <si>
    <t>MA4/GRI</t>
  </si>
  <si>
    <t>(manquant inventaire)</t>
  </si>
  <si>
    <t>Filtrage adaptatif : théorie et algorithmes / sous la direction de François Michaut, Maurice Bellanger</t>
  </si>
  <si>
    <t>Hermes science publ. : Lavoisier</t>
  </si>
  <si>
    <t>TS5/MIC</t>
  </si>
  <si>
    <t>211505; 212360</t>
  </si>
  <si>
    <t>Java, la synthèse : des concepts objet aux architectures web / Gilles Clavel, Nicolas Mirouze, Sandrine Munerot... [et al.] ; préface de Eric Mahé</t>
  </si>
  <si>
    <t>206291; 206293</t>
  </si>
  <si>
    <t>DL 2000</t>
  </si>
  <si>
    <t>Programmer en langage C : Cours et exercices corriges / Claude Delannoy</t>
  </si>
  <si>
    <t>214370; 214369</t>
  </si>
  <si>
    <t>Imagerie par rayonnement gamma diffusé / Mai K. Nguyen, Tuong T. Truong</t>
  </si>
  <si>
    <t>TS3/NGU</t>
  </si>
  <si>
    <t>211566; 211567</t>
  </si>
  <si>
    <t>impr. 2006</t>
  </si>
  <si>
    <t>Mathématiques . Analyse . 2 . Calcul intégral, équations différentielles / P. Thuillier,... J.-C. Belloc,...</t>
  </si>
  <si>
    <t>MA3/THU</t>
  </si>
  <si>
    <t>203132; 200720</t>
  </si>
  <si>
    <t>CE-BAS/4</t>
  </si>
  <si>
    <t>Problèmes résolus d'électronique numérique / Pierre Pelloso,...</t>
  </si>
  <si>
    <t>Bordas</t>
  </si>
  <si>
    <t>EO0/PEL</t>
  </si>
  <si>
    <t>Radiocommunications numériques . 2 . Conception de circuits intégrés RF et micro-ondes / collectif d'auteurs ; sous la dir. de Martine Villegas</t>
  </si>
  <si>
    <t>TC3/VIL (Tome 2)</t>
  </si>
  <si>
    <t>207983; 211061; 211063</t>
  </si>
  <si>
    <t>Programmer en Java / Claude Delannoy</t>
  </si>
  <si>
    <t>Physique des semi-conducteurs : cours et exercices corrigés / Christian Ngô,... Hélène Ngô,...</t>
  </si>
  <si>
    <t>212820; 212429</t>
  </si>
  <si>
    <t>impr. 2007</t>
  </si>
  <si>
    <t>Traité de l'électronique analogique et numérique . Volume 1 . Techniques analogiques / Paul Horowitz &amp; Winfield Hill ; [traduction Jean-Paul Brodier, Mariline Thiébaut-Brodier, Jean-Claude Sabatier]</t>
  </si>
  <si>
    <t>Elektor</t>
  </si>
  <si>
    <t>EO1/HOR (vol. 1)</t>
  </si>
  <si>
    <t>203796; 202590</t>
  </si>
  <si>
    <t>Les capteurs en instrumentation industrielle / Georges Asch et coll. ; préface de Marc Desjardins</t>
  </si>
  <si>
    <t>TG1/ASC</t>
  </si>
  <si>
    <t>211558; 213781; 213782</t>
  </si>
  <si>
    <t>Nonlinear systems : analysis, stability, and control / Shankar Sastry</t>
  </si>
  <si>
    <t>IA15-2/SAS</t>
  </si>
  <si>
    <t>c1999</t>
  </si>
  <si>
    <t>213146; 213147</t>
  </si>
  <si>
    <t>Exercices corrigés d'algèbre linéaire : résumé de cours et exercices corrigés . Tome 2 / Damien Étienne</t>
  </si>
  <si>
    <t>212344, 214210</t>
  </si>
  <si>
    <t>Traitement numérique du signal : simulation sous Matlab / Gérard Blanchet, Maurice Charbit</t>
  </si>
  <si>
    <t>MA5/BLA</t>
  </si>
  <si>
    <t>205770; 205526</t>
  </si>
  <si>
    <t>Les microcontrôleurs PIC : recueil d'applications / Christian Tavernier</t>
  </si>
  <si>
    <t>l'Usine nouvelle : Dunod</t>
  </si>
  <si>
    <t>IA3/TAV</t>
  </si>
  <si>
    <t>212293; 212294; 204080; 201961; 201962</t>
  </si>
  <si>
    <t>9IA3</t>
  </si>
  <si>
    <t>Problèmes résolus d'électronique / H. Lumbroso,...</t>
  </si>
  <si>
    <t>EO1/LUM</t>
  </si>
  <si>
    <t>cop. 1990</t>
  </si>
  <si>
    <t>Micro-ondes . 1 . Lignes, guides et cavités : cours et exercices / Paul François Combes,...</t>
  </si>
  <si>
    <t>Initiation au langage VHDL / Michel Aumiaux,...</t>
  </si>
  <si>
    <t>IA8-5/AUM</t>
  </si>
  <si>
    <t>(perdu)</t>
  </si>
  <si>
    <t>Maîtrise des algorithmes en C / Kyle Loudon ; traduction d'Eric Jacoboni</t>
  </si>
  <si>
    <t>IA8-2/LOU</t>
  </si>
  <si>
    <t>212465; 207733; 207229</t>
  </si>
  <si>
    <t>Applications en identification radiofréquence et cartes à puce sans contact / Dominique Paret</t>
  </si>
  <si>
    <t>TC4/PAR</t>
  </si>
  <si>
    <t>211583; 214659; 214658</t>
  </si>
  <si>
    <t>Identification radiofréquence et cartes à puce sans contact : description / Dominique Paret</t>
  </si>
  <si>
    <t>impr. 2001, cop. 2001</t>
  </si>
  <si>
    <t>Programmer en langage C : avec exercices corrigés / Claude Delannoy</t>
  </si>
  <si>
    <t>202179; 203055</t>
  </si>
  <si>
    <t>(pilonné)</t>
  </si>
  <si>
    <t>Apprendre Java et C++ en parallèle / Jean-Bernard Boichat</t>
  </si>
  <si>
    <t>IA8-4/BOI</t>
  </si>
  <si>
    <t>213436; 213688; 213690; 213689</t>
  </si>
  <si>
    <t>2508022075B</t>
  </si>
  <si>
    <t>Physique des semiconducteurs et des composants électroniques : problèmes résolus / Henry Mathieu,...Thierry Bretagnon,...Pierre Lefebvre,...</t>
  </si>
  <si>
    <t>JS2305</t>
  </si>
  <si>
    <t>CE-BAS/3</t>
  </si>
  <si>
    <t>Réseaux de neurones : méthodologie et applications / G. Dreyfus, J.-M. Martinez, M. Samuelides... [et al.] ; sous la dir. de Gérard Dreyfus</t>
  </si>
  <si>
    <t>IA17-3/DRE</t>
  </si>
  <si>
    <t>9IA17</t>
  </si>
  <si>
    <t>Programmer en langage C++ / Claude Delannoy</t>
  </si>
  <si>
    <t>207700; 207699</t>
  </si>
  <si>
    <t>Comprendre les microprocesseurs : cours et exercices / Marcel Gindre, Denis Roux</t>
  </si>
  <si>
    <t>IA3/GIN</t>
  </si>
  <si>
    <t>La tomographie : fondements mathématiques, imagerie microscopique et imagerie industrielle / sous la dir. de Pierre Grangeat</t>
  </si>
  <si>
    <t>Lavoisier : Hermès Science publ.</t>
  </si>
  <si>
    <t>TS3/GRA</t>
  </si>
  <si>
    <t>Systèmes de communications et théorie de l'information / Maurice Charbit</t>
  </si>
  <si>
    <t>TC1/CHA</t>
  </si>
  <si>
    <t>209444; 215613</t>
  </si>
  <si>
    <t>abîmé</t>
  </si>
  <si>
    <t>Commande numérique de systèmes dynamiques / Roland Longchamp,...</t>
  </si>
  <si>
    <t>Presses polytechniques et universitaires romandes</t>
  </si>
  <si>
    <t>IA13-1/LON</t>
  </si>
  <si>
    <t>C++ facile / Didier Vaiser</t>
  </si>
  <si>
    <t>Marabout : [diff. Hachette]</t>
  </si>
  <si>
    <t>IA8-2/VAI</t>
  </si>
  <si>
    <t>205615, 207701, 205614</t>
  </si>
  <si>
    <t>Java 2 : apprenez à programmer avec Java / Robert Chevallier</t>
  </si>
  <si>
    <t>CampusPress</t>
  </si>
  <si>
    <t>IA8-4/CHE</t>
  </si>
  <si>
    <t>PiView HDMI to VGA converter for the Raspberry Pi [Câble électrique VGA à HDMI]</t>
  </si>
  <si>
    <t>Element 14</t>
  </si>
  <si>
    <t>MEL-CABLE-VGA/2</t>
  </si>
  <si>
    <t>Probabilités et statistiques pour les ingénieurs : cours, exercices et programmation / Ali Mansour</t>
  </si>
  <si>
    <t>MA6/MAN</t>
  </si>
  <si>
    <t>AEO0709</t>
  </si>
  <si>
    <t>Fundamentals of wireless communication / David Tse, ... and Pramod Viswanath, ...</t>
  </si>
  <si>
    <t>Cambridge University Press</t>
  </si>
  <si>
    <t>TC1/TSE</t>
  </si>
  <si>
    <t>Elements of information theory / Thomas M. Cover, Joy A. Thomas</t>
  </si>
  <si>
    <t>Wiley-Interscience</t>
  </si>
  <si>
    <t>TC1/COV</t>
  </si>
  <si>
    <t>cop. 2006</t>
  </si>
  <si>
    <t>Le traitement du signal sous Matlab : pratique et applications / sous la direction de André Quinquis</t>
  </si>
  <si>
    <t>Hermes science publications : Lavoisier</t>
  </si>
  <si>
    <t>212547; 215046</t>
  </si>
  <si>
    <t>Exercices corrigés sur le langage C : solutions des exercices du Kernighan et Ritchie / Clovis L. Tondo, Scott E. Gimpel ; traduit de l'anglais par Antoine Bertier</t>
  </si>
  <si>
    <t>IA8-2/TON</t>
  </si>
  <si>
    <t>212201, 212200</t>
  </si>
  <si>
    <t>Mathématiques . Analyse . 3 . Séries, intégrale de Laplace, intégrale de Fourier, transformation en z / P. Thuillier,... J.-C. Belloc,...</t>
  </si>
  <si>
    <t>MA2/THU (T.3)</t>
  </si>
  <si>
    <t>200718; 202386; 200831</t>
  </si>
  <si>
    <t>cop. 1989</t>
  </si>
  <si>
    <t>Cryptographie : théorie et pratique / Douglas Stinson ; traduction de Serge Vaudenay</t>
  </si>
  <si>
    <t>IA12/STI</t>
  </si>
  <si>
    <t>9IA12</t>
  </si>
  <si>
    <t>Transformées de Laplace : cours et problèmes / Murray R. Spiegel,... ; traduction française par Romain Jacoud</t>
  </si>
  <si>
    <t>MA3/SPI</t>
  </si>
  <si>
    <t>200677; 200676; 200653; 200663</t>
  </si>
  <si>
    <t>cop. 1980</t>
  </si>
  <si>
    <t>Électronique : fondements et applications : avec 250 exercices et problèmes résolus / José-Philippe Pérez,... Christophe Lagoute,... Jean-Yves Fourniols,... [et al.]</t>
  </si>
  <si>
    <t>EO1/PER</t>
  </si>
  <si>
    <t>DL 2006, cop. 2006</t>
  </si>
  <si>
    <t>Réseaux neuronaux et traitement du signal / Jeanny Hérault, Christian Jutten</t>
  </si>
  <si>
    <t>IA17-3/HER</t>
  </si>
  <si>
    <t>202536; 206468; 202537</t>
  </si>
  <si>
    <t>Thèmes actuels en optique : conjugaison de phase, bistabilité optique, impulsions ultracourtes, réciprocité en interférométrie, fibres optiques, senseurs à fibres, télécommunications optiques / Maurice Françon,...</t>
  </si>
  <si>
    <t>PH7/FRA</t>
  </si>
  <si>
    <t>201648; 201649</t>
  </si>
  <si>
    <t>9PH</t>
  </si>
  <si>
    <t>Traitement de la parole / René Boite, Hervé Bourlard, Thierry Dutoit... [et al.]</t>
  </si>
  <si>
    <t>TS2/BOI</t>
  </si>
  <si>
    <t>208415; 208416</t>
  </si>
  <si>
    <t>impr. 1999, cop. 2000</t>
  </si>
  <si>
    <t>Langage C / Claude Delannoy</t>
  </si>
  <si>
    <t>211265; 211266</t>
  </si>
  <si>
    <t>impr. 2003, cop. 2002</t>
  </si>
  <si>
    <t>MATLAB pour l'ingénieur : versions 6 et 7 / Adrian Biran,... Moshe Breiner,... ; coordination et relecture [de la version française] Nicolas Larousse,... ; traduction Aymeric Chazottes, Raphaël Pezet, Vanessa Maigné</t>
  </si>
  <si>
    <t>Pearson Education</t>
  </si>
  <si>
    <t>MA8/BIR</t>
  </si>
  <si>
    <t>Le filtrage des signaux / David Declercq, André Quinquis</t>
  </si>
  <si>
    <t>TS1/DEC</t>
  </si>
  <si>
    <t>202604; 202692; 211659</t>
  </si>
  <si>
    <t>Traitement numérique du signal : cours et exercices corrigés / Maurice Bellanger ; [préface de Pierre Aigrain]</t>
  </si>
  <si>
    <t>215565; 215557</t>
  </si>
  <si>
    <t>DL 2012, cop. 2012</t>
  </si>
  <si>
    <t>Les semi-conducteurs : de l'électron aux dispositifs / Christian Ngô,... Hélène Ngô,...</t>
  </si>
  <si>
    <t>208571; 211664</t>
  </si>
  <si>
    <t>Conception de circuits en VHDL et VHDL-AMS : principes et méthodologie / Dominique Houzet et Ludovic Barandon</t>
  </si>
  <si>
    <t>Cépaduès-Editions</t>
  </si>
  <si>
    <t>IA8-5/HOU</t>
  </si>
  <si>
    <t>211793, 211792</t>
  </si>
  <si>
    <t>Propagation des ondes radioélectriques dans l'environnement terrestre / par Lucien Boithias...</t>
  </si>
  <si>
    <t>TC2/BOI</t>
  </si>
  <si>
    <t>Initiation à l'algorithmique et à la programmation en C / Rémy Malgouyres,... Rita Zrour,... Fabien Feschet,...</t>
  </si>
  <si>
    <t>IA8-2/MAL</t>
  </si>
  <si>
    <t>215574; 215855</t>
  </si>
  <si>
    <t>DL 2015, cop. 2015</t>
  </si>
  <si>
    <t>Algèbre linéaire : aide-mémoire, exercices et applications / Robert C. Dalang, Amel Chaabouni</t>
  </si>
  <si>
    <t>MA4/DAL</t>
  </si>
  <si>
    <t>cop. 2004</t>
  </si>
  <si>
    <t>Signaux et systèmes linéaires : exercices corrigés / Yves Thomas,...</t>
  </si>
  <si>
    <t>TS1/THO</t>
  </si>
  <si>
    <t>205351; 203451</t>
  </si>
  <si>
    <t>Exercices et problèmes corrigés de mathématiques pour la physique : 2e et 3e cycle, écoles d'ingénieurs, concours CAPES, agrégation / Malik Mamode</t>
  </si>
  <si>
    <t>MA3/MAM</t>
  </si>
  <si>
    <t>C en action / Yves Mettier</t>
  </si>
  <si>
    <t>IA8-2/MET</t>
  </si>
  <si>
    <t>212202, 213083</t>
  </si>
  <si>
    <t>Signaux et systèmes linéaires / Yves Thomas,...</t>
  </si>
  <si>
    <t>203450; 205352</t>
  </si>
  <si>
    <t>cop. 1994</t>
  </si>
  <si>
    <t>Algorithmes en langage C / Robert Sedgewick,... ; texte français de Jean-Michel Moreau,...</t>
  </si>
  <si>
    <t>InterÉd</t>
  </si>
  <si>
    <t>IA8-2/SED</t>
  </si>
  <si>
    <t>202530, 202532</t>
  </si>
  <si>
    <t>Mathématiques / de P. Thuillier et J.C. Belloc . Algèbre / par J.C. Belloc,...</t>
  </si>
  <si>
    <t>MA4/BEL</t>
  </si>
  <si>
    <t>200815; 203129</t>
  </si>
  <si>
    <t>1992, cop. 1992</t>
  </si>
  <si>
    <t>Introduction à l'optique de Fourier et à l'holographie / Joseph W. Goodman,... ; trad. française par Christian Durou et José-Philippe Perez,...</t>
  </si>
  <si>
    <t>PH7/GOO</t>
  </si>
  <si>
    <t>Systèmes linéaires : de la modélisation à la commande / Henri Bourlès</t>
  </si>
  <si>
    <t>IA13-1/BOU</t>
  </si>
  <si>
    <t>212297; 212298</t>
  </si>
  <si>
    <t>Theory and applications of OFDM and CDMA : wideband wireless communications / Henrik Schulze, Christian Lüders</t>
  </si>
  <si>
    <t>Wiley</t>
  </si>
  <si>
    <t>TC4/SCH</t>
  </si>
  <si>
    <t>Basys 3 : carte électronique  : Portal to the Vivado design suite</t>
  </si>
  <si>
    <t>CE-BAS/8</t>
  </si>
  <si>
    <t>1208024022P</t>
  </si>
  <si>
    <t>STM32 F4 Discovery : carte électronique  : STM32F429 MCU High performance cortex®-M4 with 2D graphics accelerator</t>
  </si>
  <si>
    <t>STMicroelectronics</t>
  </si>
  <si>
    <t>CE-STM/12</t>
  </si>
  <si>
    <t>Câble électrique mini-USB 2.0</t>
  </si>
  <si>
    <t>Multicomp</t>
  </si>
  <si>
    <t>MEL-CABLE MINI USB/1</t>
  </si>
  <si>
    <t>MEL-CABLE-VGA/8</t>
  </si>
  <si>
    <t>2508077892X</t>
  </si>
  <si>
    <t>Introduction aux systèmes temps réel / Christian Bonnet, Isabelle Demeure</t>
  </si>
  <si>
    <t>Hermès sciences</t>
  </si>
  <si>
    <t>IA4/BON</t>
  </si>
  <si>
    <t>9IA4</t>
  </si>
  <si>
    <t>Réseaux informatiques : notions fondamentales : (protocoles, architectures, réseaux sans fil, virtualisation, sécurité, IP v6,...) / [José Dordoigne]</t>
  </si>
  <si>
    <t>Éd. ENI</t>
  </si>
  <si>
    <t>IA11-1/DOR</t>
  </si>
  <si>
    <t>9IA11</t>
  </si>
  <si>
    <t>cop. 2013</t>
  </si>
  <si>
    <t>Physics of semiconductor devices / S.M. Sze and Kwok K. Ng</t>
  </si>
  <si>
    <t>EO2/SZE</t>
  </si>
  <si>
    <t>cop. 2007</t>
  </si>
  <si>
    <t>Le signal aléatoire / David Declercq, André Quinquis</t>
  </si>
  <si>
    <t>202695; 202607</t>
  </si>
  <si>
    <t>Adaptive filter theory / Simon Haykin,..</t>
  </si>
  <si>
    <t>TS5/HAY</t>
  </si>
  <si>
    <t>cop. 2002</t>
  </si>
  <si>
    <t>Traitement du signal analogique : cours / Tahar Neffati,...</t>
  </si>
  <si>
    <t>DL 1999</t>
  </si>
  <si>
    <t>De Bluetooth à Wi-Fi : sécurité, qualité de service et aspects pratiques / Houda Labiod, Hossam Afifi</t>
  </si>
  <si>
    <t>TC7/LAB</t>
  </si>
  <si>
    <t>C++ par la pratique : recueil d'exercices corrigés et aide-mémoire / Jean-Cédric Chappelier, Florian Seydoux</t>
  </si>
  <si>
    <t>IA8-2/CHA</t>
  </si>
  <si>
    <t>Le langage VHDL : du langage au circuit, du circuit au langage : cours et exercices corrigés / Jacques Weber,... Sébastien Moutault,... Maurice Meaudre,...</t>
  </si>
  <si>
    <t>Arduino Uno : carte électronique  : Open-source electronics prototyping platform</t>
  </si>
  <si>
    <t>Arduino</t>
  </si>
  <si>
    <t>CE-ARD/4</t>
  </si>
  <si>
    <t>Statistique et probabilités pour l'ingénieur / Renée Veysseyre</t>
  </si>
  <si>
    <t>MA6/VEY</t>
  </si>
  <si>
    <t>Mathématiques . Analyse . 1 . Fonction d'une variable réelle, fonction de plusieurs variables / P. Thuillier,... J.-C. Belloc,...</t>
  </si>
  <si>
    <t>MA2/THU (tome 1)</t>
  </si>
  <si>
    <t>200714; 202387</t>
  </si>
  <si>
    <t>DL 1990</t>
  </si>
  <si>
    <t>Électronique numérique et séquentielle : pratique des langages de description de haut niveau / Noël Richard,...</t>
  </si>
  <si>
    <t>EO0/RIC</t>
  </si>
  <si>
    <t>impr. 2002, cop. 2002</t>
  </si>
  <si>
    <t>Réseaux GSM : des principes à la norme / Xavier Lagrange, Philippe Godlewski, Sami Tabbane</t>
  </si>
  <si>
    <t>Hermès science</t>
  </si>
  <si>
    <t>TC4/LAG</t>
  </si>
  <si>
    <t>cop. 2000</t>
  </si>
  <si>
    <t>Le langage Java / Ken Arnold et James Gosling ; trad. de Serge Chaumette et Alain Miniussi</t>
  </si>
  <si>
    <t>International Thomson publ. France</t>
  </si>
  <si>
    <t>IA8-4/ARN</t>
  </si>
  <si>
    <t>Ondelettes pour le signal numérique / Frédéric Truchetet</t>
  </si>
  <si>
    <t>TS6/TRU</t>
  </si>
  <si>
    <t>205944; 205970</t>
  </si>
  <si>
    <t>Au coeur de Java 2 . Vol. 1 . Notions fondamentales / Cay S. Horstmann, Gary Cornell ; [trad. de l'américain par Christiane Silhol]</t>
  </si>
  <si>
    <t>IA8-4/HOR</t>
  </si>
  <si>
    <t>209180; 209186</t>
  </si>
  <si>
    <t>L'Electronique de puissance : les fonctions de base et leurs principales applications / Guy Séguier</t>
  </si>
  <si>
    <t>1409015478N</t>
  </si>
  <si>
    <t>Électrotechnique : aide-mémoire / Pierre Mayé</t>
  </si>
  <si>
    <t>EL3/MAY</t>
  </si>
  <si>
    <t>Communications numériques : introduction / Alain Glavieux,... Michel Joindot,... ; préface de Ezio Biglieri</t>
  </si>
  <si>
    <t>TC1/GLA</t>
  </si>
  <si>
    <t>impr. 1996, cop. 1996</t>
  </si>
  <si>
    <t>Raspberry Pi 3 : carte électronique  : model B</t>
  </si>
  <si>
    <t>RS Component limited : Allied electronics</t>
  </si>
  <si>
    <t>CE-RASP/7</t>
  </si>
  <si>
    <t>2509082068T</t>
  </si>
  <si>
    <t>Ingénierie de la commande des systèmes : techniques de base / André Crosnier, ... Gabriel Abba, ... Bruno Jouvencel, ... [et al.]</t>
  </si>
  <si>
    <t>IA13-1/CRO</t>
  </si>
  <si>
    <t>Problèmes d'automatique / par Jean-Pierre Elloy [et] Jean-Marie Piasco,...</t>
  </si>
  <si>
    <t>IA13-3/ELL</t>
  </si>
  <si>
    <t>201273; 202093</t>
  </si>
  <si>
    <t>Les convertisseurs de l'électronique de puissance . Volume 4 . La conversion continu-alternatif / Guy Séguier,...Francis Labrique,...</t>
  </si>
  <si>
    <t>Tec et doc : Lavoisier</t>
  </si>
  <si>
    <t>impr. 1989</t>
  </si>
  <si>
    <t>Développez une application Android : programmation en Java sous Eclipse / [Serge Ungar]</t>
  </si>
  <si>
    <t>Ed. ENI</t>
  </si>
  <si>
    <t>IA8-4/UNG</t>
  </si>
  <si>
    <t>cop. 2011</t>
  </si>
  <si>
    <t>Théorie et analyse du signal : cours et initiation pratique via MATLAB et SCILAB / Alain Yger</t>
  </si>
  <si>
    <t>TS1/YGE</t>
  </si>
  <si>
    <t>Physique des semiconducteurs et des composants électroniques : [cours] / Henry Mathieu, ...</t>
  </si>
  <si>
    <t>impr. 2001</t>
  </si>
  <si>
    <t>Fundamentals of photonics / Bahaa E. A. Saleh,... Malvin Carl Teich,...</t>
  </si>
  <si>
    <t>J. Wiley</t>
  </si>
  <si>
    <t>PH6/SAL</t>
  </si>
  <si>
    <t>203344; 201619</t>
  </si>
  <si>
    <t>cop. 1991</t>
  </si>
  <si>
    <t>Problèmes résolus d'électrotechnique / Claude Toussaint,... Michel Lavabre,...</t>
  </si>
  <si>
    <t>EL3/TOU</t>
  </si>
  <si>
    <t>200285; 200284</t>
  </si>
  <si>
    <t>Image numérique couleur : de l'acquisition au traitement : cours / Alain Trémeau,... Christine Fernandez-Maloigne,... Pierre Bonton,... ; préf. par Jean-Marc Chassery,...</t>
  </si>
  <si>
    <t>TS3/TRE</t>
  </si>
  <si>
    <t>Groupes, espaces vectoriels / Jacques Pichon,...</t>
  </si>
  <si>
    <t>Ed. Marketing : Ellipses</t>
  </si>
  <si>
    <t>MA1/PIC</t>
  </si>
  <si>
    <t>207703; 202259</t>
  </si>
  <si>
    <t>Électronique de puissance et électrotechnique . 2 : nouveaux problèmes corrigés de BTS-IUT, licence, maîtrise EEA, classes préparatoires scientifiques filière TSI / Pascale Costa,... Vincent Boitier,...</t>
  </si>
  <si>
    <t>Ellipses : Ed. Marketing</t>
  </si>
  <si>
    <t>EL4/COS</t>
  </si>
  <si>
    <t>205490, 205489</t>
  </si>
  <si>
    <t>impr. 1997</t>
  </si>
  <si>
    <t>Technologie des télécoms / Pierre Lecoy</t>
  </si>
  <si>
    <t>TC4/LEC</t>
  </si>
  <si>
    <t>205785 ; 205781 ; 205782 ; 205630 ; 205784</t>
  </si>
  <si>
    <t>Statistique : exercices corrigés avec rappels de cours / par Jean-Pierre Lecoutre,... Sylvia Legait-Maille,... et Philippe Tassi,...</t>
  </si>
  <si>
    <t>MA6/LEC</t>
  </si>
  <si>
    <t>203130; 202391; 203131</t>
  </si>
  <si>
    <t>Introduction à l'analyse numérique matricielle et à l'optimisation / P. G. Ciarlet, ...</t>
  </si>
  <si>
    <t>MA5/CIA</t>
  </si>
  <si>
    <t>200761; 202377; 200763; 200767; 200762</t>
  </si>
  <si>
    <t>Swing : la synthèse : développement des interfaces graphiques en Java / Valérie Berthié,... Jean-Baptiste Briaud,... ; préf. Gilles Clavel,...</t>
  </si>
  <si>
    <t>01 informatique : Dunod</t>
  </si>
  <si>
    <t>IA8-4/BER</t>
  </si>
  <si>
    <t>208310; 208001; 207773; 208002; 208311</t>
  </si>
  <si>
    <t>CE-RASP/20</t>
  </si>
  <si>
    <t>1409009350C</t>
  </si>
  <si>
    <t>CE-STM/2</t>
  </si>
  <si>
    <t>Mathématiques pour l'ingénieur . II . Algèbre, géométrie, analyse / Mohammed Dennaï</t>
  </si>
  <si>
    <t>Hermann</t>
  </si>
  <si>
    <t>MA4/DEN</t>
  </si>
  <si>
    <t>213927; 213925</t>
  </si>
  <si>
    <t>La programmation C et C++ / Didier Badouel, Abderrahim Khaled</t>
  </si>
  <si>
    <t>IA8-2/BAD</t>
  </si>
  <si>
    <t>impr. 1995</t>
  </si>
  <si>
    <t>Logique programmable : architecture des FPGA et CPLD, méthodes de conception, le langage VHDL / Laurent Dutrieux, Didier Demigny ; préf. de Laurent Bathellier ; ouvrage coordonné par Carl Conrad</t>
  </si>
  <si>
    <t>IA2/DEM</t>
  </si>
  <si>
    <t>210671; 202965; 202964</t>
  </si>
  <si>
    <t>9IA2</t>
  </si>
  <si>
    <t>Electrotechnique / Réal-Paul Bouchard,...Guy Olivier,...</t>
  </si>
  <si>
    <t>Éditions de l'École Polytechnique de Montréal</t>
  </si>
  <si>
    <t>EL3/BOU</t>
  </si>
  <si>
    <t>impr. 1996</t>
  </si>
  <si>
    <t>Algorithmique en C / Jean-Michel Léry</t>
  </si>
  <si>
    <t>IA7/LER</t>
  </si>
  <si>
    <t>9IA7</t>
  </si>
  <si>
    <t>cop. 2010</t>
  </si>
  <si>
    <t>Mathématiques pour les sciences de l'ingénieur : aide-mémoire / Daniel Fredon,... Michel Bridier,...</t>
  </si>
  <si>
    <t>MA1/FRE</t>
  </si>
  <si>
    <t>Error correction coding : mathematical methods and algorithms / Todd K. Moon</t>
  </si>
  <si>
    <t>IA12/MOO</t>
  </si>
  <si>
    <t>c2005</t>
  </si>
  <si>
    <t>Représentation des signaux et systèmes : cours, exercices corrigés, programmes Python, SAGE et Mathematica / François Michaut</t>
  </si>
  <si>
    <t>MA8/MIC</t>
  </si>
  <si>
    <t>215592; 215596; 215597</t>
  </si>
  <si>
    <t>cop. 2016</t>
  </si>
  <si>
    <t>Analyse réelle et complexe / par Walter Rudin,... ; traduit de l'américain par N. Dhombres et F. Hoffman</t>
  </si>
  <si>
    <t>MA2/RUD</t>
  </si>
  <si>
    <t>203478 ; 200686</t>
  </si>
  <si>
    <t>CE-ARD/3</t>
  </si>
  <si>
    <t>Automatique des systèmes continus : éléments de cours et exercices résolus / Christophe Sueur,... Philippe Vanheeghe,... Pierre Borne,...</t>
  </si>
  <si>
    <t>Éd. Technip</t>
  </si>
  <si>
    <t>IA13-1/SUE</t>
  </si>
  <si>
    <t>205607; 206007</t>
  </si>
  <si>
    <t>Automatic control systems / Benjamin C. Kuo</t>
  </si>
  <si>
    <t>Prentice-Hall</t>
  </si>
  <si>
    <t>IA13-1/KUO</t>
  </si>
  <si>
    <t>C++ en action / D. Ryan Stephens, Christopher Diggins, Jonathan Turkanis... [et al.] ; traduction de Yves Bailly &amp; Dalil Djidel</t>
  </si>
  <si>
    <t>Ed. O'Reilly</t>
  </si>
  <si>
    <t>IA8-2/STE</t>
  </si>
  <si>
    <t>212263, 213082, 213081</t>
  </si>
  <si>
    <t>Le langage C : conforme à la norme ANSI / Jacques Philipp,...</t>
  </si>
  <si>
    <t>Presses de l'Ecole nationale des ponts et chaussées</t>
  </si>
  <si>
    <t>IA8-2/PHI</t>
  </si>
  <si>
    <t>203080; 214363</t>
  </si>
  <si>
    <t>Introduction à l'algorithmique / Thomas Cormen, Charles Leiserson, Ronald Rivest ; préf. de Philippe Chrétienne, Claire Hanen, Alix Munier... [et al.] ; trad. de l'américain par Xavier Cazin</t>
  </si>
  <si>
    <t>IA7/COR</t>
  </si>
  <si>
    <t>Signal et communication numérique : égalisation et synchronisation / Jean-Marc Brossier</t>
  </si>
  <si>
    <t>TS1/BRO</t>
  </si>
  <si>
    <t>205316; 205350</t>
  </si>
  <si>
    <t>The definitive guide to the ARM Cortex-M3 / Joseph Yiu</t>
  </si>
  <si>
    <t>Newnes : Elsevier</t>
  </si>
  <si>
    <t>IA3/YIU</t>
  </si>
  <si>
    <t>213875; 214534</t>
  </si>
  <si>
    <t>System design with SystemC / Thorsten Grötker ... [et al.]</t>
  </si>
  <si>
    <t>Kluwer Academic Publishers</t>
  </si>
  <si>
    <t>IA2/GRO</t>
  </si>
  <si>
    <t>211531; 214281</t>
  </si>
  <si>
    <t>Probabilités : cours et problèmes / Seymour Lipschutz,...</t>
  </si>
  <si>
    <t>MA6/LIP</t>
  </si>
  <si>
    <t>201093; 201090; 201092; 201091</t>
  </si>
  <si>
    <t>CE-STM/19</t>
  </si>
  <si>
    <t>CE-RASP/23</t>
  </si>
  <si>
    <t>Introduction aux communications numériques / Michel Joindot,... Alain Glavieux,... ; préface de Ezio Biglieri,...</t>
  </si>
  <si>
    <t>TC1/JOI</t>
  </si>
  <si>
    <t>Les réseaux de neurones / Hervé Abdi</t>
  </si>
  <si>
    <t>Presses universitaires de Grenoble</t>
  </si>
  <si>
    <t>IA16/ABD</t>
  </si>
  <si>
    <t>9IA16</t>
  </si>
  <si>
    <t>CE-ARD/2</t>
  </si>
  <si>
    <t>Systèmes d'exploitation / Andrew Tanenbaum,... ; coordination de la traduction Jean-Alain Hernandez, René Joly et Michel Dupuy</t>
  </si>
  <si>
    <t>IA5-2/TAN</t>
  </si>
  <si>
    <t>213482; 213208</t>
  </si>
  <si>
    <t>9IA5</t>
  </si>
  <si>
    <t>Le bus CAN : applications : CAL, CANopen, DeviceNet, OSEK, SDS... / Dominique Paret</t>
  </si>
  <si>
    <t>IA2/PAR</t>
  </si>
  <si>
    <t>impr. 1999, cop. 1999</t>
  </si>
  <si>
    <t>Analyse de Fourier : théorie et applications pour l'ingénieur et le physicien : cours et exercices corrigés / Patrice Struillou,...</t>
  </si>
  <si>
    <t>MA3/STR</t>
  </si>
  <si>
    <t>215561, 215560</t>
  </si>
  <si>
    <t>DL 2012</t>
  </si>
  <si>
    <t>Cryptographie appliquée : protocoles, algorithmes et codes source en C / Bruce Schneier ; trad. de Laurent Viennot</t>
  </si>
  <si>
    <t>IA12/SCH</t>
  </si>
  <si>
    <t>Quantum computation and quantum information / Michael A. Nielsen &amp; Isaac L. Chuang</t>
  </si>
  <si>
    <t>PH2/NIE</t>
  </si>
  <si>
    <t>Transmission de signaux : cours et exercices d'électronique / Christophe More,...</t>
  </si>
  <si>
    <t>Technique et documentation : Lavoisier</t>
  </si>
  <si>
    <t>EO1/MOR</t>
  </si>
  <si>
    <t>DL 1995, cop. 1995</t>
  </si>
  <si>
    <t>Wi-Fi : déploiement et sécurité : le WPA et la norme 802.11i / Aurélien Géron,... ; préf. de Marc Taieb</t>
  </si>
  <si>
    <t>IA11-1/GER</t>
  </si>
  <si>
    <t>Embedded Linux primer : a practical, real-world approach / Christopher Hallinan</t>
  </si>
  <si>
    <t>IA5-2/HAL</t>
  </si>
  <si>
    <t>213105, 214220</t>
  </si>
  <si>
    <t>impr. 2006, cop. 2007</t>
  </si>
  <si>
    <t>Méthodologie de la programmation en C : norme C 99 - API POSIX / Achille Braquelaire,...</t>
  </si>
  <si>
    <t>IA8-2/BRA</t>
  </si>
  <si>
    <t>La théorie des distributions et ses applications / Jacques Dupraz,... ; préface de Robert Fortet,...</t>
  </si>
  <si>
    <t>Cepadues-ed.</t>
  </si>
  <si>
    <t>MA3/DUP</t>
  </si>
  <si>
    <t>C/C++/C# : la bible du programmeur : 1700 astuces pour toutes les situations / Kris Jamsa,... ; [trad. et adapt. de Martin Villeneuve, François Basset, Benjamin Golinvaux... [et al.]</t>
  </si>
  <si>
    <t>R. Goulet</t>
  </si>
  <si>
    <t>IA8-2/JAM</t>
  </si>
  <si>
    <t>Pattern classification / Richard O. Duda, Peter E. Hart, David G. Stork</t>
  </si>
  <si>
    <t>J. Wiley &amp; Sons</t>
  </si>
  <si>
    <t>IA18/DUD</t>
  </si>
  <si>
    <t>208591; 212494; 212853</t>
  </si>
  <si>
    <t>9IA18</t>
  </si>
  <si>
    <t>Introduction à l'algorithmique : cours et exercices / Thomas Cormen,... Charles Lieserson,... Ronald Rivest,... [et al.] ; préface de Philippe Chrétienne, Claire Hanen, Alix Munier,... [et al.] ; 1ère édition traduite de l'américain par Xav</t>
  </si>
  <si>
    <t>L'objet par Java : initiation au langage [base] / Valéry Guilhem Frémaux</t>
  </si>
  <si>
    <t>IA8-4/FRE</t>
  </si>
  <si>
    <t>CE-BAS/15</t>
  </si>
  <si>
    <t>2410006674X</t>
  </si>
  <si>
    <t>CE-BAS/21</t>
  </si>
  <si>
    <t>0109023985G</t>
  </si>
  <si>
    <t>MEL-CABLE MINI USB/9</t>
  </si>
  <si>
    <t>MEL-CABLE-VGA/3</t>
  </si>
  <si>
    <t>2510057090Z</t>
  </si>
  <si>
    <t>Langage C, problèmes et exercices : norme ANSI / Alan R. Feuer, ... ; traduit de l'anglais par Catherine Arthur et Jean Kott</t>
  </si>
  <si>
    <t>Masson : Prentice Hall</t>
  </si>
  <si>
    <t>IA8-2/FEU</t>
  </si>
  <si>
    <t>203079; 203067</t>
  </si>
  <si>
    <t>MEL-CABLE-VGA/7</t>
  </si>
  <si>
    <t>Créez un site web avec base de données en PHP et MySQL / Kevin Yank ; traduit par Éric Jacoboni</t>
  </si>
  <si>
    <t>Pearson</t>
  </si>
  <si>
    <t>IA9/YAN</t>
  </si>
  <si>
    <t>9IA9</t>
  </si>
  <si>
    <t>Codage de canal : des bases théoriques aux turbocodes / sous la direction de Alain Glavieux</t>
  </si>
  <si>
    <t>Analyse : concepts et contextes . Volume 2 . Fonctions de plusieurs variables / Stewart ; traduction de la 3e édition américaine par Micheline Citta-Vanthemsche</t>
  </si>
  <si>
    <t>MA2/STE</t>
  </si>
  <si>
    <t>Conception des circuits VLSI : du composant au système / François Anceau,... Yvan Bonnassieux,...</t>
  </si>
  <si>
    <t>EO0/ANC</t>
  </si>
  <si>
    <t>CE-STM/3</t>
  </si>
  <si>
    <t>Systèmes électroniques analogiques : amplification, filtrage et optronique / Jean-Yves Fourniols et Christophe Escriba</t>
  </si>
  <si>
    <t>Presses universitaires du Mirail</t>
  </si>
  <si>
    <t>213596 ; 213487</t>
  </si>
  <si>
    <t>impr. 2009, cop. 2008</t>
  </si>
  <si>
    <t>Introduction à Python / Mark Lutz &amp; David Ascher ; trad. d'Olivier Berger, Jérôme Kalifa et Sébastien Tanguy</t>
  </si>
  <si>
    <t>IA8-6/LUT</t>
  </si>
  <si>
    <t>2002, cop. 2001</t>
  </si>
  <si>
    <t>TCP/IP : administration de réseau / Craig Hunt ; trad. de Emmanuel Chaput et Stéphane Larroque</t>
  </si>
  <si>
    <t>IA11-1/HUN</t>
  </si>
  <si>
    <t>209142; 209234</t>
  </si>
  <si>
    <t>2003,cop. 2002</t>
  </si>
  <si>
    <t>La tomographie médicale : imagerie morphologique et imagerie fonctionnelle / sous la dir. de Pierre Grangeat</t>
  </si>
  <si>
    <t>Modélisation probabiliste pour l'ingénieur : expériences aléatoires, calculs et lois, variables et vecteurs aléatoires / André Smolarz,...</t>
  </si>
  <si>
    <t>MA6/SMO</t>
  </si>
  <si>
    <t>CE-BAS/1</t>
  </si>
  <si>
    <t>Physique des semiconducteurs et des composants électroniques / Henry Mathieu,...</t>
  </si>
  <si>
    <t>200063; 200062</t>
  </si>
  <si>
    <t>Probabilités et statistiques . 1 . Problèmes à temps fixe / Didier Dacunha-Castelle, Marie Duflo</t>
  </si>
  <si>
    <t>MA6/DAC</t>
  </si>
  <si>
    <t>Wireless OFDM systems : how to make them work? / edited by Marc Engels</t>
  </si>
  <si>
    <t>TC4/ENG</t>
  </si>
  <si>
    <t>c2002</t>
  </si>
  <si>
    <t>Channel codes / Texte imprimé : classical and modern / William E. Ryan, Shu Lin</t>
  </si>
  <si>
    <t>IA12/RYA</t>
  </si>
  <si>
    <t>cop. 2009</t>
  </si>
  <si>
    <t>Cours d'automatique . 3 . Commande par calculateur, identification / Maurice Rivoire, Jean-Louis Ferrier</t>
  </si>
  <si>
    <t>IA13-1/RIV (T. 3)</t>
  </si>
  <si>
    <t>205617, 201361, 201360</t>
  </si>
  <si>
    <t>Algèbre linéaire et bilinéaire : cours et exercices corrigés / François Cottet-Emard</t>
  </si>
  <si>
    <t>MA4/COT</t>
  </si>
  <si>
    <t>Java 1.4 et 5.0 / Emmanuel Puybaret</t>
  </si>
  <si>
    <t>RFID en ultra et super hautes fréquences UHF-SHF : théorie et mise en oeuvre / Dominique Paret</t>
  </si>
  <si>
    <t>Dunod : L'Usine Nouvelle</t>
  </si>
  <si>
    <t>Théorie des signaux et des systèmes : avec problèmes résolus / Bernard Picinbono, ...</t>
  </si>
  <si>
    <t>TS1/PIC</t>
  </si>
  <si>
    <t>Probabilités et statistique / Alan Ruegg</t>
  </si>
  <si>
    <t>Presses polytechniques romandes : Technique et documentation-Lavoisier (diff.)</t>
  </si>
  <si>
    <t>MA6/RUE</t>
  </si>
  <si>
    <t>Holographie industrielle / Paul Smigielski,...</t>
  </si>
  <si>
    <t>Teknea</t>
  </si>
  <si>
    <t>PH7/SMI</t>
  </si>
  <si>
    <t>Power electronics : converters, applications, and design / Ned Mohan, Tore M. Undeland, William P. Robbins</t>
  </si>
  <si>
    <t>EL4/MOH</t>
  </si>
  <si>
    <t>Régulation PID en génie électrique : études de cas / Dominique Jacob,...</t>
  </si>
  <si>
    <t>IA13-1/JAC</t>
  </si>
  <si>
    <t>impr. 2000</t>
  </si>
  <si>
    <t>Télécommunications . 1 . Transmission de l'information / Philippe Fraisse,... Raphaël Protière,... Didier Marty-Dessus,...</t>
  </si>
  <si>
    <t>TC4/FRA</t>
  </si>
  <si>
    <t>DL 1999, cop. 1999</t>
  </si>
  <si>
    <t>Du binaire au processeur : méthodes de conception de circuits magnétiques et exercices / Emmanuel Mesnard,...</t>
  </si>
  <si>
    <t>EO0/MES</t>
  </si>
  <si>
    <t>(en reliure)</t>
  </si>
  <si>
    <t>DL 2004, cop. 2004</t>
  </si>
  <si>
    <t>Cours d'analyse fonctionnelle et complexe : pour les élèves ingénieurs et les étudiants des filières mathématiques de l'université / Yves Caumel,...</t>
  </si>
  <si>
    <t>MA1/CAU</t>
  </si>
  <si>
    <t>Eléments de génie électrique : connaissances de base et machines statiques / Marcel Ivanes, Robert Perret</t>
  </si>
  <si>
    <t>EL4/IVA</t>
  </si>
  <si>
    <t>203929, 203334</t>
  </si>
  <si>
    <t>impr.1994</t>
  </si>
  <si>
    <t>Amplificateurs de puissance / Michel Girard,...</t>
  </si>
  <si>
    <t>EL4/GIR</t>
  </si>
  <si>
    <t>Théorie des distributions : Texte imprimé / Laurent Schwartz</t>
  </si>
  <si>
    <t>MA3/SCH</t>
  </si>
  <si>
    <t>DL 1998, cop. 1966</t>
  </si>
  <si>
    <t>Bifurcations et chaos : une introduction à la dynamique contemporaine : avec des programmes en Pascal, Fortran et Mathematica / Huyên Dang-Vu,... Claudine Delcarte,...</t>
  </si>
  <si>
    <t>IA15-1/DAN</t>
  </si>
  <si>
    <t>Comment programmer en C++ / H. M. Deitel,... P. J. Deitel,... ; [trad. et adapt. William Piette, Daniel Breton, Alain Champagne, et al.]</t>
  </si>
  <si>
    <t>Goulet</t>
  </si>
  <si>
    <t>IA8-2/DEI</t>
  </si>
  <si>
    <t>Programmation en C : cours et problèmes / Byron S. Gottfried,... ; traduction française, Bernard Decourbe consultants</t>
  </si>
  <si>
    <t>IA8-2/GOT</t>
  </si>
  <si>
    <t>203034; 203035; 203036</t>
  </si>
  <si>
    <t>Swing : la synthèse : développement des interfaces graphiques en Java / Valérie Berthié,... Jean-Baptiste Briaud,... ; préface Gilles Clavel,...</t>
  </si>
  <si>
    <t>211409; 212314</t>
  </si>
  <si>
    <t>Réseaux neuronaux : une introduction accompagnée d'un modèle Java / Jean-Philippe Rennard</t>
  </si>
  <si>
    <t>IA16/REN</t>
  </si>
  <si>
    <t>2408029823W</t>
  </si>
  <si>
    <t>2413064571Y</t>
  </si>
  <si>
    <t>CE-BAS/7</t>
  </si>
  <si>
    <t>CE-RASP/15</t>
  </si>
  <si>
    <t>2510045087C</t>
  </si>
  <si>
    <t>CE-STM/4</t>
  </si>
  <si>
    <t>0710005036E</t>
  </si>
  <si>
    <t>CE-BAS/9</t>
  </si>
  <si>
    <t>0810047017N</t>
  </si>
  <si>
    <t>CE-RASP/28</t>
  </si>
  <si>
    <t>Câble électrique micro-USB</t>
  </si>
  <si>
    <t>MEL-CABLE-MICRO USB/9</t>
  </si>
  <si>
    <t>0910045860H</t>
  </si>
  <si>
    <t>MATLAB®, Simulink®, Stateflow® : avec des exercices d'automatique résolus / Maurice Rivoire,... Jean-Louis Ferrier,..</t>
  </si>
  <si>
    <t>IA13-1/RIV</t>
  </si>
  <si>
    <t>BP2804</t>
  </si>
  <si>
    <t>CE-BAS/16</t>
  </si>
  <si>
    <t>MEL-CABLE-MICRO USB/4</t>
  </si>
  <si>
    <t>CE-RASP/18</t>
  </si>
  <si>
    <t>MEL-CABLE-VGA/4</t>
  </si>
  <si>
    <t>CE-STM/1</t>
  </si>
  <si>
    <t>L'architecture des réseaux TCP/IP : services, utilisations, implémentation, administration, sécurité / Jacques Philipp</t>
  </si>
  <si>
    <t>IA11-1/PHI</t>
  </si>
  <si>
    <t>214355; 211569</t>
  </si>
  <si>
    <t>CE-STM/17</t>
  </si>
  <si>
    <t>Le langage Java / Ken Arnold, James Gosling, David Holmes ; traduction de S. Chaumette et A. Moussine-Pouchkine ; avec la collab. de P. Grange, A. Ugarte et P. Vignéras</t>
  </si>
  <si>
    <t>Design of microwave active devices / edited by Jean-Luc Gautier</t>
  </si>
  <si>
    <t>ISTE : Wiley</t>
  </si>
  <si>
    <t>TC3/DES</t>
  </si>
  <si>
    <t>215086, 215059</t>
  </si>
  <si>
    <t>cop. 2014</t>
  </si>
  <si>
    <t>Cours d'électronique . 1 . Introduction, circuits à régime variable / Francis Milsant,...</t>
  </si>
  <si>
    <t>EO1/MIL</t>
  </si>
  <si>
    <t>Statistical digital signal processing and modeling / Monson H. Hayes</t>
  </si>
  <si>
    <t>John Wiley &amp; Sons</t>
  </si>
  <si>
    <t>TS1/HAY</t>
  </si>
  <si>
    <t>cop.1996</t>
  </si>
  <si>
    <t>Routeurs Cisco / Joe Habraken</t>
  </si>
  <si>
    <t>IA11-1/HAB</t>
  </si>
  <si>
    <t>Python : les fondamentaux du langage, la programmation pour les scientifiques / [Matthieu Brucher]</t>
  </si>
  <si>
    <t>IA8-6/BRU</t>
  </si>
  <si>
    <t>cop. 2008</t>
  </si>
  <si>
    <t>Traitement du signal : aide-mémoire / Francis Cottet</t>
  </si>
  <si>
    <t>Algorithmes et structures de données en langage C : C ANSI et C++ / Leendert Ammeraal ; trad. de l'anglais par Chantal Saint-Cast</t>
  </si>
  <si>
    <t>InterÉditions</t>
  </si>
  <si>
    <t>IA8-2/AMM</t>
  </si>
  <si>
    <t>Radiocommunications numériques . 1 . Principes, modélisation et simulation / [collectif d'auteurs sous la direction de] Geneviève Baudoin</t>
  </si>
  <si>
    <t>TC4/BAU</t>
  </si>
  <si>
    <t>213244; 213009</t>
  </si>
  <si>
    <t>SystemC: From the Ground Up / David C. Black, Jack Donovan</t>
  </si>
  <si>
    <t>Springer Science+Business Media</t>
  </si>
  <si>
    <t>IA2/BLA</t>
  </si>
  <si>
    <t>Électrotechnique industrielle / Guy Séguier,... Francis Notelet,...</t>
  </si>
  <si>
    <t>Technique et documentation - Lavoisier</t>
  </si>
  <si>
    <t>DL 1994</t>
  </si>
  <si>
    <t>Kit Arduino  : Toute le nécessaire pour vos premier projets arduino : niveau débutant</t>
  </si>
  <si>
    <t>Elegoo</t>
  </si>
  <si>
    <t>CE-ARD-SK/1</t>
  </si>
  <si>
    <t>Android : guide de développement d'applications pour smartphones et tablettes / [Sébastien Pérochon]</t>
  </si>
  <si>
    <t>IA8-4/PER</t>
  </si>
  <si>
    <t>Android : apprendre à programmer des applis : environnement de développement Eclipse, programmation orientée objet en JAVA / Stefan Schwark ; traduction, Hervé Moreau</t>
  </si>
  <si>
    <t>IA8-4/SCH</t>
  </si>
  <si>
    <t>impr. 2012, cop. 2012</t>
  </si>
  <si>
    <t>CE-BAS/6</t>
  </si>
  <si>
    <t>Java 6 : les fondamentaux du langage Java / [Thierry Groussard]</t>
  </si>
  <si>
    <t>Éditions ENI</t>
  </si>
  <si>
    <t>IA8-4/GRO</t>
  </si>
  <si>
    <t>213404; 213403</t>
  </si>
  <si>
    <t>copyright 2009</t>
  </si>
  <si>
    <t>Mathématiques BTS-IUT : problèmes de synthèse / Jacques Le Bras,...</t>
  </si>
  <si>
    <t>Éllipses</t>
  </si>
  <si>
    <t>MA1/LEB</t>
  </si>
  <si>
    <t>200647; 211669</t>
  </si>
  <si>
    <t>The theory of error correcting codes / F. J. MacWilliams, N. J. A. Sloane</t>
  </si>
  <si>
    <t>North-Holland Pub. Co.</t>
  </si>
  <si>
    <t>IA12/MAC</t>
  </si>
  <si>
    <t>cop. 1977</t>
  </si>
  <si>
    <t>3D object processing : compression, indexing and watermarking / edited by Jean-Luc Dugelay,... Atilla Baskurt,... Mohamed Daoudi,...</t>
  </si>
  <si>
    <t>TS3/DUG</t>
  </si>
  <si>
    <t>Les alimentations électroniques / Pierre Mayé</t>
  </si>
  <si>
    <t>EL4/MAY</t>
  </si>
  <si>
    <t>Diagnostic des systèmes linéaires / Didier Maquin, José Ragot</t>
  </si>
  <si>
    <t>Hermès Science Publications</t>
  </si>
  <si>
    <t>IA13-4/MAQ</t>
  </si>
  <si>
    <t>Théorie et pratique de la prise de son stéréophonique / Christian Hugonnet, Pierre Walder</t>
  </si>
  <si>
    <t>PH5-2/HUG</t>
  </si>
  <si>
    <t>DL 1998</t>
  </si>
  <si>
    <t>Au coeur de Java 2 . Volume 1 . Notions fondamentales / Cay S. Horstmann et Gary Cornell ; [traduit de l'américain par Christiane Silhol et Nathalie Le Guillou de Penanros]</t>
  </si>
  <si>
    <t>Une exploration des signaux en ondelettes / Stéphane Mallat</t>
  </si>
  <si>
    <t>Éd. de l'École Polytechnique</t>
  </si>
  <si>
    <t>TS6/MAL</t>
  </si>
  <si>
    <t>Optoélectronique : composants photoniques et fibres optiques / Zeno Toffano,...</t>
  </si>
  <si>
    <t>PH6/TOF</t>
  </si>
  <si>
    <t>Les ondelettes et leurs applications / Michel Misiti, Yves Misiti, Georges Oppenheim...[et al.]</t>
  </si>
  <si>
    <t>Hermès Science : Lavoisier</t>
  </si>
  <si>
    <t>TS6/MIS</t>
  </si>
  <si>
    <t>Informatique musicale : du signal au signe musical / sous la dir. de François Pachet, Jean-Pierre Briot</t>
  </si>
  <si>
    <t>TS2/PAC</t>
  </si>
  <si>
    <t>Informatique : algorithmes en Pascal et en langage C : rappels de cours, questions de réflexions, exercices d'entraînement / Yves Granjon,...</t>
  </si>
  <si>
    <t>IA7/GRA</t>
  </si>
  <si>
    <t>210203; 210204</t>
  </si>
  <si>
    <t>Linux embarqué / Pierre Ficheux</t>
  </si>
  <si>
    <t>IA5-2/FIC</t>
  </si>
  <si>
    <t>Shape analysis and classification : theory and practice / Luciano da Fontoura Costa,... Roberto Marcondes Cesar Jr,...</t>
  </si>
  <si>
    <t>CRC Press</t>
  </si>
  <si>
    <t>TS3/COS</t>
  </si>
  <si>
    <t>Algorithmes de graphes / Philippe Lacomme, Christian Prins, Marc Sevaux</t>
  </si>
  <si>
    <t>IA7/LAC</t>
  </si>
  <si>
    <t>Introduction to computing systems : from bits and gates to C and beyond / Yale N. Patt,... Sanjay J. Patel,...</t>
  </si>
  <si>
    <t>IA3/PAT</t>
  </si>
  <si>
    <t xml:space="preserve">213585; 213586; 213587; </t>
  </si>
  <si>
    <t>L'essentiel du C++ / Stanley B. Lippman,... ; trad. française de Kahina Zizi</t>
  </si>
  <si>
    <t>Addison-Wesley</t>
  </si>
  <si>
    <t>IA8-2/LIP</t>
  </si>
  <si>
    <t>203003; 203016</t>
  </si>
  <si>
    <t>Apprentissage artificiel : concepts et algorithmes / Antoine Cornuéjols, Laurent Miclet ; avec la participation d'Yves Kodratoff ; [préf. de Tom M. Mitchell]</t>
  </si>
  <si>
    <t>Eyrolles : France Telecom recherche et développement</t>
  </si>
  <si>
    <t>IA16/COR</t>
  </si>
  <si>
    <t>cop.2002</t>
  </si>
  <si>
    <t>Capteurs : principes et utilisations : DUT, BTS, Écoles d'ingénieurs : cours et exercices résolus / Michel Lavabre,... Fabrice Baudoin,...</t>
  </si>
  <si>
    <t>Casteilla</t>
  </si>
  <si>
    <t>TG1/LAV</t>
  </si>
  <si>
    <t>213473, 214849, 214790</t>
  </si>
  <si>
    <t>Au coeur de Java 2 . [volume 2] . Fonctions avancées / Cay S. Horstmann et Gary Cornell ; [trad. de l'américain par Nathalie Le Guillou de Penanros]</t>
  </si>
  <si>
    <t>209181; 209185; 209179; 209187</t>
  </si>
  <si>
    <t>Impr. 2003, cop. 2002</t>
  </si>
  <si>
    <t>Électronique de puissance : études expérimentales, essais de systèmes / Claude Naudet,... Michel Pinard,...</t>
  </si>
  <si>
    <t>EL4/NAU</t>
  </si>
  <si>
    <t>Au coeur de Python . Volume 1 . Notions fondamentales / Wesley J. Chun ; [traduit de l'américain par Marie-Cécile Baland, Anne Bohy et Luc Carité]</t>
  </si>
  <si>
    <t>IA8-6/CHU</t>
  </si>
  <si>
    <t>MEL-CABLE-MICRO USB/2</t>
  </si>
  <si>
    <t>CE-BAS/19</t>
  </si>
  <si>
    <t>0709020755J</t>
  </si>
  <si>
    <t>CE-BAS/11</t>
  </si>
  <si>
    <t>2408000656T</t>
  </si>
  <si>
    <t>MEL-CABLE-MICRO USB/27</t>
  </si>
  <si>
    <t>CE-BAS/14</t>
  </si>
  <si>
    <t>0809056060L</t>
  </si>
  <si>
    <t>CE-BAS/22</t>
  </si>
  <si>
    <t>On-chip communication architectures : system on chip interconnect / Sudeep Pasricha, Nikil Dutt</t>
  </si>
  <si>
    <t>Elsevier / Morgan Kaufmann Publishers</t>
  </si>
  <si>
    <t>IA2/PAS</t>
  </si>
  <si>
    <t>c2008</t>
  </si>
  <si>
    <t>Exercices et méthodes d'électronique / Yves Granjon,...</t>
  </si>
  <si>
    <t>216196; 216194; 216195</t>
  </si>
  <si>
    <t>DL 2018</t>
  </si>
  <si>
    <t>0308001845P</t>
  </si>
  <si>
    <t>CE-RASP/6</t>
  </si>
  <si>
    <t>0KE34T00022</t>
  </si>
  <si>
    <t>Le livre de Java : premier langage / Anne Tasso</t>
  </si>
  <si>
    <t>IA8-4/TAS</t>
  </si>
  <si>
    <t>DL 2009, cop. 2010</t>
  </si>
  <si>
    <t>CE-BAS/5</t>
  </si>
  <si>
    <t>CE-STM/8</t>
  </si>
  <si>
    <t>Électronique / Ludovic Barrandon,... Denis Réant,... Kambiz Arab Tehrani,...</t>
  </si>
  <si>
    <t>EO1/BAR</t>
  </si>
  <si>
    <t>DL 2010</t>
  </si>
  <si>
    <t>CE-RASP/9</t>
  </si>
  <si>
    <t>AT2709</t>
  </si>
  <si>
    <t>CE-BAS/10</t>
  </si>
  <si>
    <t>Codes et turbocodes / ouvrage écrit sous la direction de Claude Berrou</t>
  </si>
  <si>
    <t>IA12/BER</t>
  </si>
  <si>
    <t>DL 2007, cop. 2007</t>
  </si>
  <si>
    <t>Oscilloscope Hantek 6022BE</t>
  </si>
  <si>
    <t>Hantek</t>
  </si>
  <si>
    <t>MEL-OSCILLO/2</t>
  </si>
  <si>
    <t>CE-RASP/14</t>
  </si>
  <si>
    <t>Algèbre : exercices corrigés avec rappels de cours : destiné aux étudiants du 1er cycle de sciences économiques / par Jean-Pierre Lecoutre,... et Philippe Pilibossian,... ; préface de C. Jessua,...</t>
  </si>
  <si>
    <t>MA4/LEC</t>
  </si>
  <si>
    <t>J2ME : applications Java pour terminaux mobiles / Bruno Delb ; avec la contribution de Olivier Salvatori</t>
  </si>
  <si>
    <t>EO1/ELE</t>
  </si>
  <si>
    <t>Électromagnétisme : 2e année : PC, PC*, PSI, PSI* : cours et exercices corrigés / Pierre Colin,... Frédéric Masset,...</t>
  </si>
  <si>
    <t>Ellipses : Edition Marketing</t>
  </si>
  <si>
    <t>EL2/COL</t>
  </si>
  <si>
    <t>Linux : programmation système et réseau : cours et exercices corrigés / Joëlle Delacroix, ...</t>
  </si>
  <si>
    <t>IA5-2/DEL</t>
  </si>
  <si>
    <t>Mathématiques, BTS industriels, électronique, électrotechnique, maintenance, concours ENSEA, cycles B et C : problèmes corrigés / Jacques Le Bras,...</t>
  </si>
  <si>
    <t>211687; 200642</t>
  </si>
  <si>
    <t>Tablette : IPad Air 2</t>
  </si>
  <si>
    <t>Apple</t>
  </si>
  <si>
    <t>MEL-TAB/1</t>
  </si>
  <si>
    <t>(en travail interne)</t>
  </si>
  <si>
    <t>[2013]</t>
  </si>
  <si>
    <t>Signal déterministe, signal aléatoire : exercices et problèmes corrigés / sous la dir. de André Quinquis ; [David Boulinguez et Christine Pistre-Abiven]</t>
  </si>
  <si>
    <t>Hermès science publications</t>
  </si>
  <si>
    <t>Systèmes asservis non linéaires : aspects continus et discrets / Christian Mira</t>
  </si>
  <si>
    <t>IA13-3/MIR</t>
  </si>
  <si>
    <t>Pour mieux développer avec C++ : design patterns, STL, RTTI et smart pointers / Aurélien Géron,..., Fatmé Tawbi,... ; préf. de Gilles Clavel,...</t>
  </si>
  <si>
    <t>IA8-2/GER</t>
  </si>
  <si>
    <t>Les réseaux : édition 2005 / Guy Pujolle ; avec la collab. de Olivier Salvatori ; et la contribution de Jacques Nozick</t>
  </si>
  <si>
    <t>IA11-1/PUJ</t>
  </si>
  <si>
    <t>Probabilités et statistique / Jacqueline Fourastié,... Benjamin Sahler,...</t>
  </si>
  <si>
    <t>MA6/FOU</t>
  </si>
  <si>
    <t>Mesures et distributions : théorie et illustration par les exemples : mesures de Radon, distributions, convolutions, transformations de Fourier, distributions périodiques / Françoise Demengel, Gilbert Demengel</t>
  </si>
  <si>
    <t>MA3/DEM</t>
  </si>
  <si>
    <t>210798; 215935</t>
  </si>
  <si>
    <t>Les antennes : théorie, conception et application / Odile Picon et coll. ; préface de Maurice Bellanger</t>
  </si>
  <si>
    <t>Dunod : L'Usine nouvelle</t>
  </si>
  <si>
    <t>TC2/PIC</t>
  </si>
  <si>
    <t>Cours de cryptographie / Gilles Zémor</t>
  </si>
  <si>
    <t>Cassini</t>
  </si>
  <si>
    <t>IA12/ZEM</t>
  </si>
  <si>
    <t>Circuits fondamentaux de l'électronique analogique : à l'usage des techniciens supérieurs, des ingénieurs et des étudiants des IUT, des facultés et des grandes écoles / Tran Tien Lang</t>
  </si>
  <si>
    <t>Tec &amp; doc-Lavoisier</t>
  </si>
  <si>
    <t>EO3/TRA</t>
  </si>
  <si>
    <t>203878, 205390</t>
  </si>
  <si>
    <t>Développement Web avec J2EE / Eric Sarrion</t>
  </si>
  <si>
    <t>IA8-4/SAR</t>
  </si>
  <si>
    <t>210872, 212446</t>
  </si>
  <si>
    <t>Java et Eclipse : développez une application Java / Henri Laugié</t>
  </si>
  <si>
    <t>IA8-4/LAU</t>
  </si>
  <si>
    <t>Exercices et problèmes de conversion d'énergie . Tome 1 . Transport d'énergie en courant alternatif / M. Lavabre,... F. Baudoin,...</t>
  </si>
  <si>
    <t>EL3/LAV</t>
  </si>
  <si>
    <t>Théorie de l'information : application aux techniques de communication / Gérard Battail,...</t>
  </si>
  <si>
    <t>TC1/BAT</t>
  </si>
  <si>
    <t>Linear systems and signals / B.P. Lathi</t>
  </si>
  <si>
    <t>Oxford University Press</t>
  </si>
  <si>
    <t>TS1/LAT</t>
  </si>
  <si>
    <t>cop. 2005</t>
  </si>
  <si>
    <t>Exercices et problèmes d'algorithmique : 146 énoncés avec solutions détaillées / Bruno Baynat,... Philippe Chrétienne,... Claire Hanen... [et al.]</t>
  </si>
  <si>
    <t>IA7/BAY</t>
  </si>
  <si>
    <t>Optique expérimentale / Sextant</t>
  </si>
  <si>
    <t>PH7/SEX</t>
  </si>
  <si>
    <t>208779; 213796</t>
  </si>
  <si>
    <t>OFDM for wireless multimedia communications / Richard van Nee, Ramjee Prasad</t>
  </si>
  <si>
    <t>Artech House</t>
  </si>
  <si>
    <t>TC4/VAN</t>
  </si>
  <si>
    <t>Systèmes et asservissements linéaires échantillonnés / par Yves Sévely ; avec la collab. de J.L. Abatut,... [et] F. Roubellat,...</t>
  </si>
  <si>
    <t>IA13-1/SEV</t>
  </si>
  <si>
    <t>201377; 201373</t>
  </si>
  <si>
    <t>Modélisation probabiliste et statistique : résumé de cours et annales corrigées / Bernard Garel ; ENSEEIHT Ecole nationale Supérieure d'Electrotechnique, d'Electronique, d'Informatique et d'Hydraulique de Toulouse</t>
  </si>
  <si>
    <t>Cépaduès-éd.</t>
  </si>
  <si>
    <t>MA6/GAR</t>
  </si>
  <si>
    <t>Java, la synthèse : vers la maturité avec Java 2 / Gilles Clavel, Nicolas Mirouze, Sandrine Munerot... [et al.] ; préf. de Eric-Marc Mahé</t>
  </si>
  <si>
    <t>InterEditions</t>
  </si>
  <si>
    <t>Mieux programmer en Java : 68 astuces pour optimiser son code / Peter Haggar ; [trad. de l'anglais par Thierry Thaureaux]</t>
  </si>
  <si>
    <t>IA8-4/HAG</t>
  </si>
  <si>
    <t>Les réseaux / Guy Pujolle ; avec la contribution de Olivier Salvatori</t>
  </si>
  <si>
    <t>209121; 209141</t>
  </si>
  <si>
    <t>CE-STM/6</t>
  </si>
  <si>
    <t>Liseuse : Kobo Aura H20 1</t>
  </si>
  <si>
    <t>Rakuten Kobo Inc.</t>
  </si>
  <si>
    <t>LISEUSE/1</t>
  </si>
  <si>
    <t>EA181092</t>
  </si>
  <si>
    <t>Arduino : maîtrisez sa programmation et ses cartes d'interface (shields) / Christian Tavernier</t>
  </si>
  <si>
    <t>DL 2011, cop. 2011</t>
  </si>
  <si>
    <t>0H6BKS029L9</t>
  </si>
  <si>
    <t>Électronique : tout le cours en fiches : IUT, licence, écoles d'ingénieurs / Bruno Estibals,... Serge Weber,... ; sous la direction d'Yves Granjon,...</t>
  </si>
  <si>
    <t>EO1/EST</t>
  </si>
  <si>
    <t>Analyse de Fourier et application aux problèmes de valeurs aux limites / Murray R. Spiegel,... ; traduction française par Romain Jacoud</t>
  </si>
  <si>
    <t>McGraw-Hill : Ediscience</t>
  </si>
  <si>
    <t>200657,200660,200659,200656,200658,</t>
  </si>
  <si>
    <t>Raspberry Pi 2 : carte électronique  : emodel B 1GB &amp; 8GB NOOBS edition</t>
  </si>
  <si>
    <t>Element14</t>
  </si>
  <si>
    <t>CE-RASP/2</t>
  </si>
  <si>
    <t>Le Bus I2C : principes et mise en oeuvre / Dominique Paret</t>
  </si>
  <si>
    <t>Algorithmes en C++ : concepts fondamentaux, structures de données, tri et recherche / Robert Sedgewick ; [Christopher Van Wyk pour la consultation C ++] ; traduit de l'américain par Jean-Luc Bourdon et Philippe Laroque, Mélanie Muteau</t>
  </si>
  <si>
    <t>IA8-1/SED</t>
  </si>
  <si>
    <t>Détection et estimation des signaux / David Declercq, André Quinquis</t>
  </si>
  <si>
    <t>Learning OpenCV / Gary Bradski and Adrian Kaehler</t>
  </si>
  <si>
    <t>IA16/BRA</t>
  </si>
  <si>
    <t>Automatic control systems : basic analysis and design / William A. Wolovich</t>
  </si>
  <si>
    <t>Saunders College Pub.</t>
  </si>
  <si>
    <t>IA13-1/WOL</t>
  </si>
  <si>
    <t>c1994</t>
  </si>
  <si>
    <t>Topologie dans Rn, fonctions de plusieurs variables / Jacques Pichon,...</t>
  </si>
  <si>
    <t>202262; 200687</t>
  </si>
  <si>
    <t>0906043854B</t>
  </si>
  <si>
    <t>MEL-CABLE-VGA/19</t>
  </si>
  <si>
    <t>RF power amplifiers for wireless communications / Steve C. Cripps</t>
  </si>
  <si>
    <t>TC3/CRI</t>
  </si>
  <si>
    <t>Electronique et programmation pour débutants : initiation aux microcontrôleurs et aux systèmes monocartes / M. Osmann ; trad. de l'allemand par J.-C. Rarécourt</t>
  </si>
  <si>
    <t>Publitronic</t>
  </si>
  <si>
    <t>IA3/OHS</t>
  </si>
  <si>
    <t>L'USB pour tous / Vincent Le Mieux</t>
  </si>
  <si>
    <t>ETSF, Éd. techniques et scientifiques françaises : Dunod</t>
  </si>
  <si>
    <t>IA4/LEM</t>
  </si>
  <si>
    <t>Pour s'initier à l'électronique logique et numérique / Yves Mergy</t>
  </si>
  <si>
    <t>EO0/MER</t>
  </si>
  <si>
    <t>Deterministic observation theory and applications / Jean-Paul Gauthier, Ivan Kupka</t>
  </si>
  <si>
    <t>IA15-2/GAU</t>
  </si>
  <si>
    <t>CUDA par l'exemple : [une introduction à la programmation parallèle de GPU] / Jason Sanders et Edward Kandrot ; traduit par Eric Jacoboni</t>
  </si>
  <si>
    <t>IA4/SAN</t>
  </si>
  <si>
    <t>Compatibilité électromagnétique : des concepts de base aux applications . 1 / sous la direction de Pierre Degauque et Ahmed Zeddam</t>
  </si>
  <si>
    <t>EL2/DEG</t>
  </si>
  <si>
    <t>213076, 213077</t>
  </si>
  <si>
    <t>Arduino : applications avancées : claviers tactiles, télécommandes par internet, géolocalisation, applications sans fil, reconnaissance vocale... / Christian Tavernier</t>
  </si>
  <si>
    <t>Statistiques et probabilités appliquées / Grégory Denglos</t>
  </si>
  <si>
    <t>Presses universitaires de France</t>
  </si>
  <si>
    <t>MA6/DEN</t>
  </si>
  <si>
    <t>impr. 2008, cop. 2008</t>
  </si>
  <si>
    <t>Apprendre le C++ / Claude Delannoy</t>
  </si>
  <si>
    <t>PHP 5.2 : développer un site Web dynamique et interactif / [Olivier Heurtel]</t>
  </si>
  <si>
    <t>IA11-2/HEU</t>
  </si>
  <si>
    <t>212760; 213202</t>
  </si>
  <si>
    <t>Réseaux &amp; télécoms : cours avec 129 exercices corrigés / Claude Servin,... ; préface de Jean-Pierre Arnaud,...</t>
  </si>
  <si>
    <t>TC7/SER</t>
  </si>
  <si>
    <t>Les semiconducteurs de puissance : de la physique du solide aux applications / Pierre Aloïsi</t>
  </si>
  <si>
    <t>EO2/ALO</t>
  </si>
  <si>
    <t>Détection et estimation des signaux : exercices et problèmes corrigés / sous la dir. de André Quinquis ; [Claire-Sophie Maroni]</t>
  </si>
  <si>
    <t>The student's guide to VHDL / Peter J. Ashenden</t>
  </si>
  <si>
    <t>Morgan Kaufman Publishers</t>
  </si>
  <si>
    <t>IA8-5/ASH</t>
  </si>
  <si>
    <t>c1998</t>
  </si>
  <si>
    <t>Analyse et traitement du signal : signaux déterministes et aléatoires, filtrage, estimation avec exercices et problèmes corrigés / Paul Gaillard,... Régis Lengellé,...</t>
  </si>
  <si>
    <t>TS1/GAI</t>
  </si>
  <si>
    <t>Android 4 : développement d'applications avancées / Reto Meier ; [traduit de l'anglais par Dalil Djidel et Eric Jacoboni]</t>
  </si>
  <si>
    <t>IA8-4/MEI</t>
  </si>
  <si>
    <t>cop. 2012</t>
  </si>
  <si>
    <t>Probabilités pour scientifiques et ingénieurs : cours et exercices corrigés / Patrick Bogaert</t>
  </si>
  <si>
    <t>MA6/BOG</t>
  </si>
  <si>
    <t>Compression et codage des images et des vidéos / sous la dir. de Michel Barlaud, Claude Labit</t>
  </si>
  <si>
    <t>TS4/BAR</t>
  </si>
  <si>
    <t>La Parole et son traitement automatique / Calliope ; [sous la dir. de] J.P. Tubach ; préf. de Gunnar Fant...</t>
  </si>
  <si>
    <t>TS2/TUB</t>
  </si>
  <si>
    <t>203861; 208417</t>
  </si>
  <si>
    <t>GPS : localisation et navigation / [Conseil national de l'information géographique, Groupe Positionnement statique et dynamique] ; Serge Botton, Françoise Duquenne, Yves Egels... [et al.]</t>
  </si>
  <si>
    <t>TC4/BOT</t>
  </si>
  <si>
    <t>Représentation d'état pour la modélisation et la commande des systèmes / Luc Jaulin</t>
  </si>
  <si>
    <t>Hermes science publ.</t>
  </si>
  <si>
    <t>IA13-1/JAU</t>
  </si>
  <si>
    <t>Perception visuelle par imagerie vidéo / sous la dir. de Michel Dhome</t>
  </si>
  <si>
    <t>Lavoisier : Hermès science publ.</t>
  </si>
  <si>
    <t>TS3/DHO</t>
  </si>
  <si>
    <t>Microelectronic circuits / Adel S. Sedra,... Kenneth C. Smith,..</t>
  </si>
  <si>
    <t>EO3/SED</t>
  </si>
  <si>
    <t>214621; 214619</t>
  </si>
  <si>
    <t>Principles of electric machines and power electronics / P.C. Sen</t>
  </si>
  <si>
    <t>EL4/SEN</t>
  </si>
  <si>
    <t>c1997</t>
  </si>
  <si>
    <t>Digital image processing / Rafael C. Gonzalez,... Richard E. Woods,...</t>
  </si>
  <si>
    <t>Prentice Hall : Pearson education international</t>
  </si>
  <si>
    <t>TS3/GON</t>
  </si>
  <si>
    <t>The physics of musical instruments / Neville H. Fletcher, Thomas D. Rossing</t>
  </si>
  <si>
    <t>PH5-1/FLE</t>
  </si>
  <si>
    <t>cop. 1998</t>
  </si>
  <si>
    <t>Communication systems / Simon Haykin</t>
  </si>
  <si>
    <t>TC1/HAY</t>
  </si>
  <si>
    <t>c2001</t>
  </si>
  <si>
    <t>Antenna theory : analysis and design / Constantine A. Balanis</t>
  </si>
  <si>
    <t>J. Wiley-Interscience</t>
  </si>
  <si>
    <t>TC2/BAL</t>
  </si>
  <si>
    <t>Modélisation objet avec UML / Pierre-Alain Muller, Nathalie Gaertner</t>
  </si>
  <si>
    <t>IA8-1/MUL</t>
  </si>
  <si>
    <t>DL 2003, cop. 2004</t>
  </si>
  <si>
    <t>Traitement du signal et automatique . I . Traitement du signal et asservissements analogiques / Hubert Egon, Michel Marie, Pascal Porée</t>
  </si>
  <si>
    <t>IA13-1/EGO</t>
  </si>
  <si>
    <t>Algèbre linéaire : une approche matricielle / Pierre Leroux</t>
  </si>
  <si>
    <t>Modulo</t>
  </si>
  <si>
    <t>MA4/LER</t>
  </si>
  <si>
    <t>Le radar : théorie et pratique / Jean-Marie Colin,...</t>
  </si>
  <si>
    <t>TC6/COL</t>
  </si>
  <si>
    <t>Image processing : the fundamentals / Maria Petrou, Panagiota Bosdogianni</t>
  </si>
  <si>
    <t>TS3/PET</t>
  </si>
  <si>
    <t>Electronique, électricité et mécatronique automobile / sous la dir. de Joseph Beretta</t>
  </si>
  <si>
    <t>PH10/BER</t>
  </si>
  <si>
    <t>212444, 213233</t>
  </si>
  <si>
    <t>Signal et communications : modulation, codage et théorie de l'information / Pierre Brémaud</t>
  </si>
  <si>
    <t>Ellipses : Éd. Marketing</t>
  </si>
  <si>
    <t>TC1/BRE</t>
  </si>
  <si>
    <t>impr. 1995, cop. 1995</t>
  </si>
  <si>
    <t>Acquisition &amp; visualisation des images / André Marion</t>
  </si>
  <si>
    <t>TS3/MAR</t>
  </si>
  <si>
    <t>Micro-ondes : problèmes et exercices avec solutions / Michel Aubès,... Isabelle Chènerie,... Paul F. Combes,... Jacques Graffeuil,...[et al.]</t>
  </si>
  <si>
    <t>TC3/AUB</t>
  </si>
  <si>
    <t>Statistique et probabilités en production industrielle . I . Etude générale : problèmes et exercices corrigés / Hubert Egon, Pascal Porée</t>
  </si>
  <si>
    <t>Hermann éditeurs des sciences et des arts</t>
  </si>
  <si>
    <t>MA6/EGO</t>
  </si>
  <si>
    <t>210997; 210999</t>
  </si>
  <si>
    <t>Physics of semiconductor devices / S.M. Sze</t>
  </si>
  <si>
    <t>J. Wiley and sons</t>
  </si>
  <si>
    <t>Traitement et analyse des images numériques / Stéphane Bres, Jean-Michel Jolion, Frank Lebourgeois</t>
  </si>
  <si>
    <t>TS3/BRE</t>
  </si>
  <si>
    <t>Analyse spectrale / sous la dir. de Francis Castanié</t>
  </si>
  <si>
    <t>TS1/CAS</t>
  </si>
  <si>
    <t>HTML 4 / Laura Lemay</t>
  </si>
  <si>
    <t>Simon &amp; Schuster MacMillan</t>
  </si>
  <si>
    <t>IA11-2/LEM</t>
  </si>
  <si>
    <t>205605; 205606</t>
  </si>
  <si>
    <t>Le noyau Linux / Daniel P. Bovet et Marco Cesati ; trad. de Joëlle Cornavin et Emmanuel Chaput</t>
  </si>
  <si>
    <t>IA5-2/BOV</t>
  </si>
  <si>
    <t>0KE34S00166</t>
  </si>
  <si>
    <t>CE-BAS/13</t>
  </si>
  <si>
    <t>0113004793X</t>
  </si>
  <si>
    <t>MEL-CABLE-MICRO USB/20</t>
  </si>
  <si>
    <t>MEL-CABLE-MICRO USB/22</t>
  </si>
  <si>
    <t>0308012702R</t>
  </si>
  <si>
    <t>MEL-CABLE-MICRO USB/31</t>
  </si>
  <si>
    <t>2309010125P</t>
  </si>
  <si>
    <t>CE-STM/14</t>
  </si>
  <si>
    <t>2507033707N</t>
  </si>
  <si>
    <t>Wireless Communication Electronics : Introduction to RF Circuits and Design Techniques / Robert Sobot.</t>
  </si>
  <si>
    <t>Springer US</t>
  </si>
  <si>
    <t>TC4/SOB</t>
  </si>
  <si>
    <t>215176; 215570; 215569</t>
  </si>
  <si>
    <t>Mathématiques pour la physique et les physiciens / Walter Appel,...</t>
  </si>
  <si>
    <t>H &amp; K éd.</t>
  </si>
  <si>
    <t>MA3/APP</t>
  </si>
  <si>
    <t>Cordon HDMI High Speed with Ethernet 1.4 A/A connecteurs Or</t>
  </si>
  <si>
    <t>Go Tronic</t>
  </si>
  <si>
    <t>MEL-CABLE-HDMI/1</t>
  </si>
  <si>
    <t>Electronique . 1 . Circuits électriques, électroniques, et amplificateur opérationnel idéal : classes préparatoires, premier cycle universitaire / Christian Grossetête,...</t>
  </si>
  <si>
    <t>Ed. Marketing</t>
  </si>
  <si>
    <t>EO1/GRO (tome 1)</t>
  </si>
  <si>
    <t>200525, 200522</t>
  </si>
  <si>
    <t>Microelectronic circuits / Adel S. Sedra, Kenneth C. Smith</t>
  </si>
  <si>
    <t>CE-RASP/22</t>
  </si>
  <si>
    <t>Le signal déterministe / David Declercq, André Quinquis</t>
  </si>
  <si>
    <t>202696; 202606</t>
  </si>
  <si>
    <t>The Java tutorial : a short course on the basics / Sharon Zakhour, Scott Hommel, Jacob Royal [et al.]</t>
  </si>
  <si>
    <t>IA8-4/ZAK</t>
  </si>
  <si>
    <t>Introduction à la théorie du signal et de l'information : cours et exercices / François Auger,...</t>
  </si>
  <si>
    <t>TC1/AUG</t>
  </si>
  <si>
    <t>Detection, estimation, and modulation theory . Part 1 . Detection, estimation, and linear modulation theory / Harry L. Van Trees</t>
  </si>
  <si>
    <t>TS1/VAN (tome 1)</t>
  </si>
  <si>
    <t>Les fondamentaux en électronique : semiconducteurs, circuits intégrés, fonctions / Pierre Rochette,...</t>
  </si>
  <si>
    <t>EO3/ROC</t>
  </si>
  <si>
    <t>Digital image processing using MATLAB® / Rafael C. Gonzalez,... Richard E. Woods,... Steven L. Eddins,...</t>
  </si>
  <si>
    <t>Prentice Hall : Pearson</t>
  </si>
  <si>
    <t>copyright 2004</t>
  </si>
  <si>
    <t>CE-RASP/8</t>
  </si>
  <si>
    <t>0608016948M</t>
  </si>
  <si>
    <t>Algorithmes : notions de base / Thomas H. Cormen ; [traduit de l'américain par Hervé Soulard]</t>
  </si>
  <si>
    <t>215157, 215158</t>
  </si>
  <si>
    <t>Linux : maîtrisez l'administration du système / [Sébastien Rohaut]</t>
  </si>
  <si>
    <t>IA5-2/ROH</t>
  </si>
  <si>
    <t>Automatique : systèmes linéaires, non linéaires, à temps continu, à temps discret, représentation d'état, événements discrets : cours avec exercices et problèmes corrigés / Yves Granjon</t>
  </si>
  <si>
    <t>Génie électrotechnique / D. F. Warne ; traduit de l'anglais par Pierre Mayé</t>
  </si>
  <si>
    <t>EL3/WAR</t>
  </si>
  <si>
    <t>Problèmes corrigés d'électronique de puissance : niveaux de difficulté progressifs, corrigés détaillés / Pierre Mayé,...</t>
  </si>
  <si>
    <t>Algèbre / Serge Lang,... ; traduit de l'américain par Christos Grammatikas</t>
  </si>
  <si>
    <t>MA4/LAN</t>
  </si>
  <si>
    <t>MEL-CABLE-VGA/5</t>
  </si>
  <si>
    <t>Introduction to probability models / Sheldon M. Ross</t>
  </si>
  <si>
    <t>Elsevier/Academic Press</t>
  </si>
  <si>
    <t>MA6/ROS</t>
  </si>
  <si>
    <t>ARM assembly language / texte imprimé : fundamentals and techniques / William Hohl</t>
  </si>
  <si>
    <t>IA3/HOH</t>
  </si>
  <si>
    <t>CE-BAS/20</t>
  </si>
  <si>
    <t>Circuit design with VHDL / Volnei A. Pedroni</t>
  </si>
  <si>
    <t>MIT Press</t>
  </si>
  <si>
    <t>EO0/PED</t>
  </si>
  <si>
    <t>Conception des dispositifs actifs hyperfréquences / [Myriam Ariaudo, Jean-Luc Gautier, Cédric Duperrier, Sébastien Quintanel] ; sous la direction de Jean-Luc Gautier</t>
  </si>
  <si>
    <t>Hermes Sciences : Lavoisier</t>
  </si>
  <si>
    <t>TC3/GAU</t>
  </si>
  <si>
    <t>215129, 215128</t>
  </si>
  <si>
    <t>DL 2014, cop. 2014</t>
  </si>
  <si>
    <t>PHP 5 avancé / Éric Daspet, Cyril Pierre de Geyer ; avec la contribution de Hugo Hamon ; préface de Damien Seguy</t>
  </si>
  <si>
    <t>IA8-6/DAS</t>
  </si>
  <si>
    <t>La programmation en assembleur / par Jacques Rivière</t>
  </si>
  <si>
    <t>IA3/RIV</t>
  </si>
  <si>
    <t>Synthèse de filtres numériques en traitement du signal et des images / sous la direction de Mohamed Najim</t>
  </si>
  <si>
    <t>TS1/NAJ</t>
  </si>
  <si>
    <t>Éléments de logique floue / Louis Gacôgne</t>
  </si>
  <si>
    <t>IA16/GAC</t>
  </si>
  <si>
    <t>Embedded Linux : hardware, software, and interfacing / Craig Hollabaugh,...</t>
  </si>
  <si>
    <t>EO5/HOL</t>
  </si>
  <si>
    <t>Réseaux mobiles / Sami Tabbane</t>
  </si>
  <si>
    <t>TC7/TAB</t>
  </si>
  <si>
    <t>Physique des semi-conducteurs / Bernard Sapoval, Claudine Hermann,...</t>
  </si>
  <si>
    <t>EO2/SAP</t>
  </si>
  <si>
    <t>1991, cop. 1990</t>
  </si>
  <si>
    <t>Cours d'électronique : Les composants semiconducteurs / Bernard Boittiaux</t>
  </si>
  <si>
    <t>Lavoisier Tec et Doc</t>
  </si>
  <si>
    <t>EO2/BOI</t>
  </si>
  <si>
    <t>Problèmes résolus de statistique mathématique / Nathalie Caron, Philippe Tassi</t>
  </si>
  <si>
    <t>Economica</t>
  </si>
  <si>
    <t>MA6/CAR</t>
  </si>
  <si>
    <t>CEM : parasites et perturbations des électroniques . Tome 3 . Blindages, filtres, câbles blindés : règles et conseils d'installation / Alain Charoy,...</t>
  </si>
  <si>
    <t>EL2/CHA</t>
  </si>
  <si>
    <t>Digital signal processing : principles, algorithms, and applications / John G. Proakis..., Dimitris G. Manolakis...</t>
  </si>
  <si>
    <t>TS1/PRO</t>
  </si>
  <si>
    <t>High-linearity RF amplifier design / Peter B. Kenington</t>
  </si>
  <si>
    <t>TC3/KEN</t>
  </si>
  <si>
    <t>Kalman filtering : theory and practice using MATLAB / Mohinder S. Grewal,... Angus P. Andrews,...</t>
  </si>
  <si>
    <t>IA13-1/GRE</t>
  </si>
  <si>
    <t>Imagerie médicale à base de photons : radiologie, tomographie X, tomographie gamma et positons, imagerie optique / sous la direction de Hervé Fanet ; préface du professeur Guy Frija</t>
  </si>
  <si>
    <t>Lavoisier</t>
  </si>
  <si>
    <t>TS3/IMA</t>
  </si>
  <si>
    <t>214198; 214200</t>
  </si>
  <si>
    <t>Traitement optique de l'information &amp; reconnaissance des formes par voie optique / Jean-Louis Tribillon</t>
  </si>
  <si>
    <t>TS3/TRI</t>
  </si>
  <si>
    <t>Biomedical signal analysis : a case-study approach / Rangaraj Mandayam Rangayyan</t>
  </si>
  <si>
    <t>IEEE Press : Wiley-Interscience</t>
  </si>
  <si>
    <t>TS1/RAN</t>
  </si>
  <si>
    <t>Introduction aux circuits logiques / Jean Letocha,... ; Léon Collet, conseiller technique et linguistique</t>
  </si>
  <si>
    <t>EO0/LET</t>
  </si>
  <si>
    <t>Analyse d'images : filtrage et segmentation / coordonné par Jean-Pierre Cocquerez et Sylvie Philipp ; auteurs, Ph. Bolon, J.-M. Chassery, J.-P. Cocquerez... [et al.] ; préface de Henri Maître</t>
  </si>
  <si>
    <t>TS3/COC</t>
  </si>
  <si>
    <t>Modélisation, estimation et filtrage optimal en traitement du signal / Mohamed Najim</t>
  </si>
  <si>
    <t>Électromagnétisme . 1 : électrostatique et magnétostatique : cours et 94 exercices corrigés : 1re année MPSI, PCSI : nouveaux cours de physique / Jean-Pierre Faroux,... Jacques Renault,...</t>
  </si>
  <si>
    <t>EL2/FAR</t>
  </si>
  <si>
    <t>DL 1996</t>
  </si>
  <si>
    <t>Éléments de propagation électromagnétique : des fondements théoriques aux applications / Philippe Rosnet,...</t>
  </si>
  <si>
    <t>TC2/ROS</t>
  </si>
  <si>
    <t>Traitement des images de radar à synthèse d'ouverture / sous la direction de Henri Maître</t>
  </si>
  <si>
    <t>Holographie / par M. Françon,..</t>
  </si>
  <si>
    <t>Masson et Cie</t>
  </si>
  <si>
    <t>PSpice : méthodologie d'utilisation et techniques avancées / Éric Rousseau</t>
  </si>
  <si>
    <t>EO3/ROU</t>
  </si>
  <si>
    <t>213086; 213717</t>
  </si>
  <si>
    <t>Impulsive and hybrid dynamical systems : stability, dissipativity, and control / Wassim M. Haddad, VijaySekhar Chellaboina, Sergey G. Nersesov</t>
  </si>
  <si>
    <t>Princeton University Press</t>
  </si>
  <si>
    <t>IA15-3/HAD</t>
  </si>
  <si>
    <t>Électronique de puissance : structures, fonctions de base, principales applications / Guy Séguier, Francis Labrique, Philippe Delarue</t>
  </si>
  <si>
    <t>Numerical recipes in C : the art of scientific computing / William H. Press,...Saul A. Teukolsky,...William T. Vetterling,... [et al.]</t>
  </si>
  <si>
    <t>MA8/PRE</t>
  </si>
  <si>
    <t>cop. 1992</t>
  </si>
  <si>
    <t>Nonlinear control systems : analysis and design / Horacio J. Marquez</t>
  </si>
  <si>
    <t>IA15-2/MAR</t>
  </si>
  <si>
    <t>cop. 2003</t>
  </si>
  <si>
    <t>Signaux aléatoires . Tome 3 . Bases du traitement statistique du signal : avec problèmes résolus / Bernard Picinbono,...</t>
  </si>
  <si>
    <t>MA0/PIC (tome 3)</t>
  </si>
  <si>
    <t>206806; 206807</t>
  </si>
  <si>
    <t>DL 1995</t>
  </si>
  <si>
    <t>Digital communication over fading channels / Marvin K. Simon and Mohamed-Slim Alouini</t>
  </si>
  <si>
    <t>TC1/SIM</t>
  </si>
  <si>
    <t>Pratique des circuits logiques / par Jean-Michel Bernard, Jean Hugon</t>
  </si>
  <si>
    <t>Eyrolles : CNEST-ENST</t>
  </si>
  <si>
    <t>EO0/BER</t>
  </si>
  <si>
    <t>Holographie / par M. Françon</t>
  </si>
  <si>
    <t>DL 1987, cop. 1987</t>
  </si>
  <si>
    <t>LabVIEW : programmation et applications / Francis Cottet, Michel Pinard ; préface de Jeff Kodosky,...</t>
  </si>
  <si>
    <t>IA8-1/COT</t>
  </si>
  <si>
    <t>Simulation de circuits électroniques avec PSpice / Carl Conrad</t>
  </si>
  <si>
    <t>EO3/CON</t>
  </si>
  <si>
    <t>Analyse des systèmes non linéaires / Françoise Lamnabhi-Lagarrigue</t>
  </si>
  <si>
    <t>IA15-2/LAM</t>
  </si>
  <si>
    <t>La théorie du chaos : vers une nouvelle science / par James Gleick ; traduit de l'anglais par Christian Jeanmougin</t>
  </si>
  <si>
    <t>Flammarion</t>
  </si>
  <si>
    <t>IA15-1/GLE</t>
  </si>
  <si>
    <t>Du Grafcet aux réseaux de Petri / René David et Hassane Alla,..</t>
  </si>
  <si>
    <t>IA13-2/DAV</t>
  </si>
  <si>
    <t>impr. 1992</t>
  </si>
  <si>
    <t>Cours de mathématiques . Tome 1 . algèbre / Jacqueline Lelong-Ferrand,... Jean-Marie Arnaudiès,...</t>
  </si>
  <si>
    <t>MA1/LEL</t>
  </si>
  <si>
    <t>1977, cop. 1978</t>
  </si>
  <si>
    <t>Exercices en langage C++ : programmation orientée objet / Claude Delannoy</t>
  </si>
  <si>
    <t>Signaux aléatoires : modélisation, estimation, détection / sous la dir. de Michel Guglielmi</t>
  </si>
  <si>
    <t>TS1/GUG</t>
  </si>
  <si>
    <t>Actionneurs électriques : principes, modèles, commande / Guy Grellet, Guy Clerc</t>
  </si>
  <si>
    <t>EL3/GRE</t>
  </si>
  <si>
    <t>205612, 203932</t>
  </si>
  <si>
    <t>Probabilités : exercices corrigés avec rappels de cours / par Jean-Pierre Lecoutre,...</t>
  </si>
  <si>
    <t>Cours d'automatique . Tome 2 . Asservissement, régulation, commande analogique : BTS, IUT, écoles d'ingénieurs / Maurice Rivoire,... Jean-Louis Ferrier,...</t>
  </si>
  <si>
    <t>IA13-1/RIV (T. 2)</t>
  </si>
  <si>
    <t>205011, 201362, 201363</t>
  </si>
  <si>
    <t>Java embarqué : à la conquête des applications industrielles et de l'électronique grand public / Yves Bossu</t>
  </si>
  <si>
    <t>IA8-4/BOS</t>
  </si>
  <si>
    <t>Delay effects on stability : a control perspective / Silviu-Iulian Niculescu</t>
  </si>
  <si>
    <t>IA15-2/NIC</t>
  </si>
  <si>
    <t>Design patterns par la pratique / Alan Shalloway, James Trott ; [adapt. de l'anglais par Virginie Maréchal et Jean-Marie Lasvergères] ; [avec la collab. technique de Pascal Roques]</t>
  </si>
  <si>
    <t>IA6/SHA</t>
  </si>
  <si>
    <t>9IA6</t>
  </si>
  <si>
    <t>Le langage VHDL : du langage au circuit, du circuit au langage / Jacques Weber, Sébastien Moutault, Maurice Meaudre</t>
  </si>
  <si>
    <t>DL 2016</t>
  </si>
  <si>
    <t>CE-BAS/42</t>
  </si>
  <si>
    <t>MEL-CABLE-MICRO USB/24</t>
  </si>
  <si>
    <t>MEL-CABLE MINI USB/4</t>
  </si>
  <si>
    <t>NMY1610</t>
  </si>
  <si>
    <t>CE-ARD-SK/5</t>
  </si>
  <si>
    <t>2112027472K</t>
  </si>
  <si>
    <t>CE-STM/9</t>
  </si>
  <si>
    <t>2508006082T</t>
  </si>
  <si>
    <t>MEL-CABLE-MICRO USB/34</t>
  </si>
  <si>
    <t>CE-ARD-SK/17</t>
  </si>
  <si>
    <t>2508021373N</t>
  </si>
  <si>
    <t>MEL-CABLE MINI USB/30</t>
  </si>
  <si>
    <t>Le machine learning avec Python : la bible des data scientists / Andreas C. Müller et Sarah Guido ; [traduction de l'anglais, Daniel Rougé]</t>
  </si>
  <si>
    <t>First interactive</t>
  </si>
  <si>
    <t>IA16/MUL</t>
  </si>
  <si>
    <t>1708026634P</t>
  </si>
  <si>
    <t>CE-RASP/30</t>
  </si>
  <si>
    <t>L'indispensable des maths pour entrer en école d'ingénieurs / Jean-François Lièvre</t>
  </si>
  <si>
    <t>Bréal</t>
  </si>
  <si>
    <t>MA1/LIE</t>
  </si>
  <si>
    <t>impr. 2016</t>
  </si>
  <si>
    <t>0JYJQQ03L53</t>
  </si>
  <si>
    <t>System level design of reconfigurable systems-on-chip / edited by Nikolaos S. Voros and Konstantinos Masselos</t>
  </si>
  <si>
    <t>IA2/VOR</t>
  </si>
  <si>
    <t>Les antennes : fondamentaux / Roger-Charles Houzé</t>
  </si>
  <si>
    <t>TC2/HOU</t>
  </si>
  <si>
    <t>212398; 213217</t>
  </si>
  <si>
    <t>Fundamentals of communication systems / John G. Proakis, Masoud Salehi</t>
  </si>
  <si>
    <t>Pearson Prentice Hall</t>
  </si>
  <si>
    <t>Advanced techniques in RF power amplifier design / Steve C. Cripps</t>
  </si>
  <si>
    <t>Automatique des systèmes échantillonnés : éléments de cours et exercices résolus / Philippe Vanheeghe,... Christophe Sueur,... Pierre Borne,...</t>
  </si>
  <si>
    <t>IA13-1/VAN</t>
  </si>
  <si>
    <t>MEL-CABLE MINI USB/6</t>
  </si>
  <si>
    <t>Électronique appliquée aux hautes fréquences : principes et applications / François de Dieuleveult, Olivier Romain</t>
  </si>
  <si>
    <t>EO3/DIE</t>
  </si>
  <si>
    <t>CE-BAS/18</t>
  </si>
  <si>
    <t>Le livre de Java : premier langage : avec 109 exercices corrigés / Anne Tasso</t>
  </si>
  <si>
    <t>DL 2016, cop. 2016</t>
  </si>
  <si>
    <t>Traitement des signaux et acquisition de données : cours et exercices corrigés / Francis Cottet</t>
  </si>
  <si>
    <t>CE-ARD-SK/7</t>
  </si>
  <si>
    <t>Analyse de Fourier dans les espaces fonctionnels : niveau M1 / Mohammed El Amrani,...</t>
  </si>
  <si>
    <t>MA3/ELA</t>
  </si>
  <si>
    <t>Classical electrodynamics / John David Jackson</t>
  </si>
  <si>
    <t>EL2/JAC</t>
  </si>
  <si>
    <t>cop. 1999</t>
  </si>
  <si>
    <t>La conception de systèmes avec FPGA : bonnes pratiques pour le développement collaboratif / Philip Simpson ; traduit de l'anglais par Daniel Etiemble</t>
  </si>
  <si>
    <t>EO0/SIM</t>
  </si>
  <si>
    <t>215267; 215268</t>
  </si>
  <si>
    <t>DL 2014</t>
  </si>
  <si>
    <t>CE-RASP/5</t>
  </si>
  <si>
    <t>Problèmes inverses en imagerie et en vision . 1 / sous la direction de Ali Mohammad-Djafari</t>
  </si>
  <si>
    <t>Hermès science : Lavoisier</t>
  </si>
  <si>
    <t>TS3/MOH</t>
  </si>
  <si>
    <t>213871; 213869</t>
  </si>
  <si>
    <t>Fundamentals of error-correcting codes / W. Cary Huffman,... and Vera Pless,..</t>
  </si>
  <si>
    <t>IA12/HUF</t>
  </si>
  <si>
    <t>Machines à courant alternatif : machines asynchrones et synchrones, convertisseurs électromécaniques / Dalila Sator-Namane,...</t>
  </si>
  <si>
    <t>EL3/SAT</t>
  </si>
  <si>
    <t>Le bus USB : guide du concepteur / Xavier Fenard</t>
  </si>
  <si>
    <t>IA4/FEN</t>
  </si>
  <si>
    <t>DL 2008, cop. 2009</t>
  </si>
  <si>
    <t>IRM : imagerie par résonance magnétique / D. Doyon, E.-A. Cabanis, M.-T. Iba-Zizen... [et al.]</t>
  </si>
  <si>
    <t>TS3/IRM</t>
  </si>
  <si>
    <t>Electromagnétisme : cours de physique / Michel Bertin,... Jean-Pierre Faroux,... Jacques Renault,... . I . Electrostatique et magnétostatique</t>
  </si>
  <si>
    <t>EL2/BER</t>
  </si>
  <si>
    <t>Programmation shell sous Unix/Linux : sh (Bourne), Ksh, bash / [Christine Deffaix Rémy]</t>
  </si>
  <si>
    <t>IA8-6/DEF</t>
  </si>
  <si>
    <t>Les réseaux : principes fondamentaux / Pierre Rolin, Gilbert Martineau, Laurent Toutain...[et al.]</t>
  </si>
  <si>
    <t>IA11-1/ROL</t>
  </si>
  <si>
    <t>Introduction to digital image processing with MATLAB / Alasdair McAndrew</t>
  </si>
  <si>
    <t>Thomson/Course Technology</t>
  </si>
  <si>
    <t>TS3/MCA</t>
  </si>
  <si>
    <t>c2004</t>
  </si>
  <si>
    <t>Problèmes quantiques / Jean-Louis Basdevant et Jean Dalibard</t>
  </si>
  <si>
    <t>Les Éd. de l'École polytechnique</t>
  </si>
  <si>
    <t>PH2/BAS</t>
  </si>
  <si>
    <t>cop 2004</t>
  </si>
  <si>
    <t>Cours d'électronique : les composants semiconducteurs / Bernard Boittiaux,...</t>
  </si>
  <si>
    <t>Les énergies renouvelables pour la production d'électricité / Leon Freris, David Infield ; traduit de l'anglais par Michel Pinard ; [préface de Jonathon Porritt]</t>
  </si>
  <si>
    <t>EL4/FRE</t>
  </si>
  <si>
    <t>C++ : précis &amp; concis / Kyle Loudon ; traduction de Vivian Girel</t>
  </si>
  <si>
    <t>Eléments finis : aide-mémoire / Alexandre Ern</t>
  </si>
  <si>
    <t>MA5/ERN</t>
  </si>
  <si>
    <t>DL 2005, cop. 2005</t>
  </si>
  <si>
    <t>UMTS : releases 6, 7 et 8, HSUPA, MBMS et LTE/E-UTRA inclus / Javier Sanchez, Mamadou Thioune</t>
  </si>
  <si>
    <t>TC4/SAN</t>
  </si>
  <si>
    <t>Le Cours de physique de Feynman . 3 . Mécanique quantique / Feynman, Leighton, Sands ; version française de B. Equer,... P. Fleury,... ; coord. de F. Muller,... ; préf. de Goéry Delacôte</t>
  </si>
  <si>
    <t>Interéditions</t>
  </si>
  <si>
    <t>PH2/FEY (T. 3)</t>
  </si>
  <si>
    <t>202182; 201496</t>
  </si>
  <si>
    <t>Programmation en C++ et génie logiciel : cours et exercices corrigés / Vincent T'kindt,...</t>
  </si>
  <si>
    <t>IA8-2/TKI</t>
  </si>
  <si>
    <t>Microcontrôleurs PIC 18 : description et mise en oeuvre / Christian Tavernier</t>
  </si>
  <si>
    <t>Numerical recipes : the art of scientific computing / William H. Press,... Saul A. Teukolsky,... William T. Vetterling,... [et al.]</t>
  </si>
  <si>
    <t>GPS et Galileo : systèmes de navigation par satellites / Jean-Marc Piéplu ; avec la contribution d'Olivier Salvatori</t>
  </si>
  <si>
    <t>TC4/PIE</t>
  </si>
  <si>
    <t>Les réseaux / Guy Pujolle ; avec la collaboration de Olivier Salvatori</t>
  </si>
  <si>
    <t>DL 2010, cop. 2011</t>
  </si>
  <si>
    <t>Algèbre linéaire . 1 / Serge Lang,... ; Texte français de Jean-Marc Braemer, Denis Richard,...</t>
  </si>
  <si>
    <t>cop. 1976</t>
  </si>
  <si>
    <t>Wireless communications / Andrea Goldsmith</t>
  </si>
  <si>
    <t>TC1/GOL</t>
  </si>
  <si>
    <t>WiFi : déploiement et sécurité : la QoS et le WPA / Aurélien Géron,... ; préface de Marc Taieb</t>
  </si>
  <si>
    <t>IA11-3/GER</t>
  </si>
  <si>
    <t>Programmation système en C sous Linux : signaux, processus, threads, IPC et sockets / Christophe Blaess</t>
  </si>
  <si>
    <t>IA5-2/BLA</t>
  </si>
  <si>
    <t>Foundations of Qt development / Johan Thelin</t>
  </si>
  <si>
    <t>Apress</t>
  </si>
  <si>
    <t>IA8-2/THE</t>
  </si>
  <si>
    <t>Signaux et communications / Hwei Hsu,... ; traduit par Francis Cottet,...</t>
  </si>
  <si>
    <t>Édiscience : Dunod</t>
  </si>
  <si>
    <t>TC4/HSU</t>
  </si>
  <si>
    <t>L'enseignement des probabilités et de la statistique / Arthur Engel ; adapté de l'allemand par Joël Pinchinat et Jacque Ulrici</t>
  </si>
  <si>
    <t>CEDIC</t>
  </si>
  <si>
    <t>MA6/ENG</t>
  </si>
  <si>
    <t>DL 1975</t>
  </si>
  <si>
    <t>Electrical machinery / Peter F Ryff</t>
  </si>
  <si>
    <t>EL3/RYF</t>
  </si>
  <si>
    <t>L'outil mathématique pour la physique / Roger Petit,...</t>
  </si>
  <si>
    <t>MA3/PET</t>
  </si>
  <si>
    <t>210800; 215953</t>
  </si>
  <si>
    <t>La voix sur IP : déploiement des architectures VoIP, IMS et TISPAN, protocoles SIP 3GPP et IETF, H.323, MGCP / Olivier Hersent,... David Gurle,... Jean-Pierre Petit,... ; préface Pascal Viginier,...</t>
  </si>
  <si>
    <t>IA11-1/HER</t>
  </si>
  <si>
    <t>Traitement automatique du langage parlé . 1 . Analyse, synthèse et codage de la parole / sous la dir. de Joseph Mariani</t>
  </si>
  <si>
    <t>TS2/MAR</t>
  </si>
  <si>
    <t>Les DSP - Famille ADSP218X : principes et applications / Michel Pinard</t>
  </si>
  <si>
    <t>IA3/PIN</t>
  </si>
  <si>
    <t>210773; 207375</t>
  </si>
  <si>
    <t>La logique floue et ses applications / Bernadette Bouchon-Meunier ; préf. du Prof. Lofti A. Zadeh</t>
  </si>
  <si>
    <t>Addison-Wesley France</t>
  </si>
  <si>
    <t>IA16/BOU</t>
  </si>
  <si>
    <t>Saunders College Publ</t>
  </si>
  <si>
    <t>Physique des composants et dispositifs électroniques / Guy Goureaux,...</t>
  </si>
  <si>
    <t>EO2/GOU</t>
  </si>
  <si>
    <t>Commande des systèmes linéaires / sous la dir. de Philippe de Larminat</t>
  </si>
  <si>
    <t>Signaux aléatoires . Tome 2 . Fonctions aléatoires et modèles avec problèmes résolus / Bernard Picinbono,...</t>
  </si>
  <si>
    <t>MA0/PIC (tome 2)</t>
  </si>
  <si>
    <t>202355; 203257</t>
  </si>
  <si>
    <t>Chaos and complexity in nonlinear electronic circuits / Maicej J. Ogorzalek.</t>
  </si>
  <si>
    <t>World Scientific</t>
  </si>
  <si>
    <t>IA15-1/OGO</t>
  </si>
  <si>
    <t>Introduction à la physique des matériaux conducteurs et semi-conducteurs : avec exercices résolus / Jean-Louis Teyssier,... Henri Brunet,...</t>
  </si>
  <si>
    <t>EO2/TEY</t>
  </si>
  <si>
    <t>Analyse des données / Michel Volle</t>
  </si>
  <si>
    <t>MA6/VOL</t>
  </si>
  <si>
    <t>Moteurs électriques pour la robotique / Pierre Mayé</t>
  </si>
  <si>
    <t>PH10/MAY</t>
  </si>
  <si>
    <t>213070; 215449</t>
  </si>
  <si>
    <t>Applications des lasers : principes optiques avec problèmes commentés / René Farcy ; préface de P. Chavel</t>
  </si>
  <si>
    <t>PH7/FAR</t>
  </si>
  <si>
    <t>1993, DL 1992, cop. 1992</t>
  </si>
  <si>
    <t>Contemporary communication systems using MATLAB and Simulink / John G. Proakis,... Masoud Salehi,... Gerhard Bauch, ...</t>
  </si>
  <si>
    <t>Thomson--Brooks/Cole</t>
  </si>
  <si>
    <t>Biosignal and biomedical image processing : MATLAB-based applications / John L. Semmlow</t>
  </si>
  <si>
    <t>M. Dekker : Taylor &amp; Francis</t>
  </si>
  <si>
    <t>TS1/SEM</t>
  </si>
  <si>
    <t>Learning with kernels : support vector machines, regularization, optimization, and beyond / Bernhard Schölkopf, Alexander J. Smola</t>
  </si>
  <si>
    <t>MA6/SCH</t>
  </si>
  <si>
    <t>Les capteurs : 50 exercices et problèmes corrigés / Pascal Dassonvalle,... ; préface de Georges Asch,...</t>
  </si>
  <si>
    <t>TG1/DAS</t>
  </si>
  <si>
    <t>Codage, cryptologie et applications / Bruno Martin ; [préf. de Serge Vaudenay,...]</t>
  </si>
  <si>
    <t>IA12/MAR</t>
  </si>
  <si>
    <t>Systèmes non linéaires : théorie et applications / Vladimir Rasvan, Radu Stefan</t>
  </si>
  <si>
    <t>IA15-2/RAS</t>
  </si>
  <si>
    <t>Langage C, manuel de référence / Samuel P. Harbison, Guy L. Steele Jr ; trad. de l'anglais par Jean-Claude Franchitti</t>
  </si>
  <si>
    <t>IA8-2/HAR</t>
  </si>
  <si>
    <t>203042; 203044</t>
  </si>
  <si>
    <t>1990, achevé d'impr. 1989</t>
  </si>
  <si>
    <t>Les réseaux de télécommunications / René Parfait</t>
  </si>
  <si>
    <t>TC7/PAR</t>
  </si>
  <si>
    <t>CONTRIBUTIONS A LA COMMANDE PAR MODES GLISSANTS D'ORDRE SUPERIEUR / THIERRY FLOQUET ; SOUS LA DIR. DE JEAN-PIERRE RICHARD</t>
  </si>
  <si>
    <t>[s.n.]</t>
  </si>
  <si>
    <t>IA15-2/FLO</t>
  </si>
  <si>
    <t>Microcontrôleurs PIC à structure RISC : la famille PIC-16C5X / Charles-Frédéric Urbain</t>
  </si>
  <si>
    <t>IA3/URB</t>
  </si>
  <si>
    <t>207604; 207363; 202889</t>
  </si>
  <si>
    <t>CE-BAS/37</t>
  </si>
  <si>
    <t>1108031079H</t>
  </si>
  <si>
    <t>Cours d'électronique . 5 . Diodes, thyristors, commande des moteurs : à l'usage de l'enseignement supérieur, UER, CNAM... / par Francis Milsant,...</t>
  </si>
  <si>
    <t>EL4/MIL</t>
  </si>
  <si>
    <t>Les systèmes multi-agents et le temps réel / Ammar Attoui ; préf. de Jean-Louis Imbert</t>
  </si>
  <si>
    <t>IA4/ATT</t>
  </si>
  <si>
    <t>ns2611</t>
  </si>
  <si>
    <t>Câble électrique DVI à HDMI</t>
  </si>
  <si>
    <t>Pro signal</t>
  </si>
  <si>
    <t>MEL-CABLE-DVI/4</t>
  </si>
  <si>
    <t>MEL-CABLE MINI USB/29</t>
  </si>
  <si>
    <t>7006021149E</t>
  </si>
  <si>
    <t>CE-RASP/16</t>
  </si>
  <si>
    <t>MEL-CABLE MINI USB/25</t>
  </si>
  <si>
    <t>2513090796F</t>
  </si>
  <si>
    <t>Sécurité informatique : principes et méthode / Laurent Bloch, Christophe Wolfhugel ; préfaces de Christian Queinnec et Hervé Schauer ; avec la contribution de Solveig, Florence Henry et Nat Makarévitch</t>
  </si>
  <si>
    <t>IA11-3/BLO</t>
  </si>
  <si>
    <t>DL 2006, cop. 2007</t>
  </si>
  <si>
    <t>MEL-CABLE-HDMI/2</t>
  </si>
  <si>
    <t>Les convertisseurs de l'électronique de puissance . Volume 1 . La conversion alternatif-continu / Guy Seguier,...</t>
  </si>
  <si>
    <t>Tec &amp; doc : Lavoisier</t>
  </si>
  <si>
    <t>DL 1992, cop. 1992</t>
  </si>
  <si>
    <t>Introduction aux réseaux / Xavier Lagrange, Dominique Seret</t>
  </si>
  <si>
    <t>IA11-1/LAG</t>
  </si>
  <si>
    <t>Understanding modern transistors and diodes / David L. Pulfrey</t>
  </si>
  <si>
    <t>EO2/PUL</t>
  </si>
  <si>
    <t>ARM system developer's guide : designing and optimizing system software / Andrew N. Sloss, Dominic Symes, Chris Wright</t>
  </si>
  <si>
    <t>Elsevier/Morgan Kaufman</t>
  </si>
  <si>
    <t>EO5/SLO</t>
  </si>
  <si>
    <t>Introduction aux systèmes asservis non linéaires / par Jean-Charles Gille,.</t>
  </si>
  <si>
    <t>IA13-3/GIL</t>
  </si>
  <si>
    <t>CE-STM/20</t>
  </si>
  <si>
    <t>Machines électriques / par Jean Chatelain</t>
  </si>
  <si>
    <t>Georgi</t>
  </si>
  <si>
    <t>EL3/CHA</t>
  </si>
  <si>
    <t>cop. 1983</t>
  </si>
  <si>
    <t>L'audionumérique / Curtis Roads ; avec la collab. de John Strawn et John Gordon ; trad. et adapté de l'anglais par Jean de Reydellet</t>
  </si>
  <si>
    <t>PH5-2/ROA</t>
  </si>
  <si>
    <t>Principes d'électronique / Albert Paul Malvino, David [J.] Bates ; traduit de l'américain par Daniel Etiemble, Jean-Alain Hernandez, René Joly et Bernard Boittiaux</t>
  </si>
  <si>
    <t>Wireless communications / Andreas F. Molisch</t>
  </si>
  <si>
    <t>John Wiley &amp; Sons : IEEE Press</t>
  </si>
  <si>
    <t>TC1/MOL</t>
  </si>
  <si>
    <t>cop.2005</t>
  </si>
  <si>
    <t>Histoire du livre / Bruno Blasselle</t>
  </si>
  <si>
    <t>Gallimard</t>
  </si>
  <si>
    <t>HPS/BLA</t>
  </si>
  <si>
    <t>9HPS</t>
  </si>
  <si>
    <t>Bluetooth low energy : the developer's handbook / Robin Heydon</t>
  </si>
  <si>
    <t>TC7/HEY</t>
  </si>
  <si>
    <t>Raspberry Pi : caméra V2</t>
  </si>
  <si>
    <t>Raspberry Pi Foundation : Element14</t>
  </si>
  <si>
    <t>RASP-CAM/02</t>
  </si>
  <si>
    <t>Analysis of bipolar and CMOS amplifiers / Amir M. Sodagar</t>
  </si>
  <si>
    <t>EO3/SOD</t>
  </si>
  <si>
    <t>Quantum computing : a short course from theory to experiment / Joachim Stolze, Dieter Suter</t>
  </si>
  <si>
    <t>Wiley-VCH</t>
  </si>
  <si>
    <t>PH2/STO</t>
  </si>
  <si>
    <t>Microwave engineering / David M. Pozar</t>
  </si>
  <si>
    <t>TC3/POZ</t>
  </si>
  <si>
    <t>[1997] cop. 1998</t>
  </si>
  <si>
    <t>Chaos : an introduction to dynamical systems / Kathleen T. Alligood,... Tim D. Sauer,... James A. Yorke,...</t>
  </si>
  <si>
    <t>IA15-1/ALL</t>
  </si>
  <si>
    <t>205433, 215511</t>
  </si>
  <si>
    <t>Précis d'électro-acoustique : prise de son et reproduction / Dominique Fellot</t>
  </si>
  <si>
    <t>EDP Sciences</t>
  </si>
  <si>
    <t>PH5-2/FEL</t>
  </si>
  <si>
    <t>Communication systems / Simon Haykin,... Michael Moher,...</t>
  </si>
  <si>
    <t>John Wiley</t>
  </si>
  <si>
    <t>TC4/HAY</t>
  </si>
  <si>
    <t>214805, 216366</t>
  </si>
  <si>
    <t>Les énergies renouvelables / Marek Walisiewicz ; [traduction Stéphane Pauquet]</t>
  </si>
  <si>
    <t>Pearson education France</t>
  </si>
  <si>
    <t>ENO/WAL</t>
  </si>
  <si>
    <t>9ENO</t>
  </si>
  <si>
    <t>Embedded media processing / by David Katz and Rick Gentile</t>
  </si>
  <si>
    <t>Elsevier/Newnes</t>
  </si>
  <si>
    <t>EO5/KAT</t>
  </si>
  <si>
    <t>Traitement de l'image et de la vidéo : avec exercices pratiques en Matlab et C++ / Rachid Belaroussi,...</t>
  </si>
  <si>
    <t>TS3/BEL</t>
  </si>
  <si>
    <t>Vision par ordinateur : outils fondamentaux / Radu Horaud, Olivier Monga</t>
  </si>
  <si>
    <t>TS3/HOR</t>
  </si>
  <si>
    <t>Signaux et systèmes continus et échantillonnés / Michel Villain,... ; [préface Bertrand Fortin]</t>
  </si>
  <si>
    <t>TS1/VIL</t>
  </si>
  <si>
    <t>Le contrôle non destructif par ultrasons / Jean Perdijon</t>
  </si>
  <si>
    <t>TS3/PER</t>
  </si>
  <si>
    <t>Unix : les bases indispensables / [Michel Dutreix]</t>
  </si>
  <si>
    <t>IA5-2/DUT</t>
  </si>
  <si>
    <t>copyright 2008</t>
  </si>
  <si>
    <t>CE-STM/15</t>
  </si>
  <si>
    <t>Eléments de théorie du signal : les signaux déterministes/ Jean-Pierre Delmas</t>
  </si>
  <si>
    <t>Ellipses-marketing</t>
  </si>
  <si>
    <t>TS1/DEL</t>
  </si>
  <si>
    <t>MEL-OSCILLO/1</t>
  </si>
  <si>
    <t>MEL-CABLE-VGA/10</t>
  </si>
  <si>
    <t>Électromagnétisme : fondements et applications : avec 300 exercices et problèmes résolus / José-Philippe Pérez,... Robert Carles,... Robert Fleckinger,... ; avec la collaboration de Christophe Lagoute,...</t>
  </si>
  <si>
    <t>EL2/PER</t>
  </si>
  <si>
    <t>Electromagnetics with applications / John D. Kraus, Daniel A. Fleisch ; with a chapter on "Electromagnetic effects in high speed digital systems" by Samuel H. Russ</t>
  </si>
  <si>
    <t>WCB/McGraw-Hill</t>
  </si>
  <si>
    <t>TC2/KRA</t>
  </si>
  <si>
    <t>RFID design principles / Harvey Lehpamer</t>
  </si>
  <si>
    <t>TC5/LEH</t>
  </si>
  <si>
    <t>Feedback control of dynamic systems / Gene F. Franklin,... J. David Powell,... Abbas Emami-Naeini,...</t>
  </si>
  <si>
    <t>IA13-1/FRA</t>
  </si>
  <si>
    <t>Programmation avancée en C : avec exercices et corrigés / Sébastien Varrette, Nicolas Bernard</t>
  </si>
  <si>
    <t>IA8-2/VAR</t>
  </si>
  <si>
    <t>Linux : programmation système et réseaux / Joëlle Delacroix</t>
  </si>
  <si>
    <t>214830; 215638</t>
  </si>
  <si>
    <t>Digital signal and image processing using Matlab® / Gérard Blanchet, Maurice Charbit</t>
  </si>
  <si>
    <t>ISTE Ltd.</t>
  </si>
  <si>
    <t>c2006</t>
  </si>
  <si>
    <t>L'électronique pour tous / Philippe Dondon,...</t>
  </si>
  <si>
    <t>EO1/DON</t>
  </si>
  <si>
    <t>Microcontrôleurs PIC 10, 12, 16 : description et mise en oeuvre / Christian Tavernier</t>
  </si>
  <si>
    <t>Analog &amp; digital signal processing / H. Baher,...</t>
  </si>
  <si>
    <t>TS1/BAH</t>
  </si>
  <si>
    <t>Information theory and reliable communication / [by] Robert G. Gallager</t>
  </si>
  <si>
    <t>TC1/GAL</t>
  </si>
  <si>
    <t>[1968]</t>
  </si>
  <si>
    <t>IPSec / Naganand Doraswamy, Dan Harkins ; [trad. de l'américain par Véronique Campillo, Véronique Warion]</t>
  </si>
  <si>
    <t>Pearson education France : CampusPress</t>
  </si>
  <si>
    <t>IA11-2/DOR</t>
  </si>
  <si>
    <t>MATLAB R2009, SIMULINK et STATEFLOW pour ingénieurs, chercheurs et étudiants / Nadia Martaj, Mohand Mokhtari</t>
  </si>
  <si>
    <t>MA8/MAR</t>
  </si>
  <si>
    <t>UML et les design patterns / Craig Larman ; [trad.de l'américain par Marie-Cécile Baland et Dominique Maisons]</t>
  </si>
  <si>
    <t>IA8-1/LAR</t>
  </si>
  <si>
    <t>Morphological image analysis : principles and applications / Pierre Soille</t>
  </si>
  <si>
    <t>TS3/SOI</t>
  </si>
  <si>
    <t>cop.2003</t>
  </si>
  <si>
    <t>La réduction de débit en audio et vidéo : JPEG,MPEG1,MPEG2,redondance,entropie,inter,intra / John Watkinson ; trad. de l'anglais par Alain Delhaise</t>
  </si>
  <si>
    <t>TS4/WAT</t>
  </si>
  <si>
    <t>The essential guide to image processing / editor, Al Bovik</t>
  </si>
  <si>
    <t>Academic Press</t>
  </si>
  <si>
    <t>TS3/ESS</t>
  </si>
  <si>
    <t>UML 2 par la pratique : études de cas et exercices corrigés / Pascal Roques</t>
  </si>
  <si>
    <t>IA8-1/ROQ</t>
  </si>
  <si>
    <t>Boucles à verrouillage de phase / Michel Girard,...</t>
  </si>
  <si>
    <t>EO3/GIR</t>
  </si>
  <si>
    <t xml:space="preserve">200103, 200102, 200104 </t>
  </si>
  <si>
    <t>cop. 1988</t>
  </si>
  <si>
    <t>Cerveau &amp; [et] comportement / Kolb [Bryan], Whishaw [Ian] ; trad. de la 1re éd. américaine par Jean-Christophe Cassel et Hélène Jeltsch</t>
  </si>
  <si>
    <t>IA17-4/KOL</t>
  </si>
  <si>
    <t>Algèbre linéaire . 2 / Serge Lang,... ; Texte français de Jean-Marc Braemer, Denis Richard,...</t>
  </si>
  <si>
    <t>Linux en concentré : manuel de référence / [Ellen Siever, Stephen Figgins &amp; Aaron Weber] ; traduction de François Cerbelle, Gérald Colangelo, Joëlle Cornavin... [et al.]</t>
  </si>
  <si>
    <t>IA5-2/SIE</t>
  </si>
  <si>
    <t>Circuits éléctriques : régimes continu, sinusoïdal et impulsionnel : cours et exercices corrigés / Jean-Paul Bancarel ; [préf. de Claude Chèze]</t>
  </si>
  <si>
    <t>EL1/BAN</t>
  </si>
  <si>
    <t>Electromagnétisme . 3 . magnétostatique, induction, équations de Maxwell et compléments d'électronique / Michel Bertin,... Jean-Pierre Faroux,... Jacques Renault,...</t>
  </si>
  <si>
    <t>DL 1991</t>
  </si>
  <si>
    <t>Introduction à l'analyse numérique / Jacques Rappaz, Marco Picasso</t>
  </si>
  <si>
    <t>Presses polytechniques et universitaires romandes : [diff. Tec et doc]</t>
  </si>
  <si>
    <t>MA5/RAP</t>
  </si>
  <si>
    <t>214038; 214037</t>
  </si>
  <si>
    <t>MATLAB pour l'ingénieur : version 7 / Adrian Biran,... Moshe Breiner,... ; coordination, traduction et relecture [de la version française] Nicolas Larrousse,... ; traduction Aymeric Chazottes, Raphaël Pezet, Vanessa Maigné</t>
  </si>
  <si>
    <t>Variation de vitesse / sous la direction de Yvon Peers</t>
  </si>
  <si>
    <t>EL4/PEE</t>
  </si>
  <si>
    <t>Électronique expérimentale : agrégation de sciences physiques / Michel Krob,...</t>
  </si>
  <si>
    <t>EO1/KRO</t>
  </si>
  <si>
    <t>impr. 2002</t>
  </si>
  <si>
    <t>Exercices d'algèbre et analyse . Tome1 . 1er cycle M. P., 1re année préparation aux grandes écoles / G. Lefort</t>
  </si>
  <si>
    <t>MA1/LEF (tome 1)</t>
  </si>
  <si>
    <t>cop. 1968</t>
  </si>
  <si>
    <t>Amplificateurs opérationnels . 1 / Michel Girard,...</t>
  </si>
  <si>
    <t>EO1/GIR</t>
  </si>
  <si>
    <t>1989, cop. 1989</t>
  </si>
  <si>
    <t>Problèmes d'électrotechnique avec leurs solutions : machines en courant alternatif et électronique de puissance / par Michel Bornand,...</t>
  </si>
  <si>
    <t>EL3/BOR</t>
  </si>
  <si>
    <t>Cours d'automatique... . 1 . Systèmes asservis continus / par J. Mainguenaud,..</t>
  </si>
  <si>
    <t>IA13-1/MAI (T. 1)</t>
  </si>
  <si>
    <t>Linux kernel development / Robert Love</t>
  </si>
  <si>
    <t>IA5-2/LOV</t>
  </si>
  <si>
    <t>214155; 214156</t>
  </si>
  <si>
    <t>Standards de programmation C++ / Herb Sutter, Andrei Alexandrescu ; relecture et validation technique Thierry Géraud ; traduction Christine Eberhardt et Dorothée Goliwas</t>
  </si>
  <si>
    <t>IA8-2/SUT</t>
  </si>
  <si>
    <t>Modern spectral estimation : theory and application / Steven M. Kay</t>
  </si>
  <si>
    <t>TS1/KAY</t>
  </si>
  <si>
    <t>La robotique mobile / sous la direction de Jean-Paul Laumond</t>
  </si>
  <si>
    <t>IA19/LAU</t>
  </si>
  <si>
    <t>9IA19</t>
  </si>
  <si>
    <t>Processus stochastiques discrets et filtrages optimaux / Jean-Claude Bertein, Roger Ceschi</t>
  </si>
  <si>
    <t>TS7/BER</t>
  </si>
  <si>
    <t>Les montages redresseurs : étude générale / par Guy Séguier,...</t>
  </si>
  <si>
    <t>Electromagnétisme : exercices corrigés : 1ère année : PCSI, MPSI, PTSI / Yann Ferchaux,...Frédéric Masset,..</t>
  </si>
  <si>
    <t>EL2/FER</t>
  </si>
  <si>
    <t>Java 2 / Laura Lemay, Rogers Cadenhead ; [trad. de l'américain par Daniel Lambert]</t>
  </si>
  <si>
    <t>IA8-4/LEM</t>
  </si>
  <si>
    <t>Channel coding for telecommunications / Martin Bossert</t>
  </si>
  <si>
    <t>IA12/BOS</t>
  </si>
  <si>
    <t>Le langage C++ : édition spéciale / Bjarne Stroustrup,... ; [trad. de l'américain par Christine Eberhardt]</t>
  </si>
  <si>
    <t>CampusPress France</t>
  </si>
  <si>
    <t>IA8-2/STR</t>
  </si>
  <si>
    <t>FPGA implementations of neural networks / edited by Amos R. Omondi and Jagath C. Rajapakse</t>
  </si>
  <si>
    <t>IA2/OMO</t>
  </si>
  <si>
    <t>Processus stochastiques : processus de Poisson, chaînes de Markov et martingales : cours et exercices corrigés / Dominique Foata,... Aimé Fuchs,...</t>
  </si>
  <si>
    <t>TS7/FOA</t>
  </si>
  <si>
    <t>Computer vision : a modern approach / David A. Forsyth [and] Jean Ponce</t>
  </si>
  <si>
    <t>TS3/FOR</t>
  </si>
  <si>
    <t>c2003</t>
  </si>
  <si>
    <t>Applications de l'optoélectronique / sous la dir. de Serge Valette</t>
  </si>
  <si>
    <t>PH6/VAL</t>
  </si>
  <si>
    <t>Psychoacoustique : l'oreille, récepteur d'information / par Eberhard Zwicker, Richard Feldtkeller ; traduit de l'allemand par Christel Sorin</t>
  </si>
  <si>
    <t>TS2/ZWI</t>
  </si>
  <si>
    <t>Nonlinear dynamics and chaos : with applications to physics, biology, chemistry, and engineering / Steven H. Strogatz</t>
  </si>
  <si>
    <t>Perseus Pub.</t>
  </si>
  <si>
    <t>IA15-1/STR</t>
  </si>
  <si>
    <t>Programmer en HTML / Ian S. Graham ; [trad. par Laurent Adam, Guillaume Heilles, et François Saluden]</t>
  </si>
  <si>
    <t>Sybex</t>
  </si>
  <si>
    <t>IA11-2/GRA</t>
  </si>
  <si>
    <t>Cours de statistique mathématique / Alain Monfort</t>
  </si>
  <si>
    <t>MA6/MON</t>
  </si>
  <si>
    <t>DL 1988</t>
  </si>
  <si>
    <t>Analyse . 2 . Calcul différentiel, intégrales multiples, séries de Fourier : cours et exercices corrigés / François Cottet-Emard</t>
  </si>
  <si>
    <t>MA2/COT</t>
  </si>
  <si>
    <t>Mécanique : fondements et applications : avec 300 exercices et problèmes résolus / José-Philippe Pérez,...</t>
  </si>
  <si>
    <t>PH4/PER</t>
  </si>
  <si>
    <t>Cours d'électronique numérique et échantillonnée : BTS, IUT, écoles d'ingénieurs / Alain Deluzurieux, Michel Rami</t>
  </si>
  <si>
    <t>TS5/DEL</t>
  </si>
  <si>
    <t>200551, 201144</t>
  </si>
  <si>
    <t>Neurophysiologie fonctionnelle . III . Audition / Pierre Buser, Michel Imbert</t>
  </si>
  <si>
    <t>IA17-5/BUS</t>
  </si>
  <si>
    <t>DL 1987</t>
  </si>
  <si>
    <t>Calcul matriciel : cours, exercices, tests, problèmes / par C. Gilormini,... G. Hirsch,...</t>
  </si>
  <si>
    <t>MA3/GIL</t>
  </si>
  <si>
    <t>Les systèmes multi-agents : vers une intelligence collective / Jacques Ferber,... ; préface de Jean-François Perrot</t>
  </si>
  <si>
    <t>IA16/FER</t>
  </si>
  <si>
    <t>Pratique de .NET et C# : comprendre et exploiter les atouts de l'architecture .NET / Patrick Smacchia</t>
  </si>
  <si>
    <t>IA8-2/SMA</t>
  </si>
  <si>
    <t>DL 2003, cop. 2003</t>
  </si>
  <si>
    <t>Fundamentals of convolutional coding / Rolf Johannesson, Kamil Sh. Zigangirov</t>
  </si>
  <si>
    <t>Institute of Electrical and Electronics Engineers</t>
  </si>
  <si>
    <t>TC1/JOH</t>
  </si>
  <si>
    <t>Technique du radar classique : prolongements actuels / René Bentejac</t>
  </si>
  <si>
    <t>TC6/BEN</t>
  </si>
  <si>
    <t>Nonsmooth mechanics : models, dynamics, and control : with 84 figures / Bernard Brogliato</t>
  </si>
  <si>
    <t>IA15-2/BRO</t>
  </si>
  <si>
    <t>214276; 206422</t>
  </si>
  <si>
    <t>cop.1999</t>
  </si>
  <si>
    <t>Filtrage des signaux : exercices et problèmes corrigés / sous la dir. de André Quinquis ; [Emmanuel Radoi et Hélène Thomas]</t>
  </si>
  <si>
    <t>Analysis and design of analog integrated circuits / Paul R. Gray,...Paul J. Hurst, ...Stephen H. Lewis, ...[et al.]</t>
  </si>
  <si>
    <t>EO3/GRA</t>
  </si>
  <si>
    <t>Programmation réseau avec Java / Elliotte Rusty Harold ; trad. de Raymond Debonne</t>
  </si>
  <si>
    <t>IA8-4/HAR</t>
  </si>
  <si>
    <t>Computer architecture : a quantitative approach / John L. Hennessy,... David A. Patterson,... ; with contributions by Andrea C. Arpaci-Dusseau,... Remzi H. Arpaci-Dusseau,... Krste Asanovic,... [et al.]</t>
  </si>
  <si>
    <t>Elsevier : Morgan Kaufmann</t>
  </si>
  <si>
    <t>IA2/HEN</t>
  </si>
  <si>
    <t>Probability, random variables, and stochastic processes / Athanasios Papoulis,...</t>
  </si>
  <si>
    <t>MA6/PAP</t>
  </si>
  <si>
    <t>Introduction to reconfigurable computing : architectures, algorithms, and applications / by Christophe Bobda,...</t>
  </si>
  <si>
    <t>IA2/BOB</t>
  </si>
  <si>
    <t>c2007</t>
  </si>
  <si>
    <t>Exercices et problèmes résolus d'algèbre / Lucien Chambadal,...</t>
  </si>
  <si>
    <t>MA4/CHA</t>
  </si>
  <si>
    <t>Fundamentals of microwave transmission lines / Jon C. Freman</t>
  </si>
  <si>
    <t>TC3/FRE</t>
  </si>
  <si>
    <t>Level set methods and fast marching methods : evolving interfaces in computational geometry, fluid mechanics, computer vision, and materials science / J.A. Sethian</t>
  </si>
  <si>
    <t>TS3/SET</t>
  </si>
  <si>
    <t>Au coeur de Java 2 . Volume 2 . Fonctions avancées / Cay S. Horstmann et Gary Cornell ; [traduit de l'américain par Marie-Cécile Baland et Nathalie Le Guillou de Penanros]</t>
  </si>
  <si>
    <t>CampusPress : Pearson education France</t>
  </si>
  <si>
    <t>Le développeur Java 2 : mise en oeuvre et solutions, les Applets / Antoine Mirecourt</t>
  </si>
  <si>
    <t>Osman Eyrolles Multimedia</t>
  </si>
  <si>
    <t>IA8-4/MIR</t>
  </si>
  <si>
    <t>208963; 206407</t>
  </si>
  <si>
    <t>Le programmeur Java / Laura Lemay et Charles L. Perkins ; [trad.de l'américain par Christine Eberhardt et Azalis]</t>
  </si>
  <si>
    <t>Simon &amp; Schuster Macmillan</t>
  </si>
  <si>
    <t>Statistique : la théorie et ses applications / Michel Lejeune</t>
  </si>
  <si>
    <t>MA6/LEJ</t>
  </si>
  <si>
    <t>Commandes UNIX sous Linux : initiation</t>
  </si>
  <si>
    <t>Cquoi.online.fr</t>
  </si>
  <si>
    <t>IA5-2/COM</t>
  </si>
  <si>
    <t>Electronique / Jean-Marie Donnini,... Lucien Quaranta,...</t>
  </si>
  <si>
    <t>Les réseaux de neurones : principes et définitions / Jean-François Jodouin</t>
  </si>
  <si>
    <t>IA16/JOD</t>
  </si>
  <si>
    <t>L'intelligence artificielle par la pratique / Boi Faltings et Michael Schumacher</t>
  </si>
  <si>
    <t>IA16/FAL</t>
  </si>
  <si>
    <t>CE-BAS/35</t>
  </si>
  <si>
    <t>0INT9Q00YF9</t>
  </si>
  <si>
    <t>MEL-CABLE-MICRO USB/3</t>
  </si>
  <si>
    <t>MEL-CABLE-MICRO USB/15</t>
  </si>
  <si>
    <t>1809005118L</t>
  </si>
  <si>
    <t>MEL-CABLE-MICRO USB/18</t>
  </si>
  <si>
    <t>Câble électrique USB 2.0, type A-B 1.8m</t>
  </si>
  <si>
    <t>Value</t>
  </si>
  <si>
    <t>MEL-CABLE USB/8</t>
  </si>
  <si>
    <t>CE-STM/24</t>
  </si>
  <si>
    <t>Alimentation électrique pour Raspberry Pi 3</t>
  </si>
  <si>
    <t>MEL-ALIM/3</t>
  </si>
  <si>
    <t>2407020047N</t>
  </si>
  <si>
    <t>CE-STM/5</t>
  </si>
  <si>
    <t>1609008530R</t>
  </si>
  <si>
    <t>CE-ARD-SK/18</t>
  </si>
  <si>
    <t>2509071173A</t>
  </si>
  <si>
    <t>OFDMA system analysis and design / Samuel C. Yang</t>
  </si>
  <si>
    <t>TC4/YAN</t>
  </si>
  <si>
    <t>0908016703C</t>
  </si>
  <si>
    <t>MEL-TAB/2</t>
  </si>
  <si>
    <t>Électronique et conversion de puissance : 2e année PSI / par Bruno Delacressonnière,... Christophe More,...</t>
  </si>
  <si>
    <t>Technique et documentation-Lavoisier</t>
  </si>
  <si>
    <t>EL4/DEL</t>
  </si>
  <si>
    <t>1709037068M</t>
  </si>
  <si>
    <t>Python en concentré / Alex Martelli ; traduction de Éric Jacoboni &amp; Yann Serra</t>
  </si>
  <si>
    <t>IA8-6/MAR</t>
  </si>
  <si>
    <t>C# / Gilles Tourreau</t>
  </si>
  <si>
    <t>IA8-2/TOU</t>
  </si>
  <si>
    <t>CE-STM/7</t>
  </si>
  <si>
    <t>2008005900J</t>
  </si>
  <si>
    <t>Vulnérabilité et sécurité / [Alexandre Gomez Urbina]</t>
  </si>
  <si>
    <t>Micro application</t>
  </si>
  <si>
    <t>IA11-3/GOM</t>
  </si>
  <si>
    <t>2115016453C</t>
  </si>
  <si>
    <t>Networks-on-chips : theory and practice / edited by Fayez Gebali, Haytham Elmiligi, Mohamed Watheq El-Kharashi</t>
  </si>
  <si>
    <t>IA2/GEB</t>
  </si>
  <si>
    <t>MEL-CABLE-MICRO USB/37</t>
  </si>
  <si>
    <t>HI2906</t>
  </si>
  <si>
    <t>The mathematics of computerized tomography / F. Natterer,...</t>
  </si>
  <si>
    <t>SIAM, Society for industrial and applied mathematics</t>
  </si>
  <si>
    <t>MA0/NAT</t>
  </si>
  <si>
    <t>CE-ARD-SK/8</t>
  </si>
  <si>
    <t>2507011141K</t>
  </si>
  <si>
    <t>Traitement numérique du signal : signaux et systèmes discrets / Guy Binet</t>
  </si>
  <si>
    <t>TS1/BIN</t>
  </si>
  <si>
    <t>CE-BAS/38</t>
  </si>
  <si>
    <t>215132, 215130</t>
  </si>
  <si>
    <t>MEL-CABLE-MICRO USB/25</t>
  </si>
  <si>
    <t>CE-RASP/27</t>
  </si>
  <si>
    <t>Reinforcement learning : an introduction / Richard S. Sutton and Andrew G. Barto</t>
  </si>
  <si>
    <t>IA16/SUT</t>
  </si>
  <si>
    <t>Programmation orientée aspect pour Java/J2EE / Renaud Pawlak, Jean-Philippe Retaillé, Lionel Seinturier ; avec la contribution de Olivier Salvatori ; [préf. de Philippe Desfray,...]</t>
  </si>
  <si>
    <t>IA8-4/PAW</t>
  </si>
  <si>
    <t>Information theory, inference, and learning algorithms / David J. C. MacKay</t>
  </si>
  <si>
    <t>IA18/MAC</t>
  </si>
  <si>
    <t>Énergie solaire photovoltaïque / Anne Labouret, Michel Villoz ; préface de Jean-Louis Bal ; [édité par l'] ADEME, Agence de l'environnement et de la maîtrise de l'énergie</t>
  </si>
  <si>
    <t>Dunod : Éd. le Moniteur</t>
  </si>
  <si>
    <t>IA15-1/LAB</t>
  </si>
  <si>
    <t>Support vector machines for pattern classification / Shigeo Abe</t>
  </si>
  <si>
    <t>IA18/ABE</t>
  </si>
  <si>
    <t>CE-RASP/19</t>
  </si>
  <si>
    <t>Java et le multimédia / Jean-Marc Farinone,... ; [préf. de Stéphane Natkin]</t>
  </si>
  <si>
    <t>IA8-4/FAR</t>
  </si>
  <si>
    <t>MEL-CABLE-VGA/14</t>
  </si>
  <si>
    <t>MEL-CABLE MINI USB/3</t>
  </si>
  <si>
    <t>Microstrip lines and slotlines / K.C. Gupta, Ramesh Garg, Inder Bahl... [et al.]</t>
  </si>
  <si>
    <t>TC3/GUP</t>
  </si>
  <si>
    <t>Cop. 1996</t>
  </si>
  <si>
    <t>Programmation en langage d'assemblage : ARM Cortex -M3 / Vincent Mahout</t>
  </si>
  <si>
    <t>IA3/MAH</t>
  </si>
  <si>
    <t>impr. 2011, cop. 2011</t>
  </si>
  <si>
    <t>MEL-CABLE MICRO USB/1</t>
  </si>
  <si>
    <t>Types de données et algorithmes / Christine Froidevaux,... Marie-Claude Gaudel,... Michèle Soria,...</t>
  </si>
  <si>
    <t>IA7/FRO</t>
  </si>
  <si>
    <t>Problèmes inverses en imagerie et en vision . 2 / sous la direction de Ali Mohammad-Djafari</t>
  </si>
  <si>
    <t>Mécanique quantique : cours et exercices corrigés / Christophe Texier</t>
  </si>
  <si>
    <t>PH2/TEX</t>
  </si>
  <si>
    <t>Fault-diagnosis systems : an introduction from fault detection to fault tolerance / Rolf Isermann</t>
  </si>
  <si>
    <t>IA13-4/ISE</t>
  </si>
  <si>
    <t>An invitation to 3-D vision : from images to geometric models / Yi Ma ... [et al.]</t>
  </si>
  <si>
    <t>TS3/MA</t>
  </si>
  <si>
    <t>MEL-CABLE MINI USB/8</t>
  </si>
  <si>
    <t>CE-BAS/12</t>
  </si>
  <si>
    <t>Mécanique quantique / Jean-Louis Basdevant et Jean Dalibard ; [avec un CD-Rom de Manuel Joffre]</t>
  </si>
  <si>
    <t>École polytechnique</t>
  </si>
  <si>
    <t>The elements of statistical learning : data mining, inference, and prediction : with 200 full-color illustrations / Trevor Hastie, Robert Tibshirani, Jerome Friedman</t>
  </si>
  <si>
    <t>MA6/HAS</t>
  </si>
  <si>
    <t>Méthodes et techniques de traitement du signal / Jacques Max,... Jean-Louis Lacoume,...</t>
  </si>
  <si>
    <t>TS1/MAX</t>
  </si>
  <si>
    <t>Électronique pour le traitement du signal . [9] . Filtrage numérique en traitement du signal : exercices et travaux pratiques / Yvon Mori</t>
  </si>
  <si>
    <t>TS1/MOR</t>
  </si>
  <si>
    <t>Mécanique quantique : atomes et noyaux, applications technologiques : cours et exercices corrigés / Jean Hladik,... Michel Chrysos,... Pierre-Emmanuel Hladik,... [et al.]</t>
  </si>
  <si>
    <t>PH2/HLA</t>
  </si>
  <si>
    <t>Power electronics and motor control / W. Shepherd, L.N. Hulley, D.T.W. Liang</t>
  </si>
  <si>
    <t>EL4/SHE</t>
  </si>
  <si>
    <t>RASP-CAM/04</t>
  </si>
  <si>
    <t>Convex optimization / Stephen Boyd,... Lieven Vandenberghe,...</t>
  </si>
  <si>
    <t>MA1/BOY</t>
  </si>
  <si>
    <t>Maîtriser MySQL 5 / Yves Darmaillac, Philippe Rigaux</t>
  </si>
  <si>
    <t>IA9/DAR</t>
  </si>
  <si>
    <t>4G LTE/LTE-Advanced for Mobile Broadband / Erik Dahlman,Stefan Parkvall, and Johan Sköld</t>
  </si>
  <si>
    <t>Elsevier</t>
  </si>
  <si>
    <t>TC7/DAH</t>
  </si>
  <si>
    <t>Composants actifs discrets . 1 / Michel Girard</t>
  </si>
  <si>
    <t>1994, cop. 1990</t>
  </si>
  <si>
    <t>Des moutons et des robots : architecture de contrôle réactive et déplacements collectifs de robots / Pierre Arnaud</t>
  </si>
  <si>
    <t>IA19/ARN</t>
  </si>
  <si>
    <t>CE-RASP/3</t>
  </si>
  <si>
    <t>Problèmes d'électrotechnique à l'usage des ingénieurs . Tome 2 . Machines électriques / A. Fouillé,... ; préface de P. Boucherot,;..</t>
  </si>
  <si>
    <t>EL3/FOU</t>
  </si>
  <si>
    <t>Ondelettes et algorithmes concurrents / Yves Meyer</t>
  </si>
  <si>
    <t>TS6/MEY</t>
  </si>
  <si>
    <t>200685; 202225; 202223; 202224</t>
  </si>
  <si>
    <t>INVALID ISBN ENTERED</t>
  </si>
  <si>
    <t>Exercices et problèmes d'algorithmique : rappels de cours, exercices et problèmes avec corrigés détaillés, solutions en pseudo code et en langage C / Nicolas Flasque,... Helen Kassel,... Boris Velikson,... [et al.]</t>
  </si>
  <si>
    <t>IA7/EXE</t>
  </si>
  <si>
    <t>impr. 2010, cop. 2010</t>
  </si>
  <si>
    <t>Microwave differential circuit design using mixed-mode s-parameters / William R. Eisenstadt, Robert Stengel, Bruce M. Thompson</t>
  </si>
  <si>
    <t>TC3/EIS</t>
  </si>
  <si>
    <t>Antenna engineering handbook / Richard C. Johnson, editor</t>
  </si>
  <si>
    <t>TC2/JOH</t>
  </si>
  <si>
    <t>cop. 1993</t>
  </si>
  <si>
    <t>CE-STM/13</t>
  </si>
  <si>
    <t>Identification des systèmes / sous la dir. de Ioan D. Landau [et] Alina Besançon-Voda</t>
  </si>
  <si>
    <t>IA13-1/LAN</t>
  </si>
  <si>
    <t>Les antennes : théorie et pratique / André Ducros</t>
  </si>
  <si>
    <t>: SRC Ed.</t>
  </si>
  <si>
    <t>TC2/DUC</t>
  </si>
  <si>
    <t>Problèmes résolus sur les ondes électromagnétiques dans le vide et les conducteurs : propagation et rayonnement / H. Lumbroso,..</t>
  </si>
  <si>
    <t>EL2/LUM</t>
  </si>
  <si>
    <t>Mathématiques : rappels de cours et exercices résolus . 2 . Algèbre et géométrie : IUT, BTS / E. Azoulay, J. Avignant</t>
  </si>
  <si>
    <t>MA3/AZO (T. 2)</t>
  </si>
  <si>
    <t>CE-RASP/4</t>
  </si>
  <si>
    <t>CE-STM/11</t>
  </si>
  <si>
    <t>IP for 3G : networking technologies for mobile communications / Dave Wisely, Philip Eardley and Louise Burness</t>
  </si>
  <si>
    <t>TC7/WIS</t>
  </si>
  <si>
    <t>Rapid system prototyping with FPGAs / R.C. Cofer and Benjamin F. Harding</t>
  </si>
  <si>
    <t>EO0/COF</t>
  </si>
  <si>
    <t>UML : modéliser un site e-commerce / Pascal Roques ; avec la contribution de Martine Chalmond</t>
  </si>
  <si>
    <t>Théorie du signal : signal, information, fluctuations / Philippe Réfrégier,...</t>
  </si>
  <si>
    <t>TS1/REF</t>
  </si>
  <si>
    <t>Probabilités . Tome I . Licence-CAPES / Jean-Yves Ouvrard</t>
  </si>
  <si>
    <t>MA6/OUV (T.1)</t>
  </si>
  <si>
    <t>Architecture de l'ordinateur : cours et exercices / Andrew Tanenbaum,... ; avec la contribution de James Goodman,... ; texte français de Jean-Alain Hernandez,... et René Joly,...</t>
  </si>
  <si>
    <t>IA2/TAN</t>
  </si>
  <si>
    <t>Python / [Mark Lutz], Chuck Toporek ; trad. de Giles Carré</t>
  </si>
  <si>
    <t>Méthodes et techniques de traitement du signal et applications aux mesures physiques . Tome 1 . Principes généraux et méthodes classiques / Jacques Max,... Jean-Louis Lacoume,...</t>
  </si>
  <si>
    <t>Mécanique quantique . 1 . Fondements et premières applications : cours / Claude Aslangul</t>
  </si>
  <si>
    <t>PH2/ASL</t>
  </si>
  <si>
    <t>Nonlinear microwave circuits / Stephen A. Maas</t>
  </si>
  <si>
    <t>IEEE Press</t>
  </si>
  <si>
    <t>TC3/MAA</t>
  </si>
  <si>
    <t>Composants électroniques : aide-mémoire / Pierre Mayé</t>
  </si>
  <si>
    <t>EO2/MAY</t>
  </si>
  <si>
    <t>Functions of bounded variation and free discontinuity problems / Luigi Ambrosio,... Nicola Fusco,... Diego Pallara,...</t>
  </si>
  <si>
    <t>Clarendon Press</t>
  </si>
  <si>
    <t>MA3/AMB</t>
  </si>
  <si>
    <t>Cybernétique des réseaux neuronaux : commande et perception / Alain Faure</t>
  </si>
  <si>
    <t>IA17-3/FAU</t>
  </si>
  <si>
    <t>UML 2 pour les développeurs : cours avec exercices corrigés / Xavier Blanc, Isabelle Mounier ; avec la contribution de Cédric Besse et la collaboration de Olivier Salvatori</t>
  </si>
  <si>
    <t>IA8-1/BLA</t>
  </si>
  <si>
    <t>Analyse et conception de circuits électroniques avec PSpice/DesignLab / Marc Bougeant, Thierry Royant</t>
  </si>
  <si>
    <t>EO3/BOU</t>
  </si>
  <si>
    <t>CMOS : circuit design, layout, and simulation / R. Jacob Baker</t>
  </si>
  <si>
    <t>EO4/BAK</t>
  </si>
  <si>
    <t>Cryptography : theory and practice / Douglas R. Stinson</t>
  </si>
  <si>
    <t>Chapman &amp; Hall/CRC</t>
  </si>
  <si>
    <t>Principales fonctions de l'électronique : cours et exercices résolus : écoles d'ingénieurs, IUFM, classes préparatoires, IUT et BTS / Habiba Hafdallah Ouslimani,... Achour Ouslimani,...</t>
  </si>
  <si>
    <t>EO3/OUS</t>
  </si>
  <si>
    <t>214477; 214287; 214289</t>
  </si>
  <si>
    <t>Self-organization and associative memory / Teuvo Kohonen</t>
  </si>
  <si>
    <t>IA16/KOH</t>
  </si>
  <si>
    <t>International Thomson publ. France : Wiley</t>
  </si>
  <si>
    <t>C in a nutshell / Peter Prinz and Tony Crawford</t>
  </si>
  <si>
    <t>Les stats en bulles : statistiques : pour lycéens et étudiants / Andreas Lindenberg, Irmgard Wagner ; illustrations de Peter Fejes ; traduit de l'alllemand par Marc Aubry,... ; avec la contribution de Jean-Côme Charpentier</t>
  </si>
  <si>
    <t>Pearson education</t>
  </si>
  <si>
    <t>MA6/LIN</t>
  </si>
  <si>
    <t>Amplificateurs HI-FI haut de gamme : une compilation des meilleurs circuits audio d'Elektor complétée par des inédits pour les connaisseurs raffinés / [traduit par Jean-Christophe Vieillard] ; [réalisation et coordination de l'édition franç</t>
  </si>
  <si>
    <t>TC5/MEY</t>
  </si>
  <si>
    <t>copyright 1995</t>
  </si>
  <si>
    <t>Nonlinear control systems II / Alberto Isidori</t>
  </si>
  <si>
    <t>Springer-Verlag</t>
  </si>
  <si>
    <t>Mathématiques : cours et exercices résolus [1ère année] . 2 . DEUG A / Elie Azoulay, Jean Avignant</t>
  </si>
  <si>
    <t>MA1/AZO</t>
  </si>
  <si>
    <t>Le livre des techniques du son . Tome 2 . La technologie / dirigé [par] Denis Mercier</t>
  </si>
  <si>
    <t>Ed. Fréquences</t>
  </si>
  <si>
    <t>PH5-2/MER</t>
  </si>
  <si>
    <t>Real-time concepts for embedded systems / Qing Li, Caroline Yao</t>
  </si>
  <si>
    <t>CMP Books</t>
  </si>
  <si>
    <t>IA5-1/LI</t>
  </si>
  <si>
    <t>Digital signal processing / Alan V. Oppenheim,... Ronald W. Schafer,...</t>
  </si>
  <si>
    <t>Prentice-Hall International</t>
  </si>
  <si>
    <t>TS1/OPP</t>
  </si>
  <si>
    <t>cop. 1975</t>
  </si>
  <si>
    <t>Image recognition and classification : algorithms, systems, and applications / ed. by Bahram Javidi</t>
  </si>
  <si>
    <t>TS3/JAV</t>
  </si>
  <si>
    <t>Les cristaux photoniques : ou la lumière en cage / Jean-Michel Lourtioz et Henri Benisty, Vincent Berger,... [et al.] ; [sous la direction de Jean-Michel Lourtioz]</t>
  </si>
  <si>
    <t>PH7/LOU</t>
  </si>
  <si>
    <t>Initiation à la cryptographie / Gilles Dubertret,...</t>
  </si>
  <si>
    <t>IA12/DUB</t>
  </si>
  <si>
    <t>Ten lectures on wavelets / Ingrid Daubechies,...</t>
  </si>
  <si>
    <t>Society for industrial and applied mathematics</t>
  </si>
  <si>
    <t>TS6/DAU</t>
  </si>
  <si>
    <t>La physique quantique / John Gribbin ; [traduction par Nathalie Audard et Erick Seinandre]</t>
  </si>
  <si>
    <t>Pearson Education France</t>
  </si>
  <si>
    <t>PH2/GRI</t>
  </si>
  <si>
    <t>Principes fondamentaux des télécommunications : cours, exercices corrigés et manipulations / Pascal Clerc,... Pascal Xavier,...</t>
  </si>
  <si>
    <t>TC1/CLE</t>
  </si>
  <si>
    <t>Traitement de la parole / René Boite et Murat Kunt</t>
  </si>
  <si>
    <t>Presses polytechniques romandes : diff. Tec &amp; Doc</t>
  </si>
  <si>
    <t>copyright 1987</t>
  </si>
  <si>
    <t>Reconnaissance de la parole / sous la dir. de Joseph Mariani</t>
  </si>
  <si>
    <t>Théorie des graphes et applications : avec exercices et problèmes / Jean-Claude Fournier</t>
  </si>
  <si>
    <t>IA7/FOU</t>
  </si>
  <si>
    <t>Techniques micro-ondes : structures de guidage, dispositifs passifs et tubes micro-ondes / Marc Hélier,...</t>
  </si>
  <si>
    <t>TC3/HEL</t>
  </si>
  <si>
    <t>Multiplexed networks for embedded systems : CAN, LIN, Flexray, Safe-by-Wire ... / Dominique Paret ; translated by Roderick Riesco</t>
  </si>
  <si>
    <t>EO5/PAR</t>
  </si>
  <si>
    <t>Applications de MATLAB 5 et SIMULINK 2 : contrôle de procédés, logique floue, réseaux de neurones, traitement du signal / Michel Marie, Mohand Mokhtari ; préf. de Joël Courtois</t>
  </si>
  <si>
    <t>Cryptographie : principes et mises en oeuvre / Pierre Barthélemy, Robert Rolland, Pascal Véron ; [préface de Jacques Stern]</t>
  </si>
  <si>
    <t>IA12/BAR</t>
  </si>
  <si>
    <t>Systèmes à verrouillage de phase (P.L.L.) : réalisations et applications / Jean Encinas,... ; Préface de Michel Brunet</t>
  </si>
  <si>
    <t>EO3/ENC</t>
  </si>
  <si>
    <t>Matrix computations / Gene H. Golub,... Charles F. Van Loan,...</t>
  </si>
  <si>
    <t>Johns Hopkins University Press</t>
  </si>
  <si>
    <t>MA4/GOL</t>
  </si>
  <si>
    <t>Vehicles : experiments in synthetic psychology / Valentino Braitenberg</t>
  </si>
  <si>
    <t>IA17-3/BRA</t>
  </si>
  <si>
    <t>cop. 1984</t>
  </si>
  <si>
    <t>Digital image processing : concepts, algorithms, and scientific applications / Bernd Jähne</t>
  </si>
  <si>
    <t>Springer-Verl</t>
  </si>
  <si>
    <t>TS3/JAH</t>
  </si>
  <si>
    <t>Design patterns : tête la première / Eric Freeman, Elisabeth Freeman ; avec Kathy Sierra, Bert Bates ; traduction de Marie-Cécile Baland</t>
  </si>
  <si>
    <t>IA6/FRE</t>
  </si>
  <si>
    <t>Image processing : dealing with texture / Maria Petrou,... Pedro García Sevilla,...</t>
  </si>
  <si>
    <t>John Wiley &amp; Sons Inc.</t>
  </si>
  <si>
    <t>Multiple view geometry in computer vision / Richard Hartley,... Andrew Zisserman,..</t>
  </si>
  <si>
    <t>TS3/HAR</t>
  </si>
  <si>
    <t>Understanding GPS : principles and applications / Elliott D. Kaplan, editor</t>
  </si>
  <si>
    <t>TC4/KAP</t>
  </si>
  <si>
    <t>c1996</t>
  </si>
  <si>
    <t>Programmation orientée objets en C++ : une approche évolutive / Marylène Micheloud, Medard Rieder</t>
  </si>
  <si>
    <t>IA8-2/MIC</t>
  </si>
  <si>
    <t>Exercices de probabilités et statistiques . Tome 1 . Problèmes à temps fixe / Didier Dacunha-Castelle,... Marie Duflo,...</t>
  </si>
  <si>
    <t>IPv6 / Gisèle Cizault</t>
  </si>
  <si>
    <t>IA11-2/CIZ</t>
  </si>
  <si>
    <t>Ordonnancement pour l'informatique parallèle / sous la dir. de Aziz Moukrim, Christophe Picouleau</t>
  </si>
  <si>
    <t>Hermes science-Lavoisier</t>
  </si>
  <si>
    <t>IA2/MOU</t>
  </si>
  <si>
    <t>Le noyau Linux : des ports d'E/S à la gestion de processus / Daniel Bovet &amp; Marco Cesati ; traduction de Sandrine Burriel, Michel Luczak &amp; Sébastien Namèche</t>
  </si>
  <si>
    <t>VHDL for designers / Stefan Sjoholm and Lennart Lindh</t>
  </si>
  <si>
    <t>IA8-5/SJO</t>
  </si>
  <si>
    <t>Invitation aux sciences cognitives / Francisco J. Varela ; traduit de l'anglais par Pierre Lavoie</t>
  </si>
  <si>
    <t>Ed. du Seuil</t>
  </si>
  <si>
    <t>IA17-2/VAR</t>
  </si>
  <si>
    <t>Les architectures RISC / Jean-Claude Heudin, Christian Panetto</t>
  </si>
  <si>
    <t>IA2/HEU</t>
  </si>
  <si>
    <t>Systèmes asservis . 2 : cours et problèmes / J. J. DiStefano, A. R. Stubberud, I. J. Williams,... ; édition française Michel Lobenberg,...</t>
  </si>
  <si>
    <t>IA13-1/DIS (T. 2)</t>
  </si>
  <si>
    <t>201247; 201246</t>
  </si>
  <si>
    <t>Aide-mémoire MATLAB / Jean-Thierry Lapresté,...</t>
  </si>
  <si>
    <t>MA8/LAP</t>
  </si>
  <si>
    <t>LTE - the UMTS long term evolution : from theory to practice / Stefania Sesia, Issam Toufik, Matthew Baker</t>
  </si>
  <si>
    <t>TC4/SES</t>
  </si>
  <si>
    <t>Électronique des systèmes de mesures : mise en oeuvre des procédés analogique et numérique / Tran Tien Lang,...</t>
  </si>
  <si>
    <t>TG1/TRA</t>
  </si>
  <si>
    <t>SystemC kernel extensions for heterogeneous system modeling : a framework for Multi-MoC modeling &amp; simulation / by Hiren D. Patel,... and Sandeep K. Shukla,...</t>
  </si>
  <si>
    <t>IA2/PAT</t>
  </si>
  <si>
    <t>L'ordre dans le chaos : vers une approche déterministe de la turbulence / Pierre Bergé, Yves Pomeau, Christian Vidal ; préface de David Ruelle</t>
  </si>
  <si>
    <t>IA15-1/BER</t>
  </si>
  <si>
    <t>DL 1988, cop. 1988</t>
  </si>
  <si>
    <t>Variables complexes / Kurt Arbenz et Alfred Wohlhauser</t>
  </si>
  <si>
    <t>Presses polytechniques romandes</t>
  </si>
  <si>
    <t>MA1/ARB</t>
  </si>
  <si>
    <t>cop. 1982</t>
  </si>
  <si>
    <t>Cours d'analyse fonctionnelle et complexe / Yves Caumel,...</t>
  </si>
  <si>
    <t>MA2/CAU</t>
  </si>
  <si>
    <t>Electronique : problèmes d'examens corrigés et commentés : électronique des petits signaux . tome 1 / par Djemmal Benadda,... et Frédéric Vandeville,.</t>
  </si>
  <si>
    <t>EO1/BEN (vol. 1)</t>
  </si>
  <si>
    <t>200480, 200471, 203173</t>
  </si>
  <si>
    <t>Propagation libre et guidée des ondes électromagnétiques : applications aux guides et fibres optiques : exercices corrigés / G. Dubost,...</t>
  </si>
  <si>
    <t>EL2/DUB</t>
  </si>
  <si>
    <t>DL1995</t>
  </si>
  <si>
    <t>Eclipse / Steve Holzner ; [traduction Denis Priou et Joël Senpauroca]</t>
  </si>
  <si>
    <t>IA8-1/HOL</t>
  </si>
  <si>
    <t>210867, 212261</t>
  </si>
  <si>
    <t>Mécanique . 1 . Mécanique classique de systèmes de points et notions de relativité / Michel Bertin,... Jean-Pierre Faroux,... Jacques Renault,...</t>
  </si>
  <si>
    <t>PH4/BER (T. 1)</t>
  </si>
  <si>
    <t>1990, cop. 1989</t>
  </si>
  <si>
    <t>Éléments de calcul des probabilités / par J. Bass</t>
  </si>
  <si>
    <t>MA6/BAS</t>
  </si>
  <si>
    <t>Pages Web dynamiques / Jean-Marc Herellier, Philippe Mérigot</t>
  </si>
  <si>
    <t>IA11-2/HER</t>
  </si>
  <si>
    <t>Problèmes de mécanique quantique / Jean-Louis Basdevant,...</t>
  </si>
  <si>
    <t>TCP-IP : architecture, protocoles, applications / Douglas Comer... ; trad. de l'américain par Bruno Joachim</t>
  </si>
  <si>
    <t>InterEd</t>
  </si>
  <si>
    <t>IA11-1/COM</t>
  </si>
  <si>
    <t>Méthodes et techniques de traitement du signal et applications aux mesures physiques / par J. Max,... ; avec la collaboration de L. Audaire, D. Berthier, R. Bigret ...[et al.]</t>
  </si>
  <si>
    <t>TS1/MAX (tome 1)</t>
  </si>
  <si>
    <t>210886; 210887</t>
  </si>
  <si>
    <t>Graphes et algorithmes / Michel Gondran,... Michel Minoux,...</t>
  </si>
  <si>
    <t>IA7/GON</t>
  </si>
  <si>
    <t>Microprocessor architectures : RISC, CISC and DSP / Steve Heath</t>
  </si>
  <si>
    <t>Newnes</t>
  </si>
  <si>
    <t>IA3/HEA</t>
  </si>
  <si>
    <t>Hermes</t>
  </si>
  <si>
    <t>Systèmes asservis : cours et problèmes . 1 / J. J. Di Stefano, A. R. Stubberud, I. J. Williams,.. ; Edition française Michel Lobenberg,...</t>
  </si>
  <si>
    <t>IA13-1/DIS (T. 1)</t>
  </si>
  <si>
    <t>201248; 201245; 201244</t>
  </si>
  <si>
    <t>cop.1974</t>
  </si>
  <si>
    <t>PHP 5 / Stéphane Mariel ; avec la contribution de Jean Zundel et de Jean-Marie Thomas</t>
  </si>
  <si>
    <t>Traitement numérique du signal : théorie et pratique / par Maurice Bellanger, ...</t>
  </si>
  <si>
    <t>Mathématiques : cours de probabilités / François Michaut, Pierre Beaume</t>
  </si>
  <si>
    <t>ENSEA</t>
  </si>
  <si>
    <t>MA6/BEA</t>
  </si>
  <si>
    <t>La télévision numérique : MPEG-1, MPEG-2 et système européen DVB : applications / Hervé Benoit</t>
  </si>
  <si>
    <t>TS4/BEN</t>
  </si>
  <si>
    <t>impr. 1998, cop. 1998</t>
  </si>
  <si>
    <t>Ingénierie cognitive : IHM et cognition / sous la dir. de Guy Boy</t>
  </si>
  <si>
    <t>IA17-2/BOY</t>
  </si>
  <si>
    <t>MEL-CABLE-MICRO USB/39</t>
  </si>
  <si>
    <t>MEL-CABLE USB/30</t>
  </si>
  <si>
    <t>MEL-ALIM/14</t>
  </si>
  <si>
    <t>MEL-CABLE-DVI/1</t>
  </si>
  <si>
    <t>MEL-CABLE-MICRO USB/19</t>
  </si>
  <si>
    <t>0K65ZT02OR3</t>
  </si>
  <si>
    <t>Deep Learning / Ian Goodfellow, Yoshua Bengio and Aaron Courville</t>
  </si>
  <si>
    <t>the MIT press</t>
  </si>
  <si>
    <t>IA16/GOO</t>
  </si>
  <si>
    <t>SR2405</t>
  </si>
  <si>
    <t>MEL-ALIM/15</t>
  </si>
  <si>
    <t>MEL-CABLE MINI USB/18</t>
  </si>
  <si>
    <t>Une introduction à la dynamique des fluides : manuel de cours / Michel Rieutord</t>
  </si>
  <si>
    <t>PH4/RIE</t>
  </si>
  <si>
    <t>MEL-CABLE MINI USB/13</t>
  </si>
  <si>
    <t>0916045525H</t>
  </si>
  <si>
    <t>CE-BAS/40</t>
  </si>
  <si>
    <t>CE-BAS/25</t>
  </si>
  <si>
    <t>MEL-CABLE-MICRO USB/10</t>
  </si>
  <si>
    <t>Exercices corrigés d'électronique : Les composants semiconducteurs / Bernard Boittiaux</t>
  </si>
  <si>
    <t>MEL-CABLE USB/31</t>
  </si>
  <si>
    <t>Raspberry Pi : NoIR caméra V2</t>
  </si>
  <si>
    <t>RASP-CAM/N01</t>
  </si>
  <si>
    <t>LaTeX à 200 % / Tanguy Ortolo &amp; Jeanne Legrand</t>
  </si>
  <si>
    <t>IA1/ORT</t>
  </si>
  <si>
    <t>9IA1</t>
  </si>
  <si>
    <t>mc1101</t>
  </si>
  <si>
    <t>Stability, instability, and chaos : an introduction to the theory of nonlinear differential equations / Paul Glendinning</t>
  </si>
  <si>
    <t>Java / Frédéric Precioso, David Picard</t>
  </si>
  <si>
    <t>IA8-4/PRE</t>
  </si>
  <si>
    <t>Raspberry Pi : Sense HAT [version 1.0] Astro Pi</t>
  </si>
  <si>
    <t>RASP-SEN/03</t>
  </si>
  <si>
    <t>cop. 2015</t>
  </si>
  <si>
    <t>Communications numériques : cours et exercices à l'usage de l'élève ingénieur / Pierre Comon</t>
  </si>
  <si>
    <t>L'Harmattan</t>
  </si>
  <si>
    <t>TC1/COM</t>
  </si>
  <si>
    <t>MEL-CABLE-VGA/15</t>
  </si>
  <si>
    <t>Liseuse : Tea Touch HD 2</t>
  </si>
  <si>
    <t>Pocketbook International SA</t>
  </si>
  <si>
    <t>LISEUSE/4</t>
  </si>
  <si>
    <t>zh0582</t>
  </si>
  <si>
    <t>Méthodes d'analyse et propriétés des dispositifs hyperfréquences . 2 . techniques d'analyse / sous la direction de Raymond Quéré, Jean-Luc Gautier</t>
  </si>
  <si>
    <t>Hermes science : Lavoisier</t>
  </si>
  <si>
    <t>212469; 212470</t>
  </si>
  <si>
    <t>Analyse numérique des équations aux dérivées partielles / Laurent Di Menza</t>
  </si>
  <si>
    <t>MA5/DIM</t>
  </si>
  <si>
    <t>Raspberry Pi : 4DPi 24-HAT : [écran]</t>
  </si>
  <si>
    <t>Element14 : 4D sytems</t>
  </si>
  <si>
    <t>RASP-HAT/3</t>
  </si>
  <si>
    <t>Finite element method for electromagnetics : antennas, microwave circuits, and scattering applications / John L. Volakis, Arindam Chatterjee, Leo C. Kempel</t>
  </si>
  <si>
    <t>IEEE Press : Oxford University Press</t>
  </si>
  <si>
    <t>TC2/VOL</t>
  </si>
  <si>
    <t>Modern sensors handbook / edited by Pavel Ripka, Alois Tipek</t>
  </si>
  <si>
    <t>ISTE USA</t>
  </si>
  <si>
    <t>TG1/RIP</t>
  </si>
  <si>
    <t>Digital communications / John G. Proakis</t>
  </si>
  <si>
    <t>CE-ARD-SK/14</t>
  </si>
  <si>
    <t>Langage C : problèmes et exercices / Alan R. Feuer,... ; trad. de l'anglais par Catherine Arthur et Jean Kott</t>
  </si>
  <si>
    <t>An introduction to probability theory and its applications . Volume I / William Feller,...</t>
  </si>
  <si>
    <t>John Wiley &amp; sons</t>
  </si>
  <si>
    <t>MA6/FEL (T. 1)</t>
  </si>
  <si>
    <t>202404, 201102</t>
  </si>
  <si>
    <t>MEL-CABLE-VGA/13</t>
  </si>
  <si>
    <t>MEL-CABLE USB/35</t>
  </si>
  <si>
    <t>MEL-CABLE-VGA/20</t>
  </si>
  <si>
    <t>RASP-CAM/03</t>
  </si>
  <si>
    <t>Engineering electromagnetics / William H. Hayt, Jr.,... John A. Buck,...</t>
  </si>
  <si>
    <t>EL2/HAY</t>
  </si>
  <si>
    <t>cop. 2012 [i.e. 2011]</t>
  </si>
  <si>
    <t>CE-BAS/24</t>
  </si>
  <si>
    <t>Wi-Fi / [Thibaud Schwartz]</t>
  </si>
  <si>
    <t>IA11-1/WIF</t>
  </si>
  <si>
    <t>Traction électrique . vol. 1 / Roger Kaller et Jean Marc Allenbach</t>
  </si>
  <si>
    <t>EL3/KAL</t>
  </si>
  <si>
    <t>Statistique mathématique : applications commentées / Jean-Pierre Boulay</t>
  </si>
  <si>
    <t>MA6/BOU</t>
  </si>
  <si>
    <t>Génie électrique : du réseau au convertisseur : apprendre par l'exemple / Jean-Louis Cocquerelle,...</t>
  </si>
  <si>
    <t>Ed. Technip</t>
  </si>
  <si>
    <t>EL4/COC</t>
  </si>
  <si>
    <t>CE-RASP/24</t>
  </si>
  <si>
    <t>The system designer's guide to VHDL - AMS : analog, mixed-signal, and mixed-technology modeling / Peter J. Ashenden,... Gregory D. Peterson,... Darrell A. Teegarden,...</t>
  </si>
  <si>
    <t>Morgan Kaufmann</t>
  </si>
  <si>
    <t>Practical RF circuit design for modern wireless systems / Les Besser, Rowan Gilmore</t>
  </si>
  <si>
    <t>EO1/BES</t>
  </si>
  <si>
    <t>RFID et l'internet des choses / sous la direction de Hervé Chabanne, Pascal Urien, Jean-Ferdinand Susini</t>
  </si>
  <si>
    <t>TC5/RFI</t>
  </si>
  <si>
    <t>Java par l'exemple : concepts, applications en Java, interfaces / Karim Bouzoubaa,</t>
  </si>
  <si>
    <t>IA8-4/BOU</t>
  </si>
  <si>
    <t>DL2014</t>
  </si>
  <si>
    <t>CE-BAS/17</t>
  </si>
  <si>
    <t>Aide-mémoire des réseaux et télécoms / Claude Servin</t>
  </si>
  <si>
    <t>Télécoms sur fibres optiques / Pierre Lecoy</t>
  </si>
  <si>
    <t>Analyse complexe et distributions / Alain Yger,...</t>
  </si>
  <si>
    <t>MA2/YGE</t>
  </si>
  <si>
    <t>Digital speech transmission : enhancement, coding, and error concealment / Peter Vary and Rainer Martin</t>
  </si>
  <si>
    <t>TS2/VAR</t>
  </si>
  <si>
    <t>cop.2006</t>
  </si>
  <si>
    <t>Des réseaux de neurones / Eric Davalo, Patrick Naïm ; préf. de F.M. Clément</t>
  </si>
  <si>
    <t>IA16/DAV</t>
  </si>
  <si>
    <t>1990, cop. 1990</t>
  </si>
  <si>
    <t>Electronics explained : the new systems approach to learning electronics / Louis E. Frenzel, Jr.</t>
  </si>
  <si>
    <t>EO1/FRE</t>
  </si>
  <si>
    <t>Simple real-time operating system : a kernel inside view for a beginner / Chowdary Venkateswara Penumuchu</t>
  </si>
  <si>
    <t>Trafford</t>
  </si>
  <si>
    <t>IA5-1/PEN</t>
  </si>
  <si>
    <t>Mécanique quantique . Tome I / Claude Cohen-Tannoudji, Bernard Diu, Franck Laloë</t>
  </si>
  <si>
    <t>PH2/COH</t>
  </si>
  <si>
    <t>DL 1977, cop. 1973</t>
  </si>
  <si>
    <t>MEL-CABLE-VGA/1</t>
  </si>
  <si>
    <t>RASP-CAM/01</t>
  </si>
  <si>
    <t>MEL-TAB/3</t>
  </si>
  <si>
    <t>Cours d'automatique . Tome 1 . Signaux et systèmes : BTS, IUT, écoles d'ingénieurs / Maurice Rivoire,... Jean-Louis Ferrier,...</t>
  </si>
  <si>
    <t>IA13-1/RIV (T. 1)</t>
  </si>
  <si>
    <t>Elementary linear algebra / Stephen Andrilli, David Hecker</t>
  </si>
  <si>
    <t>Academic Press/Elsevier</t>
  </si>
  <si>
    <t>MA4/AND</t>
  </si>
  <si>
    <t>Analyse : concepts et contextes . Volume 1 . Fonctions d'une variable / [James] Stewart ; traduction de la 4e édition américaine par Micheline Citta-Vanthemsche</t>
  </si>
  <si>
    <t>214375, 215938</t>
  </si>
  <si>
    <t>Démarrez avec Arduino : principes de base et premiers montages / Massimo Banzi ; traduit de l'anglais par Gérard Samblancat</t>
  </si>
  <si>
    <t>EO5/BAN</t>
  </si>
  <si>
    <t>Introduction à SCILAB / J.-P. Chancelier, F. Delebecque, C. Gomez... [et al.]</t>
  </si>
  <si>
    <t>MA8/CHA</t>
  </si>
  <si>
    <t>Android wireless application development : volume 1 : Android essentials / Lauren Darcey, Shane Conder</t>
  </si>
  <si>
    <t>IA8-4/DAR</t>
  </si>
  <si>
    <t>L'électronique par le schéma . Tome 3 . Applications radiofréquence / Hermann Schreiber</t>
  </si>
  <si>
    <t>EO3/SCH (tome 3)</t>
  </si>
  <si>
    <t>Ingénierie des langues / sous la dir. de Jean-Marie Pierrel</t>
  </si>
  <si>
    <t>Hermès Science publications</t>
  </si>
  <si>
    <t>IA16/PIE</t>
  </si>
  <si>
    <t>Experimentation, validation, and uncertainty analysis for engineers / Hugh W. Coleman and W. Glenn Steele</t>
  </si>
  <si>
    <t>IA13-1/COL</t>
  </si>
  <si>
    <t>Méthodes numériques pour l'ingénieur : utilisation de l'outil MATLAB : cours, exercices et problèmes de synthèse corrigés / Bouchaïb [i.e. Bouchaïd] Radi,... Abdelkhalak El Hami,..</t>
  </si>
  <si>
    <t>MA5/RED</t>
  </si>
  <si>
    <t>Modern coding theory / Tom Richardson,... Rüdiger Urbanke,...</t>
  </si>
  <si>
    <t>IA12/RIC</t>
  </si>
  <si>
    <t>Technologie microélectronique : du silicium aux circuits intégrés / Olivier Bonnaud,...</t>
  </si>
  <si>
    <t>EO4/BON</t>
  </si>
  <si>
    <t>Architecture des ordinateurs . Tome 2 . Fonctions booléennes, logiques séquentielle et combinatoire / Philippe Darche</t>
  </si>
  <si>
    <t>Vuibert informatique</t>
  </si>
  <si>
    <t>IA2/DAR (T. 2)</t>
  </si>
  <si>
    <t>Électronique : manipulations et simulations . Tome 1 . Travaux pratiques / Thierry Destombes,... Frank Boutoille,...</t>
  </si>
  <si>
    <t>EO1/DES (tome 1)</t>
  </si>
  <si>
    <t>RFID technology and applications / edited by Stephen B. Miles, Sanjay E. Sarma, John R. Williams</t>
  </si>
  <si>
    <t>Électronique digitale : formation continue / Pierre Cabanis</t>
  </si>
  <si>
    <t>EO0/CAB</t>
  </si>
  <si>
    <t>201010, 201155</t>
  </si>
  <si>
    <t>Comprendre les éléments finis : principes, formulations et exercices corrigés / Alaa Chateauneuf,...</t>
  </si>
  <si>
    <t>MA5/CHA</t>
  </si>
  <si>
    <t>Électromagnétisme : 1re année : PCSI, MPSI, PTSI : cours et exercices corrigés / Frédéric Masset,...</t>
  </si>
  <si>
    <t>EL2/MAS</t>
  </si>
  <si>
    <t>impr. 1998</t>
  </si>
  <si>
    <t>Network information theory / Abbas El Gamal,... [et] Young-Han Kim,...</t>
  </si>
  <si>
    <t>Cambridge University press</t>
  </si>
  <si>
    <t>TC1/ELG</t>
  </si>
  <si>
    <t>Électronique de puissance pour l'industrie et les transports . 3 . Alimentations à découpage / Nicolas Patin ; [sous la direction de Bernard Multon]</t>
  </si>
  <si>
    <t>ISTE Ed.</t>
  </si>
  <si>
    <t>EL4/PAT</t>
  </si>
  <si>
    <t>UML par la pratique / Pascal Roques</t>
  </si>
  <si>
    <t>Pratique de MySQL et PHP / Philippe Rigaux</t>
  </si>
  <si>
    <t>IA9/RIG</t>
  </si>
  <si>
    <t>Analyse : concepts et contextes . Volume 1 . Fonctions d'une variable / Stewart ; traduction de la 3e édition américaine par Micheline Citta-Vanthemsche</t>
  </si>
  <si>
    <t>Réseaux : architectures, protocoles, applications / Andrew Tanenbaum,... ; texte français de Jean-Alain Hernandez, René Joly, Jean-Luc Chastes... [et al.]</t>
  </si>
  <si>
    <t>IA11-1/TAN</t>
  </si>
  <si>
    <t>Digital signal processing using MATLAB / Vinay K. Ingle, John G. Proakis</t>
  </si>
  <si>
    <t>Brooks/Cole</t>
  </si>
  <si>
    <t>TS1/ING</t>
  </si>
  <si>
    <t>c2000</t>
  </si>
  <si>
    <t>Statistical signal processing : detection, estimation, and time series analysis / Louis L. Scharf ; with Cédric Demeure collaborating on chapters 10 and 11</t>
  </si>
  <si>
    <t>Addison-Wesley Pub. Co.</t>
  </si>
  <si>
    <t>MA0/SCH</t>
  </si>
  <si>
    <t>c1991</t>
  </si>
  <si>
    <t>Le guide des interfaces numériques : AES-UER, SPDIF, MADI, SDI, codage, synchronisation, métrologie / Francis Rumsey, John Watkinson ; traduit et adapté de l'anglais par Jean-Paul Bourre</t>
  </si>
  <si>
    <t>PH5-2/RUM</t>
  </si>
  <si>
    <t>Le manuel des GAL : théorie et pratique des réseaux logiques programmables : avec un programmeur de GAL à réaliser soi-même / Ulrich Hack &amp; Markus Hoffmann</t>
  </si>
  <si>
    <t>EO0/HAC</t>
  </si>
  <si>
    <t>cop.1994</t>
  </si>
  <si>
    <t>CE-ARD/1</t>
  </si>
  <si>
    <t>Méthodes mathématiques en analyse du signal / Christian Soize,...</t>
  </si>
  <si>
    <t>MA0/SOI</t>
  </si>
  <si>
    <t>Systèmes électroniques embarqués et transports / Philippe Louvel</t>
  </si>
  <si>
    <t>EO5/LOU</t>
  </si>
  <si>
    <t>C++ pour les programmeurs C / Claude Delannoy</t>
  </si>
  <si>
    <t>202244; 200671</t>
  </si>
  <si>
    <t>Méthodes numériques et optimisation : théorie et pratique pour l'ingénieur / Jean-Pierre Corriou</t>
  </si>
  <si>
    <t>Éd. Tec &amp; Doc : Lavoisier</t>
  </si>
  <si>
    <t>MA5/COR</t>
  </si>
  <si>
    <t>214245; 214244</t>
  </si>
  <si>
    <t>DL 2010, cop. 2010</t>
  </si>
  <si>
    <t>Ondes et ondelettes : la saga d'un outil mathématique / Barbara Burke Hubbard</t>
  </si>
  <si>
    <t>Pour la science : diff. Belin</t>
  </si>
  <si>
    <t>TS6/HUB</t>
  </si>
  <si>
    <t>Traité moderne des amplificateurs haute-fidélité à tubes / Gérard Fiderspil &amp; Gérard Lallié</t>
  </si>
  <si>
    <t>Elektor / Publitronic</t>
  </si>
  <si>
    <t>TC5/FID</t>
  </si>
  <si>
    <t>Électromécanique / par Marcel Jufer</t>
  </si>
  <si>
    <t>Presses polytechniques et universitaires romandes : Tec &amp; doc-Lavoisier]</t>
  </si>
  <si>
    <t>EL3/JUF</t>
  </si>
  <si>
    <t>Composants électroniques : technologie et utilisation / René Besson</t>
  </si>
  <si>
    <t>205301, 205302</t>
  </si>
  <si>
    <t>impr. 1997, DL 1998</t>
  </si>
  <si>
    <t>Statistiques / Virginie Speller</t>
  </si>
  <si>
    <t>Studyrama-Vocatis</t>
  </si>
  <si>
    <t>MA6/SPE</t>
  </si>
  <si>
    <t>Problèmes d'électronique avec leurs solutions . tome II . Composants électroniques : à l'usage de l'enseignement supérieur, écoles d'ingénieurs, facultés, CNAM.. / par Francis Milsant</t>
  </si>
  <si>
    <t>EO1/MIL (tome 2)</t>
  </si>
  <si>
    <t>1988, cop.1982</t>
  </si>
  <si>
    <t>Le langage C : C ANSI / Brian W. Kernighan,... et Dennis M. Ritchie,... ; traduit de l'anglais par Jean-François Groff et Éric Mottier ; avec la collaboration de Étienne Allard,...</t>
  </si>
  <si>
    <t>IA8-2/KER</t>
  </si>
  <si>
    <t>Programmer avec Qt / Matthias Kalle Dalheimer ; trad. de Pierre Couzy et Yann Schwartz</t>
  </si>
  <si>
    <t>IA8-2/KAL</t>
  </si>
  <si>
    <t>Stability and stabilization of time-delay systems : an eigenvalue-based approach / Wim Michiels, Silviu-Iulian Niculescu</t>
  </si>
  <si>
    <t>Society for Industrial and Applied Mathematics</t>
  </si>
  <si>
    <t>IA15-2/MIC</t>
  </si>
  <si>
    <t>Initiation aux méthodes de la statistique et du calcul des probabilités / par Paul Jaffard,...</t>
  </si>
  <si>
    <t>MA6/JAF</t>
  </si>
  <si>
    <t>Microelectronic circuits / Adel S. Sedra [and] Kenneth C. Smith</t>
  </si>
  <si>
    <t>Algèbre linéaire, géométrie : 146 exercices corrigés : rappels de cours / [J.-P. Margirier et C. Vadot]</t>
  </si>
  <si>
    <t>Vuibert supérieur</t>
  </si>
  <si>
    <t>MA1/MAR</t>
  </si>
  <si>
    <t>cop. 1997</t>
  </si>
  <si>
    <t>Discrete random signals and statistical signal processing / Charles W. Therrien,...</t>
  </si>
  <si>
    <t>TS1/THE</t>
  </si>
  <si>
    <t>c1992</t>
  </si>
  <si>
    <t>The symmetry of chaos / Robert Gilmore and Christophe Letellier</t>
  </si>
  <si>
    <t>IA15-1/GIL</t>
  </si>
  <si>
    <t>Microstrip antenna design handbook / Ramesh Garg... [et al.]</t>
  </si>
  <si>
    <t>TC2/GAR</t>
  </si>
  <si>
    <t>Compatibilité électromagnétique / Alain Charoy,...</t>
  </si>
  <si>
    <t>TC2/CHA</t>
  </si>
  <si>
    <t>207239, 207240</t>
  </si>
  <si>
    <t>Multiphysics modelling with finite element methods / William B.J. Zimmerman,...</t>
  </si>
  <si>
    <t>MA5/ZIM</t>
  </si>
  <si>
    <t>Systèmes temps réel de contrôle-commande : conception et implémentation / Francis Cottet, Emmanuel Grolleau</t>
  </si>
  <si>
    <t>L'Usine nouvelle : Dunod</t>
  </si>
  <si>
    <t>IA13/1-COT</t>
  </si>
  <si>
    <t>Modern antenna design / Thomas A. Milligan</t>
  </si>
  <si>
    <t>John Wiley and sons</t>
  </si>
  <si>
    <t>TC2/MIL</t>
  </si>
  <si>
    <t>JPEG2000 : image compression fundamentals, standards and practice / David S. Taubman, Michael W. Marcellin</t>
  </si>
  <si>
    <t>TS4/TAU</t>
  </si>
  <si>
    <t>Analyse et synthèse des systèmes logiques / par Daniel Mange</t>
  </si>
  <si>
    <t>EO0/MAN</t>
  </si>
  <si>
    <t>Propagation des ondes électromagnétiques : exercices avec solutions, rappels théoriques, applications aux guides et fibres optiques / Gérard Dubost,... ; préf. du Pr. Pierre Grivet,...</t>
  </si>
  <si>
    <t>TC2/DUB</t>
  </si>
  <si>
    <t>Wi-Fi : principes de base et sécurité / [Alexandre Chauvin-Hameau]</t>
  </si>
  <si>
    <t>TC7/CHA</t>
  </si>
  <si>
    <t>Réseaux mobiles ad hoc et réseaux de capteurs sans fil / sous la direction de Houda Labiod</t>
  </si>
  <si>
    <t>Son et enregistrement : théorie et pratique / Francis Rumsey, Tim McCormick ; trad. de l'anglais par Michel Sénéchal,...</t>
  </si>
  <si>
    <t>Exercices et problèmes d'électrotechnique industrielle / Jean-Paul Six,... Patrick Vandeplanque,...</t>
  </si>
  <si>
    <t>EL4/SIX</t>
  </si>
  <si>
    <t>CEM et électronique de puissance / Jean-Louis Cocquerelle</t>
  </si>
  <si>
    <t>EL2/COC</t>
  </si>
  <si>
    <t>Problèmes d'analyse fonctionnelle et d'analyse harmonique / M. Samuelides,... L. Touzillier,...</t>
  </si>
  <si>
    <t>Cépaduès-Éd.</t>
  </si>
  <si>
    <t>MA3/SAM</t>
  </si>
  <si>
    <t>DL 1993, cop. 1993</t>
  </si>
  <si>
    <t>Signal analysis / Athanasios Papoulis</t>
  </si>
  <si>
    <t>TS1/PAP</t>
  </si>
  <si>
    <t>Logique séquentielle / par J. Lagasse,... ; avec la collab. de M. Courvoisier,... et J.-P. Richard,...</t>
  </si>
  <si>
    <t>EO0/LAG</t>
  </si>
  <si>
    <t>C# : développez avec Visual Studio 2008 / [Thierry Groussard]</t>
  </si>
  <si>
    <t>IA8-2/GRO</t>
  </si>
  <si>
    <t>ARM system-on-chip architecture / Steve Furber</t>
  </si>
  <si>
    <t>EO5/FUR</t>
  </si>
  <si>
    <t>Mathématiques pour les systèmes dynamiques / sous la dir. de Jean-Pierre Richard</t>
  </si>
  <si>
    <t>IA15-2/RIC</t>
  </si>
  <si>
    <t>Problèmes d'électronique avec leurs solutions . Tome V . Diodes, thyristors, commande des moteurs / par Francis Milsant,...</t>
  </si>
  <si>
    <t>Logique . 1 . Méthodes pour l'informatique fondamentale / Paul Gochet, Pascal Gribomont</t>
  </si>
  <si>
    <t>IA16/GOC</t>
  </si>
  <si>
    <t>Initiation au parallélisme : concepts, architectures et algorithmes / Marc Gengler,... Stéphane Ubéda,... Frédéric Desprez,... ; préf. de M. Cosnard</t>
  </si>
  <si>
    <t>IA2/GEN</t>
  </si>
  <si>
    <t>Informatique graphique, modélisation géométrique et animation / sous la direction de Dominique Bechmann, Bernard Péroche</t>
  </si>
  <si>
    <t>IA10/BEC</t>
  </si>
  <si>
    <t>9IA10</t>
  </si>
  <si>
    <t>PHP en action / David Sklar &amp; Adam Trachtenberg ; trad. de Alexandre Gachet</t>
  </si>
  <si>
    <t>IA8-6/SKL</t>
  </si>
  <si>
    <t>209074; 210301</t>
  </si>
  <si>
    <t>Windows 7 microsoft : guide de l'administrateur / William R. Stanek ; adapté de l'américain par Georges-Louis Kocher et Fabrice Lemainque</t>
  </si>
  <si>
    <t>Microsoft press</t>
  </si>
  <si>
    <t>IA5-3/STA</t>
  </si>
  <si>
    <t>Vers &amp; virus : classification, lutte anti-virale et perspectives / François Paget,... ; sous la direction de Philippe Rosé</t>
  </si>
  <si>
    <t>IA1/PAG</t>
  </si>
  <si>
    <t>Robust model-based fault diagnosis for dynamic systems / by Jie Chen, Ron J. Patton</t>
  </si>
  <si>
    <t>IA13-4/CHE</t>
  </si>
  <si>
    <t>Principles of optimal design : modeling and computation / Panos Y. Papalambros, Douglass J. Wilde</t>
  </si>
  <si>
    <t>IA13-4/PAP</t>
  </si>
  <si>
    <t>La vie artificielle / Jean-Claude Heudin</t>
  </si>
  <si>
    <t>IA17-3/HEU</t>
  </si>
  <si>
    <t>Électronique . Tome 1 / par J.-D. Chatelain et R. Dessoulavy</t>
  </si>
  <si>
    <t>EO1/CHA</t>
  </si>
  <si>
    <t>DL 1984, cop. 1982</t>
  </si>
  <si>
    <t>Compléments d'analyse : analyse complexe, analyse de Fourier, équations aux dérivées partielles, cours et exercices résolus / Jean Avignant, Elie Azoulay</t>
  </si>
  <si>
    <t>1994, c1990</t>
  </si>
  <si>
    <t>Pratique moderne des probabilités / Jean-Claude Radix,...</t>
  </si>
  <si>
    <t>Technique &amp; Documentation</t>
  </si>
  <si>
    <t>MA6/RAD</t>
  </si>
  <si>
    <t>Mathématiques des sciences appliquées : transformation de Fourier, espaces de Hilbert, équations aux dérivées partielles / Philippe Goldner,...</t>
  </si>
  <si>
    <t>MA3/GOL</t>
  </si>
  <si>
    <t>Manifolds, tensor analysis, and applications / R. Abraham, J.E. Marsden, T. Ratiu</t>
  </si>
  <si>
    <t>MA2/ABR</t>
  </si>
  <si>
    <t>210639; 214368</t>
  </si>
  <si>
    <t>Engineering : our digital future / Geoffrey C. Orsak ... [et al.]</t>
  </si>
  <si>
    <t>TS1/ORS</t>
  </si>
  <si>
    <t>Diagnosis and fault-tolerant control / Mogens Blanke, Michel Kinnaert, Jan Lunze ... [et al.] ; with contributions by Jochen Schröder</t>
  </si>
  <si>
    <t>IA13-4/BLA</t>
  </si>
  <si>
    <t>Variable structure systems : from principles to implementation / edited by Asif Sabanovic, Leonid Fridman and Sarah Spurgeon</t>
  </si>
  <si>
    <t>Institution of Electrical Engineers</t>
  </si>
  <si>
    <t>IA13-3/SAB</t>
  </si>
  <si>
    <t>210628; 210630</t>
  </si>
  <si>
    <t>Méthodes et architectures pour le TSI en temps réel / sous la direction de Didier Demigny</t>
  </si>
  <si>
    <t>Lavoisier : Hermès science publications</t>
  </si>
  <si>
    <t>TS1/DEM</t>
  </si>
  <si>
    <t>Systèmes temps réel . 1 . Techniques de description et de vérification / sous la direction de Nicolas Navet</t>
  </si>
  <si>
    <t>IA4/NAV</t>
  </si>
  <si>
    <t>Programmation concurrente et temps réel avec Java / Luigi Zaffalon</t>
  </si>
  <si>
    <t>IA8-4/ZAF</t>
  </si>
  <si>
    <t>Coplanar microwave integrated circuits / Ingo Wolff</t>
  </si>
  <si>
    <t>TC3/WOL</t>
  </si>
  <si>
    <t>Applied interval analysis : with examples in parameter and state estimation, robust control and robotics / Luc Jaulin,Michel Kieffer, Olivier Didrit ... [et al.]</t>
  </si>
  <si>
    <t>IA15-2/JAU</t>
  </si>
  <si>
    <t>Les énergies renouvelables / Jacques Vernier,...</t>
  </si>
  <si>
    <t>ENO/VER</t>
  </si>
  <si>
    <t>Microwave solid state circuit design / Inder Bahl, Prakash Bhartia</t>
  </si>
  <si>
    <t>TC3/BAH</t>
  </si>
  <si>
    <t>Linux : device drivers / Alessandro Rubini &amp; Jonathan Corbet</t>
  </si>
  <si>
    <t>O'Reilly &amp; Associates</t>
  </si>
  <si>
    <t>IA5-2/RUB</t>
  </si>
  <si>
    <t>Adaptive filter theory / Simon Haykin</t>
  </si>
  <si>
    <t>Embedded system design / by Peter Marwedel, ...</t>
  </si>
  <si>
    <t>EO5/MAR</t>
  </si>
  <si>
    <t>Communication systems engineering / John G. Proakis, Masoud Salehi</t>
  </si>
  <si>
    <t>Linux : Précis &amp; concis / Daniel J. Barrett ; Traduction de Sandrine Burriel</t>
  </si>
  <si>
    <t>IA5-2/BAR</t>
  </si>
  <si>
    <t>Géométrie discrète et images numériques / sous la direction de David Coeurjolly, Annick Montanvert, Jean-Marc Chassery</t>
  </si>
  <si>
    <t>TS3/COE</t>
  </si>
  <si>
    <t>Introduction à l'optoélectronique : principes et mise en oeuvre / Jean-Claude Chaimowicz,... ; traduit de l'anglais par Michel Grosmann,...</t>
  </si>
  <si>
    <t>PH6/CHA</t>
  </si>
  <si>
    <t>Introduction to coding theory / Ron M. Roth</t>
  </si>
  <si>
    <t>Cambridge university press</t>
  </si>
  <si>
    <t>IA12/ROT</t>
  </si>
  <si>
    <t>Cours d'électronique analogique . 2 . Analyse fréquentielle des signaux et des systèmes, analyse de Laplace : BTS, IUT, maîtrises EA, Écoles d'ingénieurs / A. Deluzurieux, M. Rami</t>
  </si>
  <si>
    <t>EO1/DEL</t>
  </si>
  <si>
    <t>Exercices d'automatique . Tome 3 . Commande par calculateur, identification : BTS, IUT, écoles d'ingénieurs / Maurice Rivoire, Jean-Louis Ferrier, Jean Groleau</t>
  </si>
  <si>
    <t>DL 1992, cop. 1993</t>
  </si>
  <si>
    <t>Théorie des matrices / F.R. Gantmacher ; traduit par Ch. Sarthou</t>
  </si>
  <si>
    <t>J. Gabay</t>
  </si>
  <si>
    <t>MA4/GAN</t>
  </si>
  <si>
    <t>impr. 1990</t>
  </si>
  <si>
    <t>UML 2.0 / Martin Fowler ; [trad. de l'américain par Marie-Cécile Baland et Luc Carité]</t>
  </si>
  <si>
    <t>IA8-1/FOW</t>
  </si>
  <si>
    <t>Impr. 2005, cop. 2004</t>
  </si>
  <si>
    <t>Tomcat par la pratique / Peter Harrison, Ian McFarland ; [adapt. de l'anglais par Virginie Maréchal et Clotilde Raspaud]</t>
  </si>
  <si>
    <t>IA11-2/HAR</t>
  </si>
  <si>
    <t>Les réseaux de Petri : modèles fondamentaux / sous la dir. de Michel Diaz</t>
  </si>
  <si>
    <t>IA13-2/DIA</t>
  </si>
  <si>
    <t>Les lasers et leurs applications scientifiques et médicales : École d'été, Institut d'études scientifiques de Cargèse, France, du 20 juin au 2 juillet 1994 / [organisée par] Groupement de recherche "Ondes optiques guidées" ; Société fr</t>
  </si>
  <si>
    <t>Éd. de Physique</t>
  </si>
  <si>
    <t>PH7/LAS</t>
  </si>
  <si>
    <t>Exercices d'automatique . Tome 1 . Signaux et systèmes : BTS, IUT, écoles d'ingénieurs / Maurice Rivoire,... Jean-Louis Ferrier,... Jean Groleau,...</t>
  </si>
  <si>
    <t>201367, 201371</t>
  </si>
  <si>
    <t>Organisation et conception des ordinateurs : l'interface matériel/logiciel / John Hennessy, David Patterson ; préf. de Alain Greiner, Pirouz Bazargan Sabet ; trad. de l'américain par Philippe Klein</t>
  </si>
  <si>
    <t>Intégrale de Riemann, intégrale généralisée : fonctions en escalier, fonctions intégrables, calcul approché, sommes de Riemann, intégrale indéfinie, calcul d'intégrales, limites d'intégrales, convergence et calcul d'une intégrale génér</t>
  </si>
  <si>
    <t>Architecture et technologie des ordinateurs / Paolo Zanella,... Yves Ligier,...</t>
  </si>
  <si>
    <t>IA2/ZAN</t>
  </si>
  <si>
    <t>JPEG2000 standard for image compression : concepts, algorithms and VLSI architectures / Tinku Acharya,... Ping-Sing Tsai,...</t>
  </si>
  <si>
    <t>TS4/ACH</t>
  </si>
  <si>
    <t>Méthodes mathématiques pour les sciences physiques / Laurent Schwartz,... ; [avec le concours de Denise Huet]</t>
  </si>
  <si>
    <t>202209; 200655</t>
  </si>
  <si>
    <t>impr. 1965, cop. 1965</t>
  </si>
  <si>
    <t>Cours de physique : Mécanique . 1 . Mécanique classique de systèmes de points et notions de relativité / Michel Bertin,... Jean-Pierre Faroux,... Jacques Renault,...</t>
  </si>
  <si>
    <t>PH4/BER</t>
  </si>
  <si>
    <t>Introduction à PHP 5 / David Sklar ; [traduction : Eric Jacoboni]</t>
  </si>
  <si>
    <t>Exercices d'automatique . Tome 2 . Asservissement, régulation, commande analogique : BTS, IUT, écoles d'ingénieurs / Maurice Rivoire, Jean-Louis Ferrier, Jean Groleau</t>
  </si>
  <si>
    <t>impr. 1991, cop. 1992</t>
  </si>
  <si>
    <t>Wi-Fi : réseaux sans fil 802.11 / [Philippe Atelin]</t>
  </si>
  <si>
    <t>IA11-1/ATE</t>
  </si>
  <si>
    <t>The art of error correcting coding / Robert H. Morelos-Zaragoza</t>
  </si>
  <si>
    <t>IA12/MOR</t>
  </si>
  <si>
    <t>Radio over fiber technologies for mobile communications networks / Hamed Al-Raweshidy, Shozo Komaki, editors</t>
  </si>
  <si>
    <t>TC4/ALR</t>
  </si>
  <si>
    <t>Le sens du mouvement / Alain Berthoz</t>
  </si>
  <si>
    <t>O. Jacob</t>
  </si>
  <si>
    <t>IA17-2/BER</t>
  </si>
  <si>
    <t>La représentation d'état pour l'étude des systèmes dynamiques . Tome 2 . Commande et observation / par Jean-Charles Gille,... et Marc Clique,...</t>
  </si>
  <si>
    <t>IA13-1/GIL (T. 2)</t>
  </si>
  <si>
    <t>Digital spectral analysis with applications / S. Lawrence Marple Jr</t>
  </si>
  <si>
    <t>TS1/MAR</t>
  </si>
  <si>
    <t>cop. 1987</t>
  </si>
  <si>
    <t>Cours de mathématiques du signal / Hervé Reinhard</t>
  </si>
  <si>
    <t>MA0/REI</t>
  </si>
  <si>
    <t>Analysis and design of analog integrated circuits / Paul R. Gray, Robert G. Meyer,...</t>
  </si>
  <si>
    <t>J. Wiley &amp; sons</t>
  </si>
  <si>
    <t>Transaction level modeling with SystemC : TLM concepts and applications for embedded systems / edited by Frank Ghenassia</t>
  </si>
  <si>
    <t>IA2/GHE</t>
  </si>
  <si>
    <t>Architecture de l'ordinateur / Andrew Tanenbaum,... ; texte français de Jean-Alain Hernandez et René Joly</t>
  </si>
  <si>
    <t>200854; 203365</t>
  </si>
  <si>
    <t>Wavelets and filter banks / Gilbert Strang,... Truong Nguyen,...</t>
  </si>
  <si>
    <t>Wellesley-Cambridge Press</t>
  </si>
  <si>
    <t>TS6/STR</t>
  </si>
  <si>
    <t>C 1996</t>
  </si>
  <si>
    <t>SUR LA SYNTHESE DE LOIS DE COMMANDE NON LINEAIRES AVEC OBSERVATEUR : APPLICATIONS A LA ROBOTIQUE ET A L'ELECTROTECHNIQUE / JACQUES HERNANDEZ ; SOUS LA DIRECTION DE D. NORMAND-CYROT</t>
  </si>
  <si>
    <t>IA15-2/HER</t>
  </si>
  <si>
    <t>Algèbre linéaire : 1°B 05/06 / Patrick David</t>
  </si>
  <si>
    <t>MA4/DAV</t>
  </si>
  <si>
    <t>Processus décisionnels de Markov en intelligence artificielle . Volume 1 . Principes généraux et applications / sous la direction de Olivier Sigaud, Olivier Buffet</t>
  </si>
  <si>
    <t>Hermes science publ.-Lavoisier</t>
  </si>
  <si>
    <t>IA16/PRO</t>
  </si>
  <si>
    <t>MEL-CABLE-MICRO USB/16</t>
  </si>
  <si>
    <t>MEL-CABLE-MICRO USB/42</t>
  </si>
  <si>
    <t>1509011735X</t>
  </si>
  <si>
    <t>MEL-CABLE MINI USB/21</t>
  </si>
  <si>
    <t>MEL-CABLE-HDMI/4</t>
  </si>
  <si>
    <t>Data mining et statistique décisionnelle : l'intelligence des données / Stéphane Tufféry,...</t>
  </si>
  <si>
    <t>Éditions Technip</t>
  </si>
  <si>
    <t>IA9/TUF</t>
  </si>
  <si>
    <t>2010, impr. 2009</t>
  </si>
  <si>
    <t>Calcul scientifique : cours et exercices corrigés / Lionel Sainsaulieu,...</t>
  </si>
  <si>
    <t>MA5/SAI</t>
  </si>
  <si>
    <t>MEL-CABLE MINI USB/11</t>
  </si>
  <si>
    <t>L'erreur de Descartes : la raison des émotions / Antonio R. Damasio ; trad. de l'anglais par Marcel Blanc</t>
  </si>
  <si>
    <t>IA17-4/DAM</t>
  </si>
  <si>
    <t>CE-STM/16</t>
  </si>
  <si>
    <t>MEL-ALIM/4</t>
  </si>
  <si>
    <t>MEL-CABLE-MICRO USB/12</t>
  </si>
  <si>
    <t>2109001338J</t>
  </si>
  <si>
    <t>MEL-CABLE-HDMI/3</t>
  </si>
  <si>
    <t>Code complete, second edition : a practical handbook of software construction / Steve McConnell</t>
  </si>
  <si>
    <t>Microsoft Press</t>
  </si>
  <si>
    <t>IA7/MCC</t>
  </si>
  <si>
    <t>Clé USB PinStripe :  USB 2.0 Drive16 Go</t>
  </si>
  <si>
    <t>Verbatim</t>
  </si>
  <si>
    <t>MEL-USB 1</t>
  </si>
  <si>
    <t>Électricité : exercices et méthodes / Yves Granjon,...</t>
  </si>
  <si>
    <t>EL1/GRA</t>
  </si>
  <si>
    <t>216193, 216192</t>
  </si>
  <si>
    <t>DL 2017</t>
  </si>
  <si>
    <t>CE-ARD-SK/15</t>
  </si>
  <si>
    <t>Probability and statistics for engineers and scientists / Ronald E. Walpole, Raymond H. Myers, Sharon L. Myers, Keying Ye</t>
  </si>
  <si>
    <t>MA6/WAL</t>
  </si>
  <si>
    <t>Arduino Mega ADK (rev. 3) : for Android  : Open-source electronics prototyping platform</t>
  </si>
  <si>
    <t>RASP-CAM/N03</t>
  </si>
  <si>
    <t>MEL-CABLE MINI USB/20</t>
  </si>
  <si>
    <t>Électronique : aide-mémoire / Bogdan Grabowski, Christian Ripoll et collaborateurs</t>
  </si>
  <si>
    <t>MEL-CABLE-MICRO USB/28</t>
  </si>
  <si>
    <t>MEL-CABLE-MICRO USB/17</t>
  </si>
  <si>
    <t>Le livre de Java : premier langage : avec 99 exercices corrigés / Anne Tasso</t>
  </si>
  <si>
    <t>Les systèmes embarqués communicants : mobilité, sécurité, autonomie / sous la direction de Francine Krief</t>
  </si>
  <si>
    <t>Hermes science publications-Lavoisier</t>
  </si>
  <si>
    <t>EO5/KRI</t>
  </si>
  <si>
    <t>Elements of information theory / Thomas M. Cover,... Joy A. Thomas,...</t>
  </si>
  <si>
    <t>Métaphores et analogies / sous la dir. de Charles Tijus</t>
  </si>
  <si>
    <t>Hermes Science publ. : Lavoisier</t>
  </si>
  <si>
    <t>IA17-2/TIJ</t>
  </si>
  <si>
    <t>Adaptive digital filters and signal analysis / Maurice G. Bellanger,...</t>
  </si>
  <si>
    <t>M. Dekker</t>
  </si>
  <si>
    <t>TS5/BEL</t>
  </si>
  <si>
    <t>cop.2001</t>
  </si>
  <si>
    <t>Bases de données relationnelles : concepts, mise en œuvre et exercices / Claude Chrisment, Karen Pinel-Sauvagnat, Olivier Teste... [et al.]</t>
  </si>
  <si>
    <t>IA9/CHR</t>
  </si>
  <si>
    <t>JavaScript professionnel / Nigel McFarlane ; avec la collab. de Andrea Chiarelli, James De Carli, Sing Li... [et al.] ; trad. de l'anglais par Florence Thierry, Christine Liabeuf et Laurent Hiaa</t>
  </si>
  <si>
    <t>Eyrolles : Wrox</t>
  </si>
  <si>
    <t>IA11-2/MCF</t>
  </si>
  <si>
    <t>MEL-CABLE-MICRO USB/26</t>
  </si>
  <si>
    <t>CE-ARD-SK/13</t>
  </si>
  <si>
    <t>MEL-CABLE-VGA/6</t>
  </si>
  <si>
    <t>CE-STM/10</t>
  </si>
  <si>
    <t>Inside Bluetooth low energy / Naresh Gupta</t>
  </si>
  <si>
    <t>TC7/GUP</t>
  </si>
  <si>
    <t>cop.2013</t>
  </si>
  <si>
    <t>Les capteurs en instrumentation industrielle / Georges Asch et coll. ; préface de Marc Desjardins,...</t>
  </si>
  <si>
    <t>Dunod : "L'Usine nouvelle"</t>
  </si>
  <si>
    <t>CE-ARD-SK/10</t>
  </si>
  <si>
    <t>Développement système sous Linux / Christophe Blaess</t>
  </si>
  <si>
    <t>MEL-ALIM/11</t>
  </si>
  <si>
    <t>CE-ARD-SK/12</t>
  </si>
  <si>
    <t>Introduction aux scripts shell / Arnold Robbins et Nelson H. F. Beebe ; traduction de Eric Jacoboni</t>
  </si>
  <si>
    <t>IA8-6/ROB</t>
  </si>
  <si>
    <t>Linux : préparation à la certification LPIC-1 : examens LPI 101 et LPI 102 : 47 travaux pratiques, 544 questions-réponses / [Sébastien Rohaut]</t>
  </si>
  <si>
    <t>Signaux aléatoires . Tome 1 . Probabilités et variables aléatoires : avec problèmes résolus / Bernard Picinbono,...</t>
  </si>
  <si>
    <t>MA0/PIC (tome 1)</t>
  </si>
  <si>
    <t>Vade-mecum d'électrotechnique : réseaux, production, machines, électronique de puissance, systèmes industriels / Catherine Le Trionnaire,... Jean-Pierre Picheny,..</t>
  </si>
  <si>
    <t>EL3/LET</t>
  </si>
  <si>
    <t>CE-RASP/21</t>
  </si>
  <si>
    <t>MEL-CABLE USB/5</t>
  </si>
  <si>
    <t>Problématiques du stockage d'énergie / sous la direction de Yves Brunet</t>
  </si>
  <si>
    <t>Hermès Science Publications : Lavoisier</t>
  </si>
  <si>
    <t>ENO/PRO</t>
  </si>
  <si>
    <t>CE-ARD-SK/6</t>
  </si>
  <si>
    <t>Acquisition de données : du capteur à l'ordinateur / Georges Asch et collaborateurs ; préface de Louis Néel,...</t>
  </si>
  <si>
    <t>Dunod : Mesures</t>
  </si>
  <si>
    <t>Le jeu de la science et du hasard : la statistique et le vivant / Daniel Schwartz</t>
  </si>
  <si>
    <t>Électronique . 2 . Systèmes bouclés, de communication et numériques : cours &amp; exercices corrigés / Thierry Gervais</t>
  </si>
  <si>
    <t>EO1/GER</t>
  </si>
  <si>
    <t>DL 2013</t>
  </si>
  <si>
    <t>CE-RASP/26</t>
  </si>
  <si>
    <t>Cerveau &amp; psycho : le magazine de la psychologie et des neurosciences</t>
  </si>
  <si>
    <t>Pour la science</t>
  </si>
  <si>
    <t>PG NIV 1</t>
  </si>
  <si>
    <t>P00012212</t>
  </si>
  <si>
    <t>Physique PC-PC* : nouveau programme / Régis Bourdin,... Ludovic Menguy,... Alban Sauret,... [et al.] ; ouvrage coordonné par Lionel Vidal,...</t>
  </si>
  <si>
    <t>PH1/VID</t>
  </si>
  <si>
    <t>Codes correcteurs d'erreurs : une introduction au codage algébrique / G. Cohen,... J.-L. Dornstetter,... P. Godlewski,... ; préface de J.-C. Bic</t>
  </si>
  <si>
    <t>IA12/COH</t>
  </si>
  <si>
    <t>Les ondelettes : algorithmes et applications / Yves Meyer</t>
  </si>
  <si>
    <t>Technologie des composants électroniques . Tome 2 . Diodes, transistors, thyristors, circuits intégrés, opto-électronique / René Besson</t>
  </si>
  <si>
    <t>Éd. Radio</t>
  </si>
  <si>
    <t>EO4/BES</t>
  </si>
  <si>
    <t>Électrotechnique des énergies renouvelables et de la cogénération / Nick Jenkins et coll. ; traduction et adaptation française Michel Pinard et Michel Villoz</t>
  </si>
  <si>
    <t>Dunod : l'Usine nouvelle : ADEME</t>
  </si>
  <si>
    <t>EL4/JEN</t>
  </si>
  <si>
    <t>213780, 213284</t>
  </si>
  <si>
    <t>Le cours de physique de Feynman . 1 : traitant surtout de la mécanique, du rayonnement et de la chaleur . Première partie / Feynman, Leighton, Sands / préface et version française de Goéry Delacôte,... / coordination de M. Bloch,...</t>
  </si>
  <si>
    <t>PH4/FEY (T. 1-1)</t>
  </si>
  <si>
    <t>copyright 1979</t>
  </si>
  <si>
    <t>Introductory statistics / Sheldon M. Ross</t>
  </si>
  <si>
    <t>Analyse et modélisation des robots manipulateurs / sous la dir. de Etienne Dombre</t>
  </si>
  <si>
    <t>IA14/DOM</t>
  </si>
  <si>
    <t>9IA14</t>
  </si>
  <si>
    <t>Nonlinear systems / Hassan K. Khalil</t>
  </si>
  <si>
    <t>MEL-CABLE-VGA/9</t>
  </si>
  <si>
    <t>MEL-CABLE MINI USB/7</t>
  </si>
  <si>
    <t>Raspberry Pi pour les nuls / Sean McManus et Mike Cook ; [traduction par Olivier Engler]</t>
  </si>
  <si>
    <t>IA1/MCM</t>
  </si>
  <si>
    <t>Principes et fonctions de l'électronique intégrée . 3 . Semi-conducteurs composés, structures et systèmes intégrés / Jacques Boucher,... Jean Simonne,...</t>
  </si>
  <si>
    <t>Cépaduès éd</t>
  </si>
  <si>
    <t>EO2/BOU (tome 3)</t>
  </si>
  <si>
    <t>Tout sur la sécurité informatique / Jean-François Pillou, Jean-Philippe Bay</t>
  </si>
  <si>
    <t>IA11-3/PIL</t>
  </si>
  <si>
    <t>Réseaux neuronaux : une approche connexionniste de l'intelligence artificielle / Paul Bourret,.. James Reggia,... Manuel Samuelides,...</t>
  </si>
  <si>
    <t>Fiber-optic communications / Pierre Lecoy</t>
  </si>
  <si>
    <t>Calcul différentiel et équations différentielles : cours et exercices corrigés / Sylvie Benzoni-Gavage,..</t>
  </si>
  <si>
    <t>MA2/BEN</t>
  </si>
  <si>
    <t>Probabilités et télécommunications : exercices et problèmes commentés / Jean-Pierre Delmas,... ; préface du Pr. E. Roubine</t>
  </si>
  <si>
    <t>MA6/DEL</t>
  </si>
  <si>
    <t>DL1987, cop. 1987</t>
  </si>
  <si>
    <t>Logique floue, principes, aide à la décision / sous la dir. de Bernadette Bouchon-Meunier, Christophe Marsala</t>
  </si>
  <si>
    <t>Fundamentals of microelectronics / Behzad Razavi,...</t>
  </si>
  <si>
    <t>EO3/RAZ</t>
  </si>
  <si>
    <t>Eléments d'algorithmique / Danièle Beauquier,... Jean Berstel,... Philippe Chrétienne,...</t>
  </si>
  <si>
    <t>IA7/BEA</t>
  </si>
  <si>
    <t>Programmation internet en C et C++ / Kris Jamsa, Ken Cope ; trad. de Eric Dupas... [et al.]</t>
  </si>
  <si>
    <t>International Thomson publishing</t>
  </si>
  <si>
    <t>IA11-2/JAM</t>
  </si>
  <si>
    <t>CAD of microstrip antennas for wireless applications / Robert A. Sainati</t>
  </si>
  <si>
    <t>TC2/SAI</t>
  </si>
  <si>
    <t>Analyse numérique et équations différentielles / Jean-Pierre Demailly</t>
  </si>
  <si>
    <t>MA5/DEM</t>
  </si>
  <si>
    <t>CE-RASP/11</t>
  </si>
  <si>
    <t>Leçons d'électromagnétisme / Bruno Latour,...</t>
  </si>
  <si>
    <t>EL2/LAT</t>
  </si>
  <si>
    <t>impr. 1999</t>
  </si>
  <si>
    <t>Modern small antennas / Kyohei Fujimoto and Hisashi Morishita</t>
  </si>
  <si>
    <t>TC2/FUJ</t>
  </si>
  <si>
    <t>Hacking et Forensic : développez vos propres outils en Python / [Franck Ebel]</t>
  </si>
  <si>
    <t>IA8-6/EBE</t>
  </si>
  <si>
    <t>Introduction to satellite communication / Bruce R. Elbert,...</t>
  </si>
  <si>
    <t>TC4/ELB</t>
  </si>
  <si>
    <t>Régulation industrielle : problèmes résolus / Mekki Ksouri,... Pierre Borne,...</t>
  </si>
  <si>
    <t>IA13-1/KSO</t>
  </si>
  <si>
    <t>Fundamentals of signals and systems using the Web and MATLAB / Edward W. Kamen, Bonnie S. Heck</t>
  </si>
  <si>
    <t>TS1/KAM</t>
  </si>
  <si>
    <t>Calcul intégral / Bernard Candelpergher</t>
  </si>
  <si>
    <t>MA2/CAN</t>
  </si>
  <si>
    <t>213928, 215937</t>
  </si>
  <si>
    <t>Introduction aux circuits logiques / Jean Letocha</t>
  </si>
  <si>
    <t>McGraw Hill</t>
  </si>
  <si>
    <t>Électronique radiofréquence / André Pacaud, ... ; [préf. de François Mesa,...]</t>
  </si>
  <si>
    <t>TC3/PAC</t>
  </si>
  <si>
    <t>Intermodulation distortion in microwave and wireless circuits / José Carlos Pedro, Nuno Borges Carvalho</t>
  </si>
  <si>
    <t>TC3/PED</t>
  </si>
  <si>
    <t>Introduction à la mécanique quantique / Michel Lambert,...</t>
  </si>
  <si>
    <t>PH2/LAM</t>
  </si>
  <si>
    <t>Machines électriques . [1] . Transformateurs, réseaux électriques / Francis Milsant,..</t>
  </si>
  <si>
    <t>EL1/MIL</t>
  </si>
  <si>
    <t>Problèmes d'électronique : circuits à constantes localisées, lignes et hyperfréquences / J. Auvray,... M. Fourrier,... ; préf. de J. Uebersfeld,...</t>
  </si>
  <si>
    <t>EO1/AUV</t>
  </si>
  <si>
    <t>Traité de l'électronique analogique et numérique . Volume 2 . Techniques numériques &amp; analogiques / Paul Horowitz &amp; Winfield Hill ; [traduit par Jean-Paul Brodier, Jean-Pierre Charlier, Jean-Claude Sabatier]</t>
  </si>
  <si>
    <t>Publitronic-Elektor</t>
  </si>
  <si>
    <t>EO0/HOR</t>
  </si>
  <si>
    <t>1996, cop. 1996</t>
  </si>
  <si>
    <t>Audio / Mario Rossi</t>
  </si>
  <si>
    <t>PH5-2/ROS</t>
  </si>
  <si>
    <t>CE-ARD-SK/3</t>
  </si>
  <si>
    <t>Interconnexions : ponts et routeurs / Radia Perlman ; trad. de l'anglais (américain) par Brigitte Friedel</t>
  </si>
  <si>
    <t>Ed. Addison-Wesley France</t>
  </si>
  <si>
    <t>IA11-1/PER</t>
  </si>
  <si>
    <t>OFDM baseband receiver design for wireless communications / Tzi-Dar Chiueh, Pei-Yun Tsai</t>
  </si>
  <si>
    <t>John Wiley and Sons (Asia)</t>
  </si>
  <si>
    <t>TC1/CHI</t>
  </si>
  <si>
    <t>Algebraic function fields and codes / Henning Stichtenoth</t>
  </si>
  <si>
    <t>SD card projects using the PIC microcontroller / Dogan Ibrahim</t>
  </si>
  <si>
    <t>Newnes/Elsevier</t>
  </si>
  <si>
    <t>EO5/IBR</t>
  </si>
  <si>
    <t>Générateur de fonction  PCGU 1000 2MHz : pour PC à connexion USB</t>
  </si>
  <si>
    <t xml:space="preserve">Velleman </t>
  </si>
  <si>
    <t>MEL-GEN/1</t>
  </si>
  <si>
    <t>Informatique industrielle : 28 problèmes pratiques avec rappels de cours / Patrick Dumas,...</t>
  </si>
  <si>
    <t>IA4/DUM</t>
  </si>
  <si>
    <t>Electrostatique, magnétostatique : exercices corrigés : fiches, méthodes, exercices et problèmes corrigés : 1e année : MPSI, PCSI, PTSI / Sylvie Devillard,...</t>
  </si>
  <si>
    <t>EL1/DEV</t>
  </si>
  <si>
    <t>Analyse et traitement des images numériques / Philippe Destuynder</t>
  </si>
  <si>
    <t>TS3/DES</t>
  </si>
  <si>
    <t>Probabilités, analyse des données et statistique / Gilbert Saporta,...</t>
  </si>
  <si>
    <t>Editions Technip</t>
  </si>
  <si>
    <t>MA6/SAP</t>
  </si>
  <si>
    <t>Electromagnetic compatibility engineering / Henry W. Ott,...</t>
  </si>
  <si>
    <t>EO2/OTT</t>
  </si>
  <si>
    <t>Apprentissage connexionniste / sous la direction de Younès Bennani</t>
  </si>
  <si>
    <t>IA17-3/BEN</t>
  </si>
  <si>
    <t>Principes de conversions : analogique-numérique et numérique-analogique : cours, exercices et problèmes résolus / Jean-Paul Troadec,...</t>
  </si>
  <si>
    <t>TG1/TRO</t>
  </si>
  <si>
    <t>Dictionnaire encyclopédique du son / collectif d'auteurs sous la direction de Pierre-Louis de Nanteuil ; préface de Claude Bolling, Dominique Blanc-Francard</t>
  </si>
  <si>
    <t>PH5-2/DIC</t>
  </si>
  <si>
    <t>La logique floue / Bernadette Bouchon-Meunier,...</t>
  </si>
  <si>
    <t>DL 2007, cop. 1993</t>
  </si>
  <si>
    <t>Théorie et traitement du signal . 2 . Méthodes de base pour l'analyse et le traitement du signal : Cours et exercices corrigés / Messaoud Benidir, ...</t>
  </si>
  <si>
    <t>TS1/BEN</t>
  </si>
  <si>
    <t>213613; 215793</t>
  </si>
  <si>
    <t>Compressed image file formats : JPEG, PNG, GIF, XBM, BMP / John Miano</t>
  </si>
  <si>
    <t>Addison Wesley</t>
  </si>
  <si>
    <t>TS4/MIA</t>
  </si>
  <si>
    <t>Electromagnétisme . 2 / par Hubert Gié,... et Jean-Pierre Sarmant,...</t>
  </si>
  <si>
    <t>EL2/GIE</t>
  </si>
  <si>
    <t>impr. 1991</t>
  </si>
  <si>
    <t>Cours d'électronique analogique . Tome 1 . Étude temporelle et fréquentielle des signaux et des systèmes : BTS, IUT, maîtrise EEA, écoles d'ingénieurs / A. Deluzurieux, M. Rami</t>
  </si>
  <si>
    <t>A new kind of science / Stephen Wolfram</t>
  </si>
  <si>
    <t>Wolfram media</t>
  </si>
  <si>
    <t>MA8/WOL</t>
  </si>
  <si>
    <t>Analyse mathématique . II . Calcul différentiel et intégral, séries de Fourier, fonctions holomorphes / Roger Godement</t>
  </si>
  <si>
    <t>MA2/GOD</t>
  </si>
  <si>
    <t>214911 ; 214914</t>
  </si>
  <si>
    <t>Le lasik : de la théorie à la pratique / [dir.] Damien Gatinel, Thanh Hoang-Xuan ; [collab. Philippe Chastang, Frédéric Vayr...[et al.]]</t>
  </si>
  <si>
    <t>GBO/GAT</t>
  </si>
  <si>
    <t>9GBO</t>
  </si>
  <si>
    <t>Identification et commande des systèmes à l'aide des progiciels P.I.M. et PC-REG / Ioan Doré Landau</t>
  </si>
  <si>
    <t>Automatique : pour les classes préparatoires, cours et exercies [sic] corrigés / Claude Foulard, Jean-Marie Flaus, Mireille Jacomino</t>
  </si>
  <si>
    <t>IA13-1/FOU</t>
  </si>
  <si>
    <t>impr. 1997, cop. 1997</t>
  </si>
  <si>
    <t>PHP et MySQL, MySQLi, PDO : construisez votre application / [Christophe Villeneuve]</t>
  </si>
  <si>
    <t>IA11-2/VIL</t>
  </si>
  <si>
    <t>Programmation en C des microcontrôleurs RISC AVR® : au coeur de l'AVR d'ATMEL : initiation, pratique, perfectionnement / Florian Schäffer ; traduction [de] Jean-Paul Brodier</t>
  </si>
  <si>
    <t>Publitronic-Elektor International Media</t>
  </si>
  <si>
    <t>IA3/SCH</t>
  </si>
  <si>
    <t>Cours d'électrotechnique . 1 . Machines tournantes à courants alternatifs / J.-L. Dalmasso,...</t>
  </si>
  <si>
    <t>Euphorion : Belin</t>
  </si>
  <si>
    <t>EL3/DAL</t>
  </si>
  <si>
    <t>UML 2 : analyse et conception : mise en oeuvre guidée avec études de cas / Joseph Gabay,... David Gabay,...</t>
  </si>
  <si>
    <t>IA8-1/GAB</t>
  </si>
  <si>
    <t>Mathématiques : cours et exercices résolus, [1ère année] . 1 . DEUG A / Elie Azoulay, Jean Avignant</t>
  </si>
  <si>
    <t>CE-RASP/1</t>
  </si>
  <si>
    <t>Développement d'applications avec GTK+ et Gnome / Havoc Pennington ; [trad. de l'américain par Joëlle Cornavin et Jérôme Duclos]</t>
  </si>
  <si>
    <t>IA8-2/PEN</t>
  </si>
  <si>
    <t>Microsoft® Excel 2010 : macros et programmation en VBA / [Pierre Rigollet]</t>
  </si>
  <si>
    <t>IA1/RIG</t>
  </si>
  <si>
    <t>Câblage haut débit : voix, données, images / Antoine Delahousse</t>
  </si>
  <si>
    <t>TC4/DEL</t>
  </si>
  <si>
    <t>Multiphysics modeling using COMSOL : a first principles approach / Roger W. Pryor</t>
  </si>
  <si>
    <t>Jones and Bartlett Publishers</t>
  </si>
  <si>
    <t>EO4/PRY</t>
  </si>
  <si>
    <t>Digital image processing / Rafael C. Gonzalez, Richard E. Woods</t>
  </si>
  <si>
    <t>Addison-Wesley Publishing Company</t>
  </si>
  <si>
    <t>Lumière et luminescence : ces phénomènes lumineux qui nous entourent / Bernard Valeur</t>
  </si>
  <si>
    <t>Belin : Pour la science</t>
  </si>
  <si>
    <t>PH7/VAL</t>
  </si>
  <si>
    <t>Optique de Fourier : théorie métaxiale et fractionnaire / Pierre Pellat-Finet</t>
  </si>
  <si>
    <t>PH7/PEL</t>
  </si>
  <si>
    <t>Traitement optique du signal et des images : bases théoriques et applications / M. Laug,...</t>
  </si>
  <si>
    <t>CEPADUES</t>
  </si>
  <si>
    <t>PH7/LAU</t>
  </si>
  <si>
    <t>La nanophotonique / sous la direction de Hervé Rigneault, Jean-Michel Lourtioz, Claude Delalande... [et al.]</t>
  </si>
  <si>
    <t>PH7/RIG</t>
  </si>
  <si>
    <t>EL4/CHA</t>
  </si>
  <si>
    <t>Initiation à l'algorithmique et aux structures de données / par Jacques Courtin, Irène Kowarski . 2 . Récursivité et structures de données avancées</t>
  </si>
  <si>
    <t>IA7/COU</t>
  </si>
  <si>
    <t>Mathematica®, version 2 et 3, pour classes préparatoires et DEUG scientifiques . Tome 1 . Programme commun aux 1ères années et 2èmes années des classes de : MPSI, PCSI, PTSI, MP, PC, PSI, PT, TPC, TSI / Jacqueline Zizi</t>
  </si>
  <si>
    <t>MA8/ZIZ (T. 1)</t>
  </si>
  <si>
    <t>Travaux pratiques du Traité de l'électronique analogique et numérique . Volume 1 . Labo analogique / Thomas C. Hayes &amp; Paul Horowitz ; trad. de l'américain par Mariline Thiébaut-Brodier et Jean-Paul Brodier</t>
  </si>
  <si>
    <t>EO1/HOR</t>
  </si>
  <si>
    <t>Microwave mixers / Stephen A. Maas</t>
  </si>
  <si>
    <t>L'homme qui prenait sa femme pour un chapeau : et autres récits cliniques / Oliver Sacks ; traduit de l'anglais par Édith de La Héronnière</t>
  </si>
  <si>
    <t>Éd. du Seuil</t>
  </si>
  <si>
    <t>IA17-4/SAC</t>
  </si>
  <si>
    <t>(exposition)</t>
  </si>
  <si>
    <t>DL 1992, cop. 1988</t>
  </si>
  <si>
    <t>Électronique : composants / Gérard Chevalier,... Jean-Claude Chauveau,... Bruno Chevalier,...</t>
  </si>
  <si>
    <t>Éducalivre-Casteilla</t>
  </si>
  <si>
    <t>EO1/CHE</t>
  </si>
  <si>
    <t>207225, 207224</t>
  </si>
  <si>
    <t>DL 1997, cop. 1997</t>
  </si>
  <si>
    <t>Électricité : cours et exercices résolus : DUT, BTS, DEUG A, IUP, CNAM, IUFM, classes préparatoires aux écoles d'ingénieurs électroniciens / Habiba Ouslimani,... Achour Ouslimani,...</t>
  </si>
  <si>
    <t>Educalivre-Casteilla</t>
  </si>
  <si>
    <t>EL1/OUS</t>
  </si>
  <si>
    <t>Les Nanotechnologies / Michel Wautelet et coll[aborateurs]. ; préface de Jean-Marie Lehn,...</t>
  </si>
  <si>
    <t>EO4/WAU</t>
  </si>
  <si>
    <t>DL 2007, cop. 2006</t>
  </si>
  <si>
    <t>Linux : programmation système et réseau : cours et exercices corrigés / Joëlle Delacroix,...</t>
  </si>
  <si>
    <t>Vision stéréoscopique et perception multisensorielle : applications à la robotique mobile / Nicholas Ayache</t>
  </si>
  <si>
    <t>TS3/AYA</t>
  </si>
  <si>
    <t>Traitement de données complexes et commande en logique floue / sous la dir. de Bernadette Bouchon-Meunier, Christophe Marsala</t>
  </si>
  <si>
    <t>Optimum signal processing : an introduction / Sophocles J. Orfanidis</t>
  </si>
  <si>
    <t>Macmillan : Collier Macmillan</t>
  </si>
  <si>
    <t>TS1/ORF</t>
  </si>
  <si>
    <t>c1985</t>
  </si>
  <si>
    <t>Compilateurs : cours et exercices corrigés / Dick Grune,... Henri E. Bal,... Ceriel J.H. Jacobs,... [et al.] ; traduit de l'anglais par Carine Fédèle et Olivier Lecarme</t>
  </si>
  <si>
    <t>IA7/GRU</t>
  </si>
  <si>
    <t>The C++ answer book / Tony L. Hansen</t>
  </si>
  <si>
    <t>IA8-2/HAN</t>
  </si>
  <si>
    <t>c1990</t>
  </si>
  <si>
    <t>Compilateurs : Principes, techniques et outils / Alfred Aho, Ravi Sethi, Jeffrey Ullman ; texte français de Pierre Boullier, Philippe Deschamp, Martin Jourdan, Bernard Lorho... [et al.]</t>
  </si>
  <si>
    <t>IA7/AHO</t>
  </si>
  <si>
    <t>Hands-on morphological image processing / Edward R. Dougherty, Roberto A. Lotufo</t>
  </si>
  <si>
    <t>Spie Press</t>
  </si>
  <si>
    <t>TS3/DOU</t>
  </si>
  <si>
    <t>Introduction aux automatismes industriels : GRAFCET et logique électronique avec exercices et solutions / Yves Lecourtier,... Bernard Saint-Jean,...</t>
  </si>
  <si>
    <t>EO0/LEC</t>
  </si>
  <si>
    <t>1985, cop. 1985</t>
  </si>
  <si>
    <t>Méthodes d'analyse et propriétés des dispositifs hyperfréquences . 1 . multipôles linéaires / sous la direction de Jean-Luc Gautier, Raymond Quéré</t>
  </si>
  <si>
    <t>212341; 214792</t>
  </si>
  <si>
    <t>Optimisation combinatoire . 1 . Concepts fondamentaux / sous la direction de Vangelis Th. Paschos</t>
  </si>
  <si>
    <t>MA8/PAS</t>
  </si>
  <si>
    <t>Identification et commande des systèmes / Ioan Doré Landau</t>
  </si>
  <si>
    <t>La logique floue / Jean-Raphaël Tong-Tong</t>
  </si>
  <si>
    <t>IA16/TON</t>
  </si>
  <si>
    <t>HTML, XHTML, CSS / Kevin Turjmann</t>
  </si>
  <si>
    <t>First Interactive</t>
  </si>
  <si>
    <t>IA11-2/TUR</t>
  </si>
  <si>
    <t>Lois d'échelle, fractales et ondelettes . Volume 1 / sous la dir. de Patrice Abry, Paulo Gonçalvès, Jacques Lévy Véhel</t>
  </si>
  <si>
    <t>Lavoisier : Hermès Sciences publ.</t>
  </si>
  <si>
    <t>TS6/ABR (vol. 1)</t>
  </si>
  <si>
    <t>Formules et tables de mathématiques / Murray R. Spiegel,... ; trad. française par Michel Lobenberg,...</t>
  </si>
  <si>
    <t>Mac Graw-Hill : Ediscience</t>
  </si>
  <si>
    <t>MA1/SPI</t>
  </si>
  <si>
    <t>Drupal : réalisez des développements professionnels avec PHP / [David Olmeta et Rémi Benoit]</t>
  </si>
  <si>
    <t>IA11-2/BEN</t>
  </si>
  <si>
    <t>Les réseaux bayésiens : modèles graphiques de connaissance / Ann Becker, Patrick Naïm</t>
  </si>
  <si>
    <t>IA16/BEC</t>
  </si>
  <si>
    <t>Discrete-Time Signal Processing: Pearson New International Edition / Alan V. Oppenheim ; Ronald W. Schafer</t>
  </si>
  <si>
    <t>Pearson Education Limited</t>
  </si>
  <si>
    <t>215020, 215021, 215022</t>
  </si>
  <si>
    <t>Principes de traitement des signaux radar et sonar / François Le Chevalier,...</t>
  </si>
  <si>
    <t>MA3/LEC</t>
  </si>
  <si>
    <t>La commande par calculateur : Application aux procédés industriels : Avec 100 exercices et problèmes résolus / Mekki Ksouri, Pierre Borne</t>
  </si>
  <si>
    <t>Éditions TECCHNIP</t>
  </si>
  <si>
    <t>Cop. 1999</t>
  </si>
  <si>
    <t>Théorie élémentaire des fonctions analytiques d'une ou plusieurs variables complexes / Henri Cartan ; avec le concours de Reiji Takahashi</t>
  </si>
  <si>
    <t>MA2/CAR</t>
  </si>
  <si>
    <t>202199; 202230</t>
  </si>
  <si>
    <t>DL 1972, cop. 1961</t>
  </si>
  <si>
    <t>Convex analysis and minimization algorithms . I . Fundamentals / Jean-Baptiste Hiriart-Urruty, Claude Lemaréchal</t>
  </si>
  <si>
    <t>MA2/HIR (T.1)</t>
  </si>
  <si>
    <t>Réseaux CPL par la pratique / Xavier Carcelle ; avec la contribution de Davor Males et Guy Pujolle ; et la collaboration de Olivier Salvatori</t>
  </si>
  <si>
    <t>IA11-1/CAR</t>
  </si>
  <si>
    <t>Les antennes : théorie &amp; pratique, émission &amp; réception / André Ducros</t>
  </si>
  <si>
    <t>Elektor-Publitronic</t>
  </si>
  <si>
    <t>Analyse fonctionnelle : [cours et exercices] / M. Samuelides,... L. Touzillier,...</t>
  </si>
  <si>
    <t>CEPADUES-Ed</t>
  </si>
  <si>
    <t>Intégration : 114 exercices corrigés, aide-mémoire, mémento / [C. Dufetrelle et V. Gaggioli]</t>
  </si>
  <si>
    <t>MA1/DUF</t>
  </si>
  <si>
    <t>Cryptanalysis of number theoretic ciphers / Samuel S. Wagstaff, Jr</t>
  </si>
  <si>
    <t>IA12/WAG</t>
  </si>
  <si>
    <t>Thinking in Java / Bruce Eckel</t>
  </si>
  <si>
    <t>IA8-4/ECK</t>
  </si>
  <si>
    <t>Memento des commandes Unix : (system V) / Anne-Sophie Pomart, Michel Dutreix, Stéphane Gassies</t>
  </si>
  <si>
    <t>Editions Laser</t>
  </si>
  <si>
    <t>IA5-2/POM</t>
  </si>
  <si>
    <t>HEMTs and HBTs : devices, fabrication, and circuits / Fazal Ali, Aditya Gupta ed</t>
  </si>
  <si>
    <t>TC3/ALI</t>
  </si>
  <si>
    <t>Parallel distributed processing . Volume 1 . Foundations : explorations in the microstructure of cognition / David E. Rumelhart, James L. McClelland, and the PDP Research Group ; [avec la collaboration de] Chisato Asanuma, Francis H. C. Crick, J</t>
  </si>
  <si>
    <t>IA17-3/RUM</t>
  </si>
  <si>
    <t>cop. 1986</t>
  </si>
  <si>
    <t>Algèbre linéaire en dimension finie : 127 exercices corrigés : aide-mémoire / [C. Dufetrelle et V. Gaggioli]</t>
  </si>
  <si>
    <t>A guide to Monte Carlo simulations in statistical physics / David P. Landau,... Kurt Binder,...</t>
  </si>
  <si>
    <t>PH2/LAN</t>
  </si>
  <si>
    <t>Réseaux GSM-DCS : des principes à la norme / Xavier Lagrange, Phippe Godlewski, Sami Tabbane</t>
  </si>
  <si>
    <t>Foundations of adaptive control / P.V. Kokotovi{0107} (ed.)</t>
  </si>
  <si>
    <t>IA15-2/KOK</t>
  </si>
  <si>
    <t>Pattern recognition : concepts, methods and applications / J.P. Marques de Sá</t>
  </si>
  <si>
    <t>Polynômes, fractions rationnelles, intégration, équations différentielles : 180 exercices corrigés / [J.-P. Margirier et C. Vadot]</t>
  </si>
  <si>
    <t>Systèmes de mesure / par Pierre-André Paratte et Philippe Robert</t>
  </si>
  <si>
    <t>TG1/PAR</t>
  </si>
  <si>
    <t>Mathématiques : cours et exercices résolus [2è année] . 4 . DEUG A / Elie Azoulay, Jean Avignant</t>
  </si>
  <si>
    <t>FlexRay et ses applications : réseau multiplexé temps réel / Dominique Paret</t>
  </si>
  <si>
    <t>Dunod : L'usine nouvelle</t>
  </si>
  <si>
    <t>IA4/PAR</t>
  </si>
  <si>
    <t>Mécanique : points matériels, solides, fluides : avec exercices et problèmes résolus / J. Ph. Pérez,... ; préf. du Pr Roger Thibault</t>
  </si>
  <si>
    <t>Internet sécurité et firewalls / Chris Hare</t>
  </si>
  <si>
    <t>S. &amp; S. MacMillan</t>
  </si>
  <si>
    <t>IA11-1/SIY</t>
  </si>
  <si>
    <t>Algèbre et analyse pour l'automatique / sous la direction de Jean-Pierre Richard</t>
  </si>
  <si>
    <t>IA13-1/RIC</t>
  </si>
  <si>
    <t>Hasard et chaos / David Ruelle</t>
  </si>
  <si>
    <t>IA15-1/RUE</t>
  </si>
  <si>
    <t>Practical MMIC design / Steve Marsh</t>
  </si>
  <si>
    <t>Artech House, Inc.</t>
  </si>
  <si>
    <t>EO4/MAR</t>
  </si>
  <si>
    <t>Apprentissage artificiel : [concepts et algorithmes] / Antoine Cornuéjols, Laurent Miclet ; [préface Jean-Paul Haton]</t>
  </si>
  <si>
    <t>Intégrer Google APPS dans le SI : le cloud computing en action / Manuel Alves,... Pascal Cadet,... Pirmin Lemberger,... [et al.] ; préface de Adrian Joseph,...</t>
  </si>
  <si>
    <t>IA11-3/INT</t>
  </si>
  <si>
    <t>Les réseaux de neurones : contribution à une théorie / Olivier Sarzeaud</t>
  </si>
  <si>
    <t>Ouest éd.</t>
  </si>
  <si>
    <t>IA16/SAR</t>
  </si>
  <si>
    <t>Les cartes à puce : théorie et mise en oeuvre / Christian Tavernier</t>
  </si>
  <si>
    <t>TC4/TAV</t>
  </si>
  <si>
    <t>213282; 213093</t>
  </si>
  <si>
    <t>Chaos and nonlinear dynamics : an introduction for scientists and engineers / Robert C. Hilborn,...</t>
  </si>
  <si>
    <t>Oxford university press</t>
  </si>
  <si>
    <t>IA15-1/HIL</t>
  </si>
  <si>
    <t>ADSL et xDSL : nouvelles technologies d'accès à Internet / Walter Goralski ; trad. de l'anglais par Vincent Giry</t>
  </si>
  <si>
    <t>IA11-1/GOR</t>
  </si>
  <si>
    <t>Silicon photonics : the state of the art / Graham T. Reed</t>
  </si>
  <si>
    <t>PH6/REE</t>
  </si>
  <si>
    <t>C, C++ et Unix : initiation aux langages et environnement : avec exercices / G. Khalil,...</t>
  </si>
  <si>
    <t>ESI : Masson</t>
  </si>
  <si>
    <t>IA8-2/KHA</t>
  </si>
  <si>
    <t>Phase-locked loop engineering handbook for integrated circuits / Stanley Goldman</t>
  </si>
  <si>
    <t>EO3/GOL</t>
  </si>
  <si>
    <t>Thermodynamique : bases et applications : cours et exercices corrigés / Jean-Noël Foussard, Edmond Julien,...</t>
  </si>
  <si>
    <t>PH8/FOU</t>
  </si>
  <si>
    <t>Bayesian inference in statistical analysis / George E.P. Box, George C. Tiao</t>
  </si>
  <si>
    <t>MA6/BOX</t>
  </si>
  <si>
    <t>Perceptual development : visual, auditory, and speech perception in infancy / edited by Alan Slater</t>
  </si>
  <si>
    <t>Psychology</t>
  </si>
  <si>
    <t>IA17-5/SLA</t>
  </si>
  <si>
    <t>Magnetic resonance imaging : physical principles and sequence design / E. Mark Haacke ... [et al.]</t>
  </si>
  <si>
    <t>TS3/HAA</t>
  </si>
  <si>
    <t>Enceintes acoustiques &amp; haut-parleurs : conception, calcul &amp; mesure avec ordinateur / Vance Dickason</t>
  </si>
  <si>
    <t>Publitronic/Elektor</t>
  </si>
  <si>
    <t>209245, 214800</t>
  </si>
  <si>
    <t>Systèmes de mesures informatisées : mise en oeuvre des microprocesseurs et microcontrôleurs en instrumentation / Tran Tien Lang,...</t>
  </si>
  <si>
    <t>ISBN surligné sans raison</t>
  </si>
  <si>
    <t>Programmation : principes et pratique avec C++ / Bjarne Stroustrup ; [traduit de l'américain par Marie-Cécile Baland, Emmanuelle Burr, Christine Eberhardt]</t>
  </si>
  <si>
    <t>Ajax / Brett McLaughlin ; traduction de Marie-Cécile Baland</t>
  </si>
  <si>
    <t>IA11-2/MCL</t>
  </si>
  <si>
    <t>Javascript et Ajax / Tom Negrino et Dori Smith ; [traduit de l'américain par Patrick Fabre]</t>
  </si>
  <si>
    <t>IA8-6/NEG</t>
  </si>
  <si>
    <t>Statistique : concepts et méthodes : avec exercices et corrigés / Sabin Lessard,... Monga,...</t>
  </si>
  <si>
    <t>les Presses de l'Université de Montréal : Masson</t>
  </si>
  <si>
    <t>MA6/LES</t>
  </si>
  <si>
    <t>Principes et évolutions de l'UMTS / sous la direction de Xavier Lagrange</t>
  </si>
  <si>
    <t>Level set methods and dynamic implicit surfaces / Stanley Osher, Ronald Fedkiw</t>
  </si>
  <si>
    <t>TS3/OSH</t>
  </si>
  <si>
    <t>Space-time block coding for wireless communications / Erik G. Larsson and Petre Stoica</t>
  </si>
  <si>
    <t>TC1/LAR</t>
  </si>
  <si>
    <t>Initiation à l'algorithmique et aux structures de données . 3 . Problèmes, études de cas / par Jacques Courtin,... Irène Kowarski,...</t>
  </si>
  <si>
    <t>Méthodes mathématiques pour l'informatique / Jacques Vélu</t>
  </si>
  <si>
    <t>MA8/VEL</t>
  </si>
  <si>
    <t>Mathématiques : cours et exercices résolus . 3 . DEUG A / Elie Azoulay, Jean Avignant</t>
  </si>
  <si>
    <t>PKI Open Source : déploiement et administration / Christophe Cachat et David Carella</t>
  </si>
  <si>
    <t>Éd. O'Reilly</t>
  </si>
  <si>
    <t>IA11-1/CAC</t>
  </si>
  <si>
    <t>A wavelet tour of signal processing : the sparse way / Stéphane Mallat,... ; with contributions from Gabriel Peyré</t>
  </si>
  <si>
    <t>Mathématiques . Tome 2 . Algèbre linéaire, représentation des fonctions, analyse vectorielle, équations fonctionnelles / par A. Hocquenghem, P. Jaffard et R. Chenon</t>
  </si>
  <si>
    <t>MA1/HOC</t>
  </si>
  <si>
    <t>Les ondelettes : algorithmes et applications / Yves Meyer,...</t>
  </si>
  <si>
    <t>202215; 202216</t>
  </si>
  <si>
    <t>The science of musical sound / John R. Pierce</t>
  </si>
  <si>
    <t>W.H. Freeman</t>
  </si>
  <si>
    <t>PH5-2/PIE</t>
  </si>
  <si>
    <t>Digital compression for multimedia : principles and standards / Jerry D. Gibson ... [et al.]</t>
  </si>
  <si>
    <t>Morgan Kaufmann Publishers</t>
  </si>
  <si>
    <t>TS4/GIB</t>
  </si>
  <si>
    <t>Electromagnétisme : champs et circuits / André Vander Vorst</t>
  </si>
  <si>
    <t>De Boeck université</t>
  </si>
  <si>
    <t>EL2/VAN</t>
  </si>
  <si>
    <t>Field theory of guided waves / Robert E. Collin</t>
  </si>
  <si>
    <t>TC3/COL</t>
  </si>
  <si>
    <t>Guide pratique des capteurs / Noboru Ichinose, Tetsuji Kobayashi ; trad. du japonais par Mlle I. Israel... ; sous la dir. de M. Tran Tien Lang,...</t>
  </si>
  <si>
    <t>TG1/ICH</t>
  </si>
  <si>
    <t>Combien ? Mathématiques appliquées à l'informatique . Volume 1 . Algorithmes et théorie en combinatoire / Pierre Audibert</t>
  </si>
  <si>
    <t>Hermès science publications : Lavoisier</t>
  </si>
  <si>
    <t>MA8/AUD</t>
  </si>
  <si>
    <t>213459, 213461</t>
  </si>
  <si>
    <t>VB.NET : Précis &amp; concis / Steven Roman, Ron Petrusha &amp; Paul Lomax ; Trad. de Vivian Girel</t>
  </si>
  <si>
    <t>IA8-6/ROM</t>
  </si>
  <si>
    <t>Qualitative theory of hybrid dynamical systems / Alexy S. Matveev, Andrey V. Savkin</t>
  </si>
  <si>
    <t>Birkhäuser</t>
  </si>
  <si>
    <t>IA15-3/MAT</t>
  </si>
  <si>
    <t>WiMAX : technology for broadband wireless access / Loutfi Nuaymi</t>
  </si>
  <si>
    <t>J. Wiley and sons Ltd</t>
  </si>
  <si>
    <t>TC4/NUA</t>
  </si>
  <si>
    <t>Commandes non linéaires / sous la dir. de Françoise Lamnabhi-Lagarrigue, Pierre Rouchon</t>
  </si>
  <si>
    <t>Le Laser : principes et techniques d'application : industries, nucléaire, armement, télécommunications, médecine / coordonnateur, Henry Maillet,.. ; préf. Jean-Claude Lehmann</t>
  </si>
  <si>
    <t>PH7/MAI</t>
  </si>
  <si>
    <t>Dispositifs à semiconducteur / par J.-D. Chatelain</t>
  </si>
  <si>
    <t>EO2/CHA</t>
  </si>
  <si>
    <t>DL 1985</t>
  </si>
  <si>
    <t>Traitement du signal : concepts et applications / Patrick Duvaut</t>
  </si>
  <si>
    <t>200820; 200419</t>
  </si>
  <si>
    <t>impr. 1991, cop. 1991</t>
  </si>
  <si>
    <t>Probabilités : théorie et applications / Yves Caumel</t>
  </si>
  <si>
    <t>MA6/CAU</t>
  </si>
  <si>
    <t>Distributions, signal / Élie Roubine,...</t>
  </si>
  <si>
    <t>MA0/ROU</t>
  </si>
  <si>
    <t>Distributions, Fourier : 1e B / Patrick David</t>
  </si>
  <si>
    <t>MA3/DAV</t>
  </si>
  <si>
    <t>2005-2006</t>
  </si>
  <si>
    <t>Linux / Frank Gehrke, Peter Glinsky, Forbjön Gripp,... [et al.] ; [traduction Michel (sic) Joinville, Jean-Louis Gréco]</t>
  </si>
  <si>
    <t>IA5-2/GEH</t>
  </si>
  <si>
    <t>Théorie de la commande et conduite optimale / par P. Naslin,...</t>
  </si>
  <si>
    <t>IA13-1/NAS</t>
  </si>
  <si>
    <t>Du microprocesseur au micro-ordinateur / H. Lilen</t>
  </si>
  <si>
    <t>Éditions Radio</t>
  </si>
  <si>
    <t>IA3/LIL</t>
  </si>
  <si>
    <t>Amplificateurs opérationnels . 2 / Michel Girard,...</t>
  </si>
  <si>
    <t>UML for SOC design / edited by Grant Martin and Wolfgang Müller</t>
  </si>
  <si>
    <t>IA2/MAR</t>
  </si>
  <si>
    <t>Microcontrôleurs de la famille 8051 : description et mise en oeuvre / Bernard Odant</t>
  </si>
  <si>
    <t>IA3/ODA</t>
  </si>
  <si>
    <t>Analog integrated circuit design / David Johns, Ken Martin</t>
  </si>
  <si>
    <t>EO3/JOH</t>
  </si>
  <si>
    <t>PHP : pour débutants / Johann-Christian Hanke</t>
  </si>
  <si>
    <t>KnowWare</t>
  </si>
  <si>
    <t>IA8-6/HAN</t>
  </si>
  <si>
    <t>Systèmes asservis non linéaires / Jean Charles Gille, Paul Decaulne, Marc Pélegrin</t>
  </si>
  <si>
    <t>IA15-2/GIL</t>
  </si>
  <si>
    <t>Fonctions à amplificateurs opérationnels : applications et simulations / Alexandre Dziadowiec,... Marc Lescure,...</t>
  </si>
  <si>
    <t>EO3/DZI</t>
  </si>
  <si>
    <t>JavaScript, DHTML et CSS / Dan Barrett, Dan Livingston et Micah Brown ; [adapt. de l'américain par Michel Dreyfus]</t>
  </si>
  <si>
    <t>IA11-2/BAR</t>
  </si>
  <si>
    <t>Analyse fonctionnelle, Analyse numérique / Pierre Beaume</t>
  </si>
  <si>
    <t>MA3/BEA</t>
  </si>
  <si>
    <t>Microprocesseurs 16 bits / par Michel Aumiaux,...</t>
  </si>
  <si>
    <t>IA3/AUM</t>
  </si>
  <si>
    <t>PHP4 &amp; MySQL / [Gudrun Anna Leierer et Rolf D. Stoll ; trad. de Samy Boutayeb]</t>
  </si>
  <si>
    <t>Micro Application</t>
  </si>
  <si>
    <t>IA8-6/LEI</t>
  </si>
  <si>
    <t>XML : des bases de données aux services Web / Georges Gardarin</t>
  </si>
  <si>
    <t>IA11-2/GAR</t>
  </si>
  <si>
    <t>Analyse numérique matricielle appliquée à l'art de l'ingénieur . Tome 1 / P. Lascaux,..., R. Théodor,...</t>
  </si>
  <si>
    <t>MA5/LAS (tome 1)</t>
  </si>
  <si>
    <t>200805 ; 200785 ; 200786 ; 200784 ; 200783 ; 200798</t>
  </si>
  <si>
    <t>Mathématiques   : Distributions et Transformées / Pierre Beaume</t>
  </si>
  <si>
    <t>Cours de logique combinatoire / J. Hebenstreit</t>
  </si>
  <si>
    <t>ESE</t>
  </si>
  <si>
    <t>EO0/HEB</t>
  </si>
  <si>
    <t>(archivé)</t>
  </si>
  <si>
    <t>CE-BAS/31</t>
  </si>
  <si>
    <t>0JJ0DT03LW6</t>
  </si>
  <si>
    <t>CE-BAS/41</t>
  </si>
  <si>
    <t>CE-BAS/45</t>
  </si>
  <si>
    <t>MEL-CABLE-MICRO USB/30</t>
  </si>
  <si>
    <t>CE-ARD-SK/9</t>
  </si>
  <si>
    <t>1409052071N</t>
  </si>
  <si>
    <t>CE-ARD-SK/11</t>
  </si>
  <si>
    <t>143343268DE</t>
  </si>
  <si>
    <t>CE-ARD-SK/16</t>
  </si>
  <si>
    <t>Liseuse : 'Tea' the ebook alternative : Touch Lux 4 4</t>
  </si>
  <si>
    <t>LISEUSE/11</t>
  </si>
  <si>
    <t>2508015468V</t>
  </si>
  <si>
    <t>CE-STM/22</t>
  </si>
  <si>
    <t>MEL-CABLE USB/36</t>
  </si>
  <si>
    <t>Embedded systems : real time interfacing to ARM Cortex Tm-M Microcontrollers / Jonathan W. Valvano . Volume 2</t>
  </si>
  <si>
    <t>Amazon, Marston Gate</t>
  </si>
  <si>
    <t>IA4/VAL</t>
  </si>
  <si>
    <t>MEL-CABLE-MICRO USB/23</t>
  </si>
  <si>
    <t>06O9KT00W33</t>
  </si>
  <si>
    <t>CE-BAS/27</t>
  </si>
  <si>
    <t>2510071430L</t>
  </si>
  <si>
    <t>MEL-CABLE-MICRO USB/14</t>
  </si>
  <si>
    <t>MEL-CABLE-MICRO USB/33</t>
  </si>
  <si>
    <t>Modulation and coding : for wireless communications / Alister Burr</t>
  </si>
  <si>
    <t>TC1/BUR</t>
  </si>
  <si>
    <t>MIMO-OFDM wireless communication with MATLAB® / Yong Soo Cho, ..., Jaekwon Kim, ..., Won Young Yang, ..., [et al.]</t>
  </si>
  <si>
    <t>J. Wiley &amp; Sons (Asia) : IEEE press</t>
  </si>
  <si>
    <t>TC1/CHO</t>
  </si>
  <si>
    <t>RASP-HAT/9</t>
  </si>
  <si>
    <t>Control and Estimation Methods over Communication Networks / Magdi S. Mahmoud.</t>
  </si>
  <si>
    <t>IA13-3/MAH</t>
  </si>
  <si>
    <t>MEL-CABLE MINI USB/22</t>
  </si>
  <si>
    <t>MEL-CABLE USB/17</t>
  </si>
  <si>
    <t>MEL-CABLE USB/24</t>
  </si>
  <si>
    <t>Liseuse : 'Tea' the ebook alternative : Touch HD Plus 1</t>
  </si>
  <si>
    <t>LISEUSE/12</t>
  </si>
  <si>
    <t>TI-nspire CX II-T CAS3 : Calculatrice graphique formelle + logiciel  : Lycée et supérieur, mode exame, intégré</t>
  </si>
  <si>
    <t>Texas Instruments : Allied electronics</t>
  </si>
  <si>
    <t>CALC-TI/5</t>
  </si>
  <si>
    <t>MEL-CABLE-MICRO USB/11</t>
  </si>
  <si>
    <t>Sécurité informatique : cours et exercices corrigés / Gildas Avoine, Pascal Junod, Philippe Oechslin</t>
  </si>
  <si>
    <t>RASP-SEN/01</t>
  </si>
  <si>
    <t>MEL-CABLE-MICRO USB/21</t>
  </si>
  <si>
    <t>2409043897A</t>
  </si>
  <si>
    <t>MEL-CABLE-MICRO USB/8</t>
  </si>
  <si>
    <t>073ZON012X3</t>
  </si>
  <si>
    <t>Wireless Communication Electronics by Example / Robert Sobot</t>
  </si>
  <si>
    <t>Springer International Publishing</t>
  </si>
  <si>
    <t>215590; 215589</t>
  </si>
  <si>
    <t>CE-RASP/29</t>
  </si>
  <si>
    <t>1308021170S</t>
  </si>
  <si>
    <t>CE-BAS/23</t>
  </si>
  <si>
    <t>Propagation guidée / Daniel Pasquet</t>
  </si>
  <si>
    <t>TC2/PAS</t>
  </si>
  <si>
    <t>214687; 214688</t>
  </si>
  <si>
    <t>MEL-CABLE MINI USB/27</t>
  </si>
  <si>
    <t>MEL-CABLE-MICRO USB/41</t>
  </si>
  <si>
    <t>Logique combinatoire / par Jean Lagasse,... Marc Courvoisier,... et Pierre-Jean Richard,...</t>
  </si>
  <si>
    <t>DL 1976, cop. 1976</t>
  </si>
  <si>
    <t>Schémas aux différences : introduction à la théorie / S. Godounov, V. Riabenki ; [traduit du russe par Irina Pétrova]</t>
  </si>
  <si>
    <t>Éditions Mir : [diffusion ALAP]</t>
  </si>
  <si>
    <t>MA5/GOD</t>
  </si>
  <si>
    <t>Analog and digital circuits for electronic control system applications : using the TI MSP430 microcontroller / by Jerry Luecke</t>
  </si>
  <si>
    <t>EO5/LUE</t>
  </si>
  <si>
    <t>MEL-CABLE USB/28</t>
  </si>
  <si>
    <t>MEL-CABLE USB/2</t>
  </si>
  <si>
    <t>Non rendu</t>
  </si>
  <si>
    <t>BM1006</t>
  </si>
  <si>
    <t>MEL-CABLE MINI USB/26</t>
  </si>
  <si>
    <t>MEL-CABLE USB/10</t>
  </si>
  <si>
    <t>RASP-CAM/05</t>
  </si>
  <si>
    <t>Apache Tomcat 6 : guide d'administration du serveur Java EE sous Windows ou Linux / [Etienne Langlet]</t>
  </si>
  <si>
    <t>IA11-2/LAN</t>
  </si>
  <si>
    <t>Assembly language programming : ARM Cortex -M3 / Vincent Mahout</t>
  </si>
  <si>
    <t>ISTE : John Wiley &amp; Sons</t>
  </si>
  <si>
    <t>cop.2012</t>
  </si>
  <si>
    <t>Traitement du signal et de l'image pour la biométrie / sous la direction de Amine Naït-Ali, Régis Fournier</t>
  </si>
  <si>
    <t>TS3/TRA</t>
  </si>
  <si>
    <t>RASP-HAT/10</t>
  </si>
  <si>
    <t>MEL-CABLE MINI USB/16</t>
  </si>
  <si>
    <t>L'algèbre discrète de la transformée de Fourier : niveau M1 / Gabrile [i.e. Gabriel] Peyré,...</t>
  </si>
  <si>
    <t>MA5/PEY</t>
  </si>
  <si>
    <t>impr. 2004, cop. 2004</t>
  </si>
  <si>
    <t>Maîtriser l'aléatoire : exercices résolus de probabilités et statistique / Eva Cantoni, Philippe Huber, Elvezio Ronchetti</t>
  </si>
  <si>
    <t>MA6/CAN</t>
  </si>
  <si>
    <t>Electronique : manipulations et simulations . Tome 2 . Travaux pratiques / Thierry Destombes,... Franck Boutoille,...</t>
  </si>
  <si>
    <t>EO1/DES (tome 2)</t>
  </si>
  <si>
    <t>Instantaneous power theory and applications to power conditioning / Hirofumi Akagi, Edson Hirokazu Watanabe, Mauricio Aredes,...</t>
  </si>
  <si>
    <t>Wiley-IEEE : John Wiley [distributor]</t>
  </si>
  <si>
    <t>EL4/AKA</t>
  </si>
  <si>
    <t>Machines séquentielles / par Jacques Zahnd</t>
  </si>
  <si>
    <t>EO0/ZAH</t>
  </si>
  <si>
    <t>Introduction à la robotique : enseignement, recherche, développement . Fascicule 2 . Communication homme-machine, programmation et commande, transformations homogènes / par Pierre Lopez,... Jean-Numa Foulc,...</t>
  </si>
  <si>
    <t>Éditests</t>
  </si>
  <si>
    <t>IA14/LOP (T. 2)</t>
  </si>
  <si>
    <t>TCP/IP : administration de réseau / Craig Hunt ; trad. d'Eric Dumas</t>
  </si>
  <si>
    <t>MEL-CABLE MINI USB/23</t>
  </si>
  <si>
    <t>HTML5 et PHP 5 : développez des applications web performantes : exploitez les dernières nouveautés des langages / [Yves Gautheron]</t>
  </si>
  <si>
    <t>IA11-2/GAU</t>
  </si>
  <si>
    <t>Fault diagnosis and reconfiguration in flight control systems / by Chingiz Hajiyev and Fikret Caliskan</t>
  </si>
  <si>
    <t>IA13-4/HAJ</t>
  </si>
  <si>
    <t>Power plant surveillance and diagnostics : applied research with artificial intelligence / Da Ruan, Paolo F. Fantoni, eds</t>
  </si>
  <si>
    <t>IA13-4/RUA</t>
  </si>
  <si>
    <t>Energie éolienne et intégration au réseau / Brendan Fox et coll. ; traduction et adaptation française : Daniel Gouadec</t>
  </si>
  <si>
    <t>EL4/FOX</t>
  </si>
  <si>
    <t>Regularization of inverse problems / by Heinz W. Engl,... Martin Hanke,... and Andreas Neubauer,...</t>
  </si>
  <si>
    <t>MA5/ENG</t>
  </si>
  <si>
    <t>BeagleBone Black : carte électronique  : BeagleBoard Compliant Design</t>
  </si>
  <si>
    <t>CE-BEA/2</t>
  </si>
  <si>
    <t>The biomedical engineering handbook / ed.-in-chief Joseph D. Bronzino,...</t>
  </si>
  <si>
    <t>GBO/BRO</t>
  </si>
  <si>
    <t>cop 2000</t>
  </si>
  <si>
    <t>Introduction au calcul stochastique appliqué à la finance / Damien Lamberton,... Bernard Lapeyre,...</t>
  </si>
  <si>
    <t>MA6/LAM</t>
  </si>
  <si>
    <t>Le Cours de physique de Feynman . 1 . Traitant surtout de la mécanique, du rayonnement et de la chaleur . Deuxième partie / Feynman, Leighton, Sands ; préf. de Goéry Delacôte / version française de Goéry Delacôte,... / coord. de M. B</t>
  </si>
  <si>
    <t>PH4/FEY (T. 1-2)</t>
  </si>
  <si>
    <t>201549; 201631</t>
  </si>
  <si>
    <t>Digital signal processing / John G. Proakis,... Dimitris G. Manolakis,...</t>
  </si>
  <si>
    <t>Learning Java / Patrick Niemeyer and Jonathan Knudsen</t>
  </si>
  <si>
    <t>IA8-4/NIE</t>
  </si>
  <si>
    <t>RF design guide : systems, circuits, and equations / Peter Vizmuller</t>
  </si>
  <si>
    <t>TC3/VIZ</t>
  </si>
  <si>
    <t>Data mining : practical machine learning tools and techniques with Java implementations / Ian H. Witten, Eibe Frank</t>
  </si>
  <si>
    <t>IA16/WIT</t>
  </si>
  <si>
    <t>Electromagnetic compatiblity of integrated circuits : Techniques for low emission and susceptibility / edited by Sonia Ben Dhia, Mohamed Ramdani and Etienne Sicard</t>
  </si>
  <si>
    <t>EL2/BEN</t>
  </si>
  <si>
    <t>Électronique des signaux analogiques / par J. Auvray,...</t>
  </si>
  <si>
    <t>EO3/AUV</t>
  </si>
  <si>
    <t>DL 1980</t>
  </si>
  <si>
    <t>Les réseaux neuromimétiques : modèles et applications / Jean-François Jodouin</t>
  </si>
  <si>
    <t>Modélisation du transistor bipolaire intégré . 1 . Dispositifs au silicium / sous la direction de Philippe Cazenave</t>
  </si>
  <si>
    <t>EO2/CAZ</t>
  </si>
  <si>
    <t>RASP-CAM/N02</t>
  </si>
  <si>
    <t>Thermal design of electronic equipment / Ralph Remsburg,...</t>
  </si>
  <si>
    <t>PH8/REM</t>
  </si>
  <si>
    <t>Thermodynamique : fondements et applications : avec 200 exercices et problèmes résolus / José-Philippe Pérez,... ; préf. de Ilya Prigogine,...</t>
  </si>
  <si>
    <t>PH8/PER</t>
  </si>
  <si>
    <t>Statistical image processing techniques for noisy images : an application-oriented approach / François Goudail and Philippe Réfrégier</t>
  </si>
  <si>
    <t>Kluwer Academic / Plenum Publishers</t>
  </si>
  <si>
    <t>TS3/GOU</t>
  </si>
  <si>
    <t>Bruits et signaux parasites / Gabriel Vasilescu,...</t>
  </si>
  <si>
    <t>EO1/VAS</t>
  </si>
  <si>
    <t>Principles of quantum computation and information . 1 . Basic concepts / Giuliano Benenti, Giulio Casati, Giuliano Strini</t>
  </si>
  <si>
    <t>World Scientific Pub.</t>
  </si>
  <si>
    <t>PH2/BEN</t>
  </si>
  <si>
    <t>The art of computer programming . 2 . Seminumerical algorithms / Donald E. Knuth</t>
  </si>
  <si>
    <t>Addison-Wesley publ</t>
  </si>
  <si>
    <t>MA8/KNU (T. 2)</t>
  </si>
  <si>
    <t>Hyperfréquences / F. Gardiol</t>
  </si>
  <si>
    <t>Dunod : Bordas</t>
  </si>
  <si>
    <t>TC3/GAR</t>
  </si>
  <si>
    <t>CE-RASP/12</t>
  </si>
  <si>
    <t>Platine d'essai 2860 points : carte électronique</t>
  </si>
  <si>
    <t>Generic</t>
  </si>
  <si>
    <t>MEL-PLAT/2</t>
  </si>
  <si>
    <t>Statistique générale pour utilisateurs . 1 . Méthodologie / Jérôme Pagès</t>
  </si>
  <si>
    <t>Presses universitaires de Rennes</t>
  </si>
  <si>
    <t>MA6/PAG (T.1)</t>
  </si>
  <si>
    <t>Electromechanics and MEMS / Thomas B. Jones,..., Nenad G. Nenadic</t>
  </si>
  <si>
    <t>PH10/JON</t>
  </si>
  <si>
    <t>Introduction aux codes correcteurs / Pierre Csillag, ...</t>
  </si>
  <si>
    <t>IA12/CSI</t>
  </si>
  <si>
    <t>Simulation techniques : models of communication signals and processes / Floyd M. Gardner, John D. Baker</t>
  </si>
  <si>
    <t>TC1/GAR</t>
  </si>
  <si>
    <t>Introduction to communication systems simulation / Maurice Schiff</t>
  </si>
  <si>
    <t>RF measurements for cellular phones and wireless data systems / Allan W. Scott, Rex Frobenius</t>
  </si>
  <si>
    <t>IEEE : Wiley &amp; Sons</t>
  </si>
  <si>
    <t>TC4/SCO</t>
  </si>
  <si>
    <t>MEMS mechanical sensors / Stephen Beeby ... [et al.]</t>
  </si>
  <si>
    <t>TG1/BEE</t>
  </si>
  <si>
    <t>Télévision numérique : compression et transmission du signal / Antoine Martin,... Alain Pelat,...</t>
  </si>
  <si>
    <t>TC5/MAR</t>
  </si>
  <si>
    <t>Mobile satellite communications handbook / Roger Cochetti</t>
  </si>
  <si>
    <t>Quantum Pub.</t>
  </si>
  <si>
    <t>TC4/COC</t>
  </si>
  <si>
    <t>The satellite communication applications handbook / Bruce R. Elbert</t>
  </si>
  <si>
    <t>Electro et magnétoencéphalographie : biophysique, techniques et méthodes / Jacques Pernier</t>
  </si>
  <si>
    <t>GBO/PER</t>
  </si>
  <si>
    <t>Radiofréquences et télécommunications analogiques : théorie, pratique, éléments de technologie / Gérard Prieur,...</t>
  </si>
  <si>
    <t>TC4/PRI</t>
  </si>
  <si>
    <t>Électronique analogique en 22 fiches / Pierre Mayé,...</t>
  </si>
  <si>
    <t>EO3/MAY</t>
  </si>
  <si>
    <t>Quantum methods with mathematica / James M. Feagin</t>
  </si>
  <si>
    <t>PH2/FEA</t>
  </si>
  <si>
    <t>Probabilités et variables aléatoires discrètes : 430 exercices corrigés avec rappels de cours / Christophe Chesneau</t>
  </si>
  <si>
    <t>MA6/CHE</t>
  </si>
  <si>
    <t>copyright 2016</t>
  </si>
  <si>
    <t>Les faisceaux hertziens analogiques et numériques / Enrique Fernandez,... et Marc Mathieu,... ; avec la participation de Lucien Boithias,... ; préf. de Didier Lombard,...</t>
  </si>
  <si>
    <t>TC4/MAT</t>
  </si>
  <si>
    <t>Systèmes d'exploitation : corrigés des exercices / Andrew Tanenbaum,... ; traduction Jean-Alain Hernandez, René Joly, Michel Dupuy</t>
  </si>
  <si>
    <t>Feedforward linear power amplifiers / Nick Pothecary</t>
  </si>
  <si>
    <t>TC3/POT</t>
  </si>
  <si>
    <t>Électrotechnique / par Théodore Wildi,... ; en collaboration avec Gilbert Sibylle,...</t>
  </si>
  <si>
    <t>Presses de l'Université Laval</t>
  </si>
  <si>
    <t>EL3/WIL</t>
  </si>
  <si>
    <t>Statistics for experimenters : design, innovation, and discovery / George E. P. Box, J. Stuart Hunter, William G. Hunter</t>
  </si>
  <si>
    <t>Maître d'oeuvre bâtiment : guide pratique, technique et juridique / Léonard Hamburger</t>
  </si>
  <si>
    <t>ENO/HAM</t>
  </si>
  <si>
    <t>Lectures on polytopes / Günter M. Ziegler</t>
  </si>
  <si>
    <t>MA8/ZIE</t>
  </si>
  <si>
    <t>Analyse binaire... . 2 . Clef des automates numériques / René Louis Vallée</t>
  </si>
  <si>
    <t>EO0/VAL</t>
  </si>
  <si>
    <t>Électronique pour le traitement du signal . Volume 3 . Circuits linéaires : applications aux techniques de filtrage analogique / Yvon Mori</t>
  </si>
  <si>
    <t>TS5/MOR</t>
  </si>
  <si>
    <t>impr. 2006, cop. 2006</t>
  </si>
  <si>
    <t>Quantum cryptography and secret-key distillation / Gilles van Assche</t>
  </si>
  <si>
    <t>IA12/ASS</t>
  </si>
  <si>
    <t>TC7/PUJ</t>
  </si>
  <si>
    <t>Approximation hilbertienne : splines, ondelettes, fractales / Marc Attéia et Jean Gaches</t>
  </si>
  <si>
    <t>MA3/ATT</t>
  </si>
  <si>
    <t>Fundamentals of computer-aided engineering / Benny Raphael and Ian F.C. Smith ; Swiss Federal Institute of Technology (EPFL), Lausanne, Switzerland</t>
  </si>
  <si>
    <t>IA13-4/RAP</t>
  </si>
  <si>
    <t>Wideband CDMA for third generation mobile communications / Tero Ojanperä, Ramjee Prasad</t>
  </si>
  <si>
    <t>TC4/OJA</t>
  </si>
  <si>
    <t>Les robots marcheurs bipèdes : modélisation, conception, synthèse de la marche, commande / Christine Chevallereau, Guy Bessonnet, Gabriel Abba... [et al.]</t>
  </si>
  <si>
    <t>IA14/CHE</t>
  </si>
  <si>
    <t>Lois de conservations eulériennes, lagrangiennes et méthodes numériques / Bruno Després</t>
  </si>
  <si>
    <t>MA5/DES</t>
  </si>
  <si>
    <t>MEL-PLAT/3</t>
  </si>
  <si>
    <t>[Mu]C/TCP-IP : the embedded protocol stack and the STMicroelectronics STM32F107 / Christian Legare</t>
  </si>
  <si>
    <t>Micrium Press</t>
  </si>
  <si>
    <t>IA3/LEG</t>
  </si>
  <si>
    <t>Protocols and architectures for wireless sensor networks / Holger Karl,... Andreas Willig,...</t>
  </si>
  <si>
    <t>TC7/KAR</t>
  </si>
  <si>
    <t>Communications sur fibres optiques / Pierre Lecoy</t>
  </si>
  <si>
    <t>Hermès : Lavoisier</t>
  </si>
  <si>
    <t>215275, 215274</t>
  </si>
  <si>
    <t>impr. 2014, cop. 2015</t>
  </si>
  <si>
    <t>Essential Linux device drivers / Sreekrishnan Venkateswaran</t>
  </si>
  <si>
    <t>IA5-2/VEN</t>
  </si>
  <si>
    <t>Introduction to inverse problems in imaging / Mario Bertero, Patrizia Boccacci</t>
  </si>
  <si>
    <t>Institute of Physics Pub.</t>
  </si>
  <si>
    <t>TS3/BER</t>
  </si>
  <si>
    <t>Technologies pour les composants à semiconducteurs : principes physiques / Pierre-Noël Favennec,...</t>
  </si>
  <si>
    <t>PH3/FAV</t>
  </si>
  <si>
    <t>Neural networks and fuzzy systems : a dynamical systems approach to machine intelligence / Bart Kosko</t>
  </si>
  <si>
    <t>IA17-3/KOS</t>
  </si>
  <si>
    <t>Le mystère du monde quantique / par Thibault Damour &amp; Mathieu Burniat</t>
  </si>
  <si>
    <t>Dargaud</t>
  </si>
  <si>
    <t>PH0/DAM</t>
  </si>
  <si>
    <t>Cours et exercices corrigés d'algorithmique : vérifier, tester et concevoir des programmes en les modélisant / Jacques Julliand ; préface de Pierre Berlioux</t>
  </si>
  <si>
    <t>MA8/JUL</t>
  </si>
  <si>
    <t>Communication systems modelling and simulation : using MATLAB and Simulink / K.C. Raveendranathan</t>
  </si>
  <si>
    <t>Universities Press : CRC Press</t>
  </si>
  <si>
    <t>TC4/RAV</t>
  </si>
  <si>
    <t>Exercices d'électrostatique et de magnétostatique : 97 exercices et problèmes corrigés, avec rappels de cours / Yves Granjon,...</t>
  </si>
  <si>
    <t>Conception et programmation orientées objet / Bertrand Meyer ; trad. de l'anglais par Pierre Jouvelot</t>
  </si>
  <si>
    <t>IA8-1/MEY</t>
  </si>
  <si>
    <t>Transmission, propagation et rayonnement / André Vander Vorst</t>
  </si>
  <si>
    <t>Handbook of engineering electromagnetics / edited by Rajeev Bansal</t>
  </si>
  <si>
    <t>TC2/BAN</t>
  </si>
  <si>
    <t>Digital signal processing : everything you need to know to get started / Michael Parker</t>
  </si>
  <si>
    <t>TS1/PAR</t>
  </si>
  <si>
    <t>Compression du signal audiovisuel : conserver l'information et réduire le débit des données / François Luxereau</t>
  </si>
  <si>
    <t>TS4/LUX</t>
  </si>
  <si>
    <t>Dérivation, fonctions et courbes : 171 exercices corrigés : rappels de cours / [J.-P. Margirier et C. Vadot]</t>
  </si>
  <si>
    <t>P00012229</t>
  </si>
  <si>
    <t>Identification des systèmes / Ioan D. Landau</t>
  </si>
  <si>
    <t>IA13-3/LAN</t>
  </si>
  <si>
    <t>Comprendre l'électronique par la simulation : 43 circuits simulés &amp; rappels de cours / Serge Dusausay,...</t>
  </si>
  <si>
    <t>EO3/DUS</t>
  </si>
  <si>
    <t>Embedded system design : a unified hardware/software introduction / Frank Vahid,... Tony Givargis,...</t>
  </si>
  <si>
    <t>EO5/VAH</t>
  </si>
  <si>
    <t>Mathématiques pour les télécoms / Georges Fiche, Gérard Hébuterne</t>
  </si>
  <si>
    <t>MA0/FIC</t>
  </si>
  <si>
    <t>Beyond the C++ standard library : an introduction to Boost / Björn Karlsson</t>
  </si>
  <si>
    <t>IA8-2/KAR</t>
  </si>
  <si>
    <t>2005, cop. 2006</t>
  </si>
  <si>
    <t>FPGAs / Clive "Max" Maxfield [editor] ; with W. Bolton ... [et al.]</t>
  </si>
  <si>
    <t>EO0/FPG</t>
  </si>
  <si>
    <t>Waveguide handbook / N. Marcuvitz</t>
  </si>
  <si>
    <t>Peregrinus on behalf of The Institution of Electrical Engineers</t>
  </si>
  <si>
    <t>TC2/MAR</t>
  </si>
  <si>
    <t>c1986</t>
  </si>
  <si>
    <t>Commande électronique des moteurs électriques / Michel Pinard</t>
  </si>
  <si>
    <t>PH10/PIN</t>
  </si>
  <si>
    <t>Stripline circuit design / Harlan Howe, Jr</t>
  </si>
  <si>
    <t>Microwave Associates</t>
  </si>
  <si>
    <t>TC3/HOW</t>
  </si>
  <si>
    <t>RF and microwave coupled-line circuits / Rajesh Mongia, Inder Bahl, Prakash Bhartia</t>
  </si>
  <si>
    <t>TC3/MON</t>
  </si>
  <si>
    <t>Électronique pour le traitement du signal : une introduction . Volume 8 . Compatibilité électromagnétique / Yvon Mori</t>
  </si>
  <si>
    <t>EL2/MOR</t>
  </si>
  <si>
    <t>2007, cop. 2007</t>
  </si>
  <si>
    <t>Grid converters for photovoltaic and wind power systems / Remus Teodorescu,... Marco Liserre,... Pedro Rodriguez,...</t>
  </si>
  <si>
    <t>EL4/TEO</t>
  </si>
  <si>
    <t>Discrete-time processing of speech signals / John R. Deller, Jr., John H.L. Hansen, John G. Proakis</t>
  </si>
  <si>
    <t>TS2/DEL</t>
  </si>
  <si>
    <t>Physique . 2 . Électricité et magnétisme : solutions et corrigés des problèmes / Harris Benson ; adaptation de Marc Séguin, Benoît Villeneuve, Bernard Marcheterre... [et al.]</t>
  </si>
  <si>
    <t>Éd. du Renouveau Pédagogique Inc. : De Boeck</t>
  </si>
  <si>
    <t>PH1/BEN</t>
  </si>
  <si>
    <t>Les lois du monde : notre environnement expliqué par la physique / R. Lehoucq, J.-M. Courty, É. Kierlik ; illustrations de Bruno Vacaro ; préface de Jacques Treiner</t>
  </si>
  <si>
    <t>PH1/LEH</t>
  </si>
  <si>
    <t>La sécurité informatique / Éric Léopold,... Serge Lhoste,...</t>
  </si>
  <si>
    <t>IA11-3/LEO</t>
  </si>
  <si>
    <t>Optique non-linéaire : cours et problèmes résolus / François Sanchez,...</t>
  </si>
  <si>
    <t>PH6/SAN</t>
  </si>
  <si>
    <t>Genetic algorithms : concepts and designs / K.F. Man, K.S. Tang, and S. Kwong</t>
  </si>
  <si>
    <t>MA8/MAN</t>
  </si>
  <si>
    <t>Operator calculus on graphs : theory and applications in computer science / René Schott,..., G. Stacey Staples,...</t>
  </si>
  <si>
    <t>Imperial College Press</t>
  </si>
  <si>
    <t>Radon transforms and tomography : 2000 AMS-IMS-SIAM Joint Summer Research Conference on Radon Transforms and Tomography, Mount Holyoke College, South Hadley, Massachusetts, June 18-22, 2000 / Eric Todd Quinto, Leon Ehrenpreis, Adel Faridani... [et</t>
  </si>
  <si>
    <t>American Mathematical Society</t>
  </si>
  <si>
    <t>MA0/QUI</t>
  </si>
  <si>
    <t>Interferometry by holography / Yu. I. Ostrovsky, M.M. Butusov, G.V. Ostrovskaya</t>
  </si>
  <si>
    <t>PH7/OST</t>
  </si>
  <si>
    <t>Essential MATLAB for engineers and scientists / Brian D. Hahn and Daniel T. Valentine</t>
  </si>
  <si>
    <t>Academic Press : Elsevier</t>
  </si>
  <si>
    <t>MA8/HAH</t>
  </si>
  <si>
    <t>Neural networks for pattern recognition / Christopher M. Bishop</t>
  </si>
  <si>
    <t>Clarendon Press : Oxford University Press</t>
  </si>
  <si>
    <t>IA18/BIS</t>
  </si>
  <si>
    <t>c1995</t>
  </si>
  <si>
    <t>Introduction à Mathematica / Jean-Christophe Culioli</t>
  </si>
  <si>
    <t>Ellipses-Marketing</t>
  </si>
  <si>
    <t>MA8/CUL</t>
  </si>
  <si>
    <t>Contrôle-commande de la voiture / sous la dir. de Gérard Gissinger, Nadine Le Fort-Piat</t>
  </si>
  <si>
    <t>IA19/GIS</t>
  </si>
  <si>
    <t>Satellite communications systems : systems, techniques and technology / G. Maral, M. Bousquet</t>
  </si>
  <si>
    <t>TC4/MAR</t>
  </si>
  <si>
    <t>Introduction to nanoelectronics : science, nanotechnology, engineering, and applications / Vladimir V. Mitin,... Viatcheslav A. Kochelap,... Michael A. Stroscio,...</t>
  </si>
  <si>
    <t>PH2/MIT</t>
  </si>
  <si>
    <t>The Java native interface : programmer's guide and specification / Sheng Liang</t>
  </si>
  <si>
    <t>IA8-4/LIA</t>
  </si>
  <si>
    <t>Modéliser et concevoir une machine pensante : approche de la conscience artificielle / Alain Cardon</t>
  </si>
  <si>
    <t>IA17-2/CAR</t>
  </si>
  <si>
    <t>Intelligent control systems using soft computing methodologies / ed. by Ali Zilouchian, Mo Jamshidi</t>
  </si>
  <si>
    <t>IA16/ZIL</t>
  </si>
  <si>
    <t>Introduction to space-time wireless communications / Arogyaswami Paulraj,... Rohit Nabar,... Dhananjay Gore,..</t>
  </si>
  <si>
    <t>TC1/PAU</t>
  </si>
  <si>
    <t>Analyse et régulation des processus industriels . Tome 2 . Régulation numérique / Pierre Borne, Geneviève Dauphin-Tanguy, Jean-Pierre Richard,... [et al.]</t>
  </si>
  <si>
    <t>IA13-1/BOR</t>
  </si>
  <si>
    <t>1993, cop. 1993</t>
  </si>
  <si>
    <t>Phased array antennas / R. C. Hansen</t>
  </si>
  <si>
    <t>TC2/HAN</t>
  </si>
  <si>
    <t>Cours d'électrotechnique . 2 . Traitement de l'énergie électrique (convertisseurs statiques) / J. L. Dalmasso,...</t>
  </si>
  <si>
    <t>Cryptography in C and C++ / Michael Welschenbach ; transl. by David Kramer</t>
  </si>
  <si>
    <t>Apress : Springer [distrib.]</t>
  </si>
  <si>
    <t>IA12/WEL</t>
  </si>
  <si>
    <t>Le transformateur de puissance</t>
  </si>
  <si>
    <t>CEM-Cie Electro-Mécanique</t>
  </si>
  <si>
    <t>EL3/CEM</t>
  </si>
  <si>
    <t>Analyse vectorielle des champs : méthodes pour la physique / Charle [sic] Pusterle,...</t>
  </si>
  <si>
    <t>MA2/PUS</t>
  </si>
  <si>
    <t>Computer organization and design : the hardware/software interface / David A. Patterson, John L. Hennessy</t>
  </si>
  <si>
    <t>Morgan Kaufmann : Elsevier</t>
  </si>
  <si>
    <t>An introduction to signal detection and estimation / H. Vincent Poor</t>
  </si>
  <si>
    <t>TS1/POO</t>
  </si>
  <si>
    <t>Mechatronic systems : devices, design, control, operation and monitoring / edited by Clarence W. de Silva</t>
  </si>
  <si>
    <t>CRC Press/Taylor &amp; Francis</t>
  </si>
  <si>
    <t>PH10/DES</t>
  </si>
  <si>
    <t>cop 2008</t>
  </si>
  <si>
    <t>Les biocapteurs : principes, construction et applications / Tran Minh Canh,...</t>
  </si>
  <si>
    <t>GBO/TRA</t>
  </si>
  <si>
    <t>Les capteurs : 62 exercices et problèmes corrigés / Pascal Dassonvalle ; [préface de Georges Asch]</t>
  </si>
  <si>
    <t>214997; 215450</t>
  </si>
  <si>
    <t>Introduction to analog and digital communications / Simon Haykin, Michael Moher</t>
  </si>
  <si>
    <t>Modern digital and analog communication systems / B.P. Lathi,..., Zhi Ding,...</t>
  </si>
  <si>
    <t>TC1/LAT</t>
  </si>
  <si>
    <t>Théorie de l'information / Michel Chuc</t>
  </si>
  <si>
    <t>TC1/CHU</t>
  </si>
  <si>
    <t>2000?</t>
  </si>
  <si>
    <t>Techniques des haut-parleurs et enceintes acoustiques / Pierre Loyez</t>
  </si>
  <si>
    <t>Emap.alpha : diff. Eyrolles</t>
  </si>
  <si>
    <t>PH5-1/LOY</t>
  </si>
  <si>
    <t>The Mathematica programmer / Roman E. Maeder</t>
  </si>
  <si>
    <t>AP Professional</t>
  </si>
  <si>
    <t>MA8/MAE</t>
  </si>
  <si>
    <t>Électronique pour le traitement du signal . Volume 6 . Filtrage numérique / Yvon Mori</t>
  </si>
  <si>
    <t>Toucher pour connaître : psychologie cognitive de la perception tactile manuelle / sous la dir. de Yvette Hatwell, Arlette Streri, Edouard Gentaz</t>
  </si>
  <si>
    <t>IA17-5/HAT</t>
  </si>
  <si>
    <t>Les Systèmes de vision / sous la direction de Jean-Michel Jolion</t>
  </si>
  <si>
    <t>IA17-5/JOL</t>
  </si>
  <si>
    <t>Les redresseurs : redresseurs polyphasés à diodes, à thyristors et mixtes : cours et exercices corrigés / Joseph Mignard,... Chrystel Pin,..</t>
  </si>
  <si>
    <t>EL4/MIG</t>
  </si>
  <si>
    <t>Les systèmes à fibres optiques / par Pierre Halley ; préface de Pierre Contensou</t>
  </si>
  <si>
    <t>PH6/HAL</t>
  </si>
  <si>
    <t>Conception structurée des systèmes logiques / par Jean-Michel Bernard,...</t>
  </si>
  <si>
    <t>Exercices de physique des semiconducteurs : 99 exercices corrigés / Bernard Grehant</t>
  </si>
  <si>
    <t>EO2/GRE</t>
  </si>
  <si>
    <t>Cours de physique des semiconducteurs / Bernard Grehant,...</t>
  </si>
  <si>
    <t>VHDL : analysis and modeling of digital systems / Zainalabedin Navabi</t>
  </si>
  <si>
    <t>IA8-5/NAV</t>
  </si>
  <si>
    <t>c1993</t>
  </si>
  <si>
    <t>Digital image processing : PIKS inside / William K. Pratt,...</t>
  </si>
  <si>
    <t>TS3/PRA</t>
  </si>
  <si>
    <t>La mécanique quantique : problèmes résolus . Tome 2 / Victor Mikhailovich Galitsky, Boris Mikhailovich Karnakov, Vladimir Il'yich Kogan</t>
  </si>
  <si>
    <t>EDP sciences</t>
  </si>
  <si>
    <t>PH2/GAL</t>
  </si>
  <si>
    <t>Image mentale et développement : de la théorie piagétienne aux neurosciences cognitives / Jacqueline Bideaud, Yanick Courbois ; avec la collab. de Ellen Bialystok, Anne Dean, Mary Ann Foley... [et al.] ; préf. de Stephen M. Kosslyn</t>
  </si>
  <si>
    <t>IA17-6/BID</t>
  </si>
  <si>
    <t>Modélisation et identification des processus . Tome 2 / Pierre Borne,... Geneviève Dauphin-Tanguy,... Jean-Pierre Richard,... [et al.]</t>
  </si>
  <si>
    <t>RFID for the optimization of business processes / Wolf-Ruediger Hansen, Frank Gillert ; translated by Kenneth Cox ; with a contribution from Viola Schmid</t>
  </si>
  <si>
    <t>TC5/HAN</t>
  </si>
  <si>
    <t>PID controllers / by Karl J. Åström and Tore Hägglund</t>
  </si>
  <si>
    <t>International Society for Measurement and Control</t>
  </si>
  <si>
    <t>IA13-1/AST</t>
  </si>
  <si>
    <t>Le livre des techniques du son . Tome 3 . L'exploitation / collectif d'auteurs ; direction : Denis Mercier</t>
  </si>
  <si>
    <t>Ed. Fréquences : diff. Eyrolles</t>
  </si>
  <si>
    <t>Analyse harmonique / M. Samuelides,... L. Touzillier,...</t>
  </si>
  <si>
    <t>Cépadues-Éditions</t>
  </si>
  <si>
    <t>DL 1990, cop. 1990</t>
  </si>
  <si>
    <t>Invitation aux mathématiques de Fermat-Wiles / Yves Hellegouarch ...</t>
  </si>
  <si>
    <t>MA1/HEL</t>
  </si>
  <si>
    <t>Electrical machines and drives : a space-vector theory approach / Peter Vas</t>
  </si>
  <si>
    <t>EL3/VAS</t>
  </si>
  <si>
    <t>ARM architecture reference manual / [edited by David Seal]</t>
  </si>
  <si>
    <t>EO5/SEA</t>
  </si>
  <si>
    <t>[2001]</t>
  </si>
  <si>
    <t>De Thalès à Einstein : l'histoire de la science à travers ses grands hommes / Salah Ould Moulaye Ahmed</t>
  </si>
  <si>
    <t>Studyrama</t>
  </si>
  <si>
    <t>HPS/MOU</t>
  </si>
  <si>
    <t>Differential equations with discontinuous righthand sides / A.F. Filippov ; ed. by F.M. Arscott</t>
  </si>
  <si>
    <t>Kluwer Academic Publ</t>
  </si>
  <si>
    <t>IA15-2/FIL</t>
  </si>
  <si>
    <t>Arithmétique, systèmes linéaires, structures : étude de Z, nZ, Z/nZ, Q, méthode du pivot de Gauss, application à l'étude des espaces vectoriels, étude élémentaire des structures, étude élémentaire des matrices / Jacques Pichon,...</t>
  </si>
  <si>
    <t>impr. 1992, cop. 1992</t>
  </si>
  <si>
    <t>Le nucléaire expliqué par des physiciens / ouvrage collectif dir. par Paul Bonche,... ; coord. par Jean-Marc Cavedon, Etienne Klein, Philippe Leconte... [et al.] ; avec les contributions de Bernard Bonin, Alain Boudard, Yves Cassagnou... [et a</t>
  </si>
  <si>
    <t>PH0/BON</t>
  </si>
  <si>
    <t>Programmation mathématique : Théorie et algorithmes . Tome 1 / Michel Minoux,...</t>
  </si>
  <si>
    <t>MA8/MIN (T. 1)</t>
  </si>
  <si>
    <t>Mathématiques pour les sciences cognitives : avec des applications aux réseaux de neurones, au traitement du signal, à l'imagerie cérébrale et à la statistique / Hervé Abdi &amp; Dominique Valentin</t>
  </si>
  <si>
    <t>MA4/ABD</t>
  </si>
  <si>
    <t>Sensorless control of AC motor drives : speed and position sensorless operation / edited by Kaushik Rajashekara, Atsuo Kawamura, Kouki Matsuse</t>
  </si>
  <si>
    <t>EL3/RAJ</t>
  </si>
  <si>
    <t>Atelier UNIX / Andreas J. Pilavakis ; trad. par Josianne Vinh,...</t>
  </si>
  <si>
    <t>AFNOR</t>
  </si>
  <si>
    <t>IA5-2/PIL</t>
  </si>
  <si>
    <t>Apache : installation et mise en oeuvre / Ben Laurie et Peter Laurie ; trad. de Raymond Debonne</t>
  </si>
  <si>
    <t>IA11-2/LAU</t>
  </si>
  <si>
    <t>Band theory and electronic properties of solids / John Singleton,...</t>
  </si>
  <si>
    <t>PH3/SIN</t>
  </si>
  <si>
    <t>Data mining : gestion de la relation client, personnalisation de sites web / René Lefébure, Gilles Venturi</t>
  </si>
  <si>
    <t>IA16/LEF</t>
  </si>
  <si>
    <t>Initiation à la théorie quantique des solides / Jean-Louis Farvacque,...</t>
  </si>
  <si>
    <t>PH2/FAR</t>
  </si>
  <si>
    <t>Chaînes de Markov : cours, exercices et corrigés détaillés / Carl Graham,...</t>
  </si>
  <si>
    <t>TS7/GRA</t>
  </si>
  <si>
    <t>Sync : the emerging science of spontaneous order / Steven Strogatz ; [illustrations by Margaret Nelson]</t>
  </si>
  <si>
    <t>Theia</t>
  </si>
  <si>
    <t>IA15-2/STR</t>
  </si>
  <si>
    <t>La compatibilité électromagnétique des systèmes complexes / Olivier Maurice</t>
  </si>
  <si>
    <t>EL2/MAU</t>
  </si>
  <si>
    <t>Electrotechnique / Jacques Cladé,... ; préf. de Claude Bienvenu, Gilbert Ruelle</t>
  </si>
  <si>
    <t>Ed. Eyrolles</t>
  </si>
  <si>
    <t>EL4/CLA</t>
  </si>
  <si>
    <t>Calcul différentiel et calcul intégral, 3e année : cours et exercices avec solutions / Marc Chaperon ; [préface Michel Zisman]</t>
  </si>
  <si>
    <t>MA2/CHA</t>
  </si>
  <si>
    <t>Fuzzy models and algorithms for pattern recognition and image processing / James C. Bezdek ... [et al.]</t>
  </si>
  <si>
    <t>Kluwer Academic Publ.</t>
  </si>
  <si>
    <t>IA18/BEZ</t>
  </si>
  <si>
    <t>Programming the Microsoft Windows driver model / Walter Oney</t>
  </si>
  <si>
    <t>IA5-3/ONE</t>
  </si>
  <si>
    <t>Introduction to discrete event systems / by Christos G. Cassandras--, Stéphane Lafortune--</t>
  </si>
  <si>
    <t>IA15-3/CAS</t>
  </si>
  <si>
    <t>Handbook of image processing operators / Reinhard Klette, Piero Zamperoni</t>
  </si>
  <si>
    <t>TS3/KLE</t>
  </si>
  <si>
    <t>Low-power NoC for high-performance SoC design / Hoi-Jun Yoo, Kangmin Lee, Jun Kyoung Kim</t>
  </si>
  <si>
    <t>EO4/YOO</t>
  </si>
  <si>
    <t>Cerveaux et machines / sous la dir. de Vincent Bloch</t>
  </si>
  <si>
    <t>IA17-3/BLO</t>
  </si>
  <si>
    <t>CONCEPTION D'UNE ARCHITECTURE MATERIELLE RECONFIGURABLE DYNAMIQUEMENT DEDIEE AU TRAITEMENT D'IMAGES EN TEMPS REEL / RIAD BOURGUIBA ; SOUS LA DIR. DE DIDIER DEMIGNY</t>
  </si>
  <si>
    <t>IA2/BOU</t>
  </si>
  <si>
    <t>Eléments de modélisation pour l'analyse d'images / Bernard Chalmond</t>
  </si>
  <si>
    <t>TS3/CHA</t>
  </si>
  <si>
    <t>Contribution à la modélisation et la commande robuste du confort thermique au sein d'un habitacle automobile / Atallah Benalia ; sous la dir. de Jean-Pierre Barbot</t>
  </si>
  <si>
    <t>IA15-2/BEN</t>
  </si>
  <si>
    <t>Microstrip antennas : the analysis and design of microstrip antennas and arrays / edited by David M. Pozar, Daniel H. Schaubert</t>
  </si>
  <si>
    <t>TC2/POZ</t>
  </si>
  <si>
    <t>cop. 1985</t>
  </si>
  <si>
    <t>Biophysique de l'environnement sonore / Christian Gelis,...</t>
  </si>
  <si>
    <t>IA17-5/GEL</t>
  </si>
  <si>
    <t>Réalité virtuelle, réalité augmentée / sous la direction de Philippe Fuchs, Malik Mallem</t>
  </si>
  <si>
    <t>IA18/REA</t>
  </si>
  <si>
    <t>Précis de physique . 04 . Electromagnétisme : MPSI, PCSI, PTSI / J.-L. Queyrel,... J. Mesplède,...</t>
  </si>
  <si>
    <t>EL1/QUE</t>
  </si>
  <si>
    <t>Programmation mobile avec C#.Net : Pocket PC, Smartphone et Tablet PC / Julien Bakmezdjian, ..., Anthony Mauclerc, ...</t>
  </si>
  <si>
    <t>IA8-4/BAK</t>
  </si>
  <si>
    <t>Mathématiques appliquées à l'électronique . Tome 1 . Mathématiques générales / par J. Ortusi,... ; préf. de Y. Angel,...</t>
  </si>
  <si>
    <t>MA1/ORT (T.1)</t>
  </si>
  <si>
    <t>Éléments d'algèbre : 137 exercices corrigés : aide-mémoire / [C. Dufetrelle et V. Gaggioli]</t>
  </si>
  <si>
    <t>DL 1993</t>
  </si>
  <si>
    <t>Fast Fourier transforms / James S. Walker</t>
  </si>
  <si>
    <t>MA1/WAL</t>
  </si>
  <si>
    <t>LabVIEW 2009 Student Edition / Robert H. Bishop</t>
  </si>
  <si>
    <t>Prentice Hall, Pearson Education</t>
  </si>
  <si>
    <t>IA8-1/BIS</t>
  </si>
  <si>
    <t>Operational amplifiers : theory and design / by Johan Huijsing</t>
  </si>
  <si>
    <t>EO3/HUI</t>
  </si>
  <si>
    <t>Fundamentals of speech recognition / Lawrence Rabiner, Biing-Hwang Juang</t>
  </si>
  <si>
    <t>PTR Prentice Hall</t>
  </si>
  <si>
    <t>TS2/RAB</t>
  </si>
  <si>
    <t>Signal analysis / Athanasios Papoulis,.</t>
  </si>
  <si>
    <t>RF systems, components, and circuits handbook / Ferril Losee</t>
  </si>
  <si>
    <t>EO3/LOS</t>
  </si>
  <si>
    <t>copyright 1997</t>
  </si>
  <si>
    <t>Mathematics of shape description : a morphological approach to image processing and computer graphics / Pijush K. Ghosh, Koichiro Deguchi</t>
  </si>
  <si>
    <t>John Wiley &amp; Sons (Asia) Pte Ltd</t>
  </si>
  <si>
    <t>TS3/GHO</t>
  </si>
  <si>
    <t>Synchronization : a universal concept in nonlinear sciences / Arkady Pikovsky, Michael Rosenblum, and Jürgen Kurths</t>
  </si>
  <si>
    <t>IA15-1/PIK</t>
  </si>
  <si>
    <t>Controlling chaos and bifurcations in engineering systems / ed. by Guanrong Chen</t>
  </si>
  <si>
    <t>IA15-1/CHE</t>
  </si>
  <si>
    <t>Les convertisseurs de l'électronique de puissance / sous la dir de Guy Séguier . 1 . La conversion alternatif-continu / Guy Séguier</t>
  </si>
  <si>
    <t>impr. 1988</t>
  </si>
  <si>
    <t>La commande prédictive : avancées et perspectives / sous la direction de Patrick Boucher, Didier Dumur</t>
  </si>
  <si>
    <t>IA13-3/BOU</t>
  </si>
  <si>
    <t>The nature of statistical learning theory / Vladimir N. Vapnik</t>
  </si>
  <si>
    <t>MA6/VAP</t>
  </si>
  <si>
    <t>La régulation industrielle : régulateurs PID, prédictifs et flous / Jean-Marie Flaus</t>
  </si>
  <si>
    <t>IA13-1/FLA</t>
  </si>
  <si>
    <t>impr. 1994</t>
  </si>
  <si>
    <t>WordPress 3 : un CMS pour créer votre site web / [Christophe Aubry]</t>
  </si>
  <si>
    <t>IA11-2/AUB</t>
  </si>
  <si>
    <t>copyright 2011</t>
  </si>
  <si>
    <t>Introduction à GNU Emacs / D. Cameron, B. Rosenblatt, E. Raymond ; trad. de Jean-Baptiste Yunès</t>
  </si>
  <si>
    <t>IA8-1/CAM</t>
  </si>
  <si>
    <t>La programmation sous Unix / Jean-Marie Rifflet,...</t>
  </si>
  <si>
    <t>IA5-2/RIF</t>
  </si>
  <si>
    <t>La fin des certitudes : temps, chaos et les lois de la nature / Ilya Prigogine</t>
  </si>
  <si>
    <t>HPS/PRI</t>
  </si>
  <si>
    <t>Digital signal processing : a computer-based approach / Sanjit K. Mitra, ...</t>
  </si>
  <si>
    <t>Mc Graw-Hill higher education</t>
  </si>
  <si>
    <t>TS1/MIT</t>
  </si>
  <si>
    <t>L'informatique quantique : qu'est-ce et pour quoi faire ? / Charles Corge</t>
  </si>
  <si>
    <t>PH2/COR</t>
  </si>
  <si>
    <t>Software radio : a modern approach to radio engineering / Jeffrey H. Reed</t>
  </si>
  <si>
    <t>TC4/REE</t>
  </si>
  <si>
    <t>ADSL, VDSL, and multicarrier modulation / John A. C. Bingham,...</t>
  </si>
  <si>
    <t>TC4/BIN</t>
  </si>
  <si>
    <t>Optique géométrique, ondulatoire et polarisation : avec exercices et problèmes résolus / José-Philippe Pérez,... ; préf. du Prof. Maurice Françon</t>
  </si>
  <si>
    <t>PH7/PER</t>
  </si>
  <si>
    <t>Méthodes de Monte Carlo par chaînes de Markov / Christian Robert,...</t>
  </si>
  <si>
    <t>MA6/ROB</t>
  </si>
  <si>
    <t>Electromagnétisme . 1 / par Hubert Gié,... et Jean-Pierre Sarmant,...</t>
  </si>
  <si>
    <t>Introduction to electromagnetic compatibility / Clayton R. Paul</t>
  </si>
  <si>
    <t>EL2/CLA</t>
  </si>
  <si>
    <t>Computer organisation and architecture : an introduction / B.S. Chalk</t>
  </si>
  <si>
    <t>Macmillan</t>
  </si>
  <si>
    <t>IA2/CHA</t>
  </si>
  <si>
    <t>Single- and multi-carrier quadrature amplitude modulation : principles and applications for personal communications, WLANs and broadcasting / L. Hanzo, W. Webb, T. Keller</t>
  </si>
  <si>
    <t>IEEE Press : John Wiley &amp; Sons</t>
  </si>
  <si>
    <t>TC1/HAN</t>
  </si>
  <si>
    <t>Algorithmes d'apprentissage pour systèmes d'inférence floue / Pierre-Yves Glorennec</t>
  </si>
  <si>
    <t>IA16/GLO</t>
  </si>
  <si>
    <t>Distributed systems : principles and paradigms / Andrew S. Tanenbaum, Maarten Van Steen</t>
  </si>
  <si>
    <t>cop.2007</t>
  </si>
  <si>
    <t>Computational neuroscience of vision / Edmund T. Rolls,... and Gustavo Deco,...</t>
  </si>
  <si>
    <t>IA17-4/ROL</t>
  </si>
  <si>
    <t>Understanding the Linux kernel / Daniel P. Bovet &amp; Marco Cesati</t>
  </si>
  <si>
    <t>Nonlinear observers and applications / Gildas Besançon (ed.)</t>
  </si>
  <si>
    <t>IA13-3/BES</t>
  </si>
  <si>
    <t>Wireless communications : principles and practice / Theodore S. Rappaport</t>
  </si>
  <si>
    <t>Prentice Hall PTR</t>
  </si>
  <si>
    <t>TC1/RAP</t>
  </si>
  <si>
    <t>Data mining : concepts and techniques / Jiawei Han,... Micheline Kamber</t>
  </si>
  <si>
    <t>IA9/HAN</t>
  </si>
  <si>
    <t>HTML &amp; XHTML : la référence / Chuck Musciano &amp; Bill Kenedy [i.e. Kennedy] ; traduction de Nathalie Nicoletis et Emmanuel Benoit</t>
  </si>
  <si>
    <t>IA11-2/MUS</t>
  </si>
  <si>
    <t>Le Livre des techniques du son . 1 . Notions fondamentales / dir. Denis Mercier</t>
  </si>
  <si>
    <t>Éd. Fréquences : diff. Eyrolles</t>
  </si>
  <si>
    <t>PH5-2/MER (T. 1)</t>
  </si>
  <si>
    <t>Les énergies renouvelables / sous la direction de Jean-Claude Sabonnadière</t>
  </si>
  <si>
    <t>Hermes Science : Lavoisier</t>
  </si>
  <si>
    <t>ENO/SAB</t>
  </si>
  <si>
    <t>Digital and analog communication systems / Leon W. Couch II</t>
  </si>
  <si>
    <t>TC1/COU</t>
  </si>
  <si>
    <t>c1983</t>
  </si>
  <si>
    <t>Java in a nutshell / David Flanagan</t>
  </si>
  <si>
    <t>IA8-4/FLA</t>
  </si>
  <si>
    <t>The art of designing embedded systems / Jack G. Ganssle</t>
  </si>
  <si>
    <t>EO5/GAN</t>
  </si>
  <si>
    <t>Mesure et instrumentation . 1 . De la physique du capteur au signal électrique / sous la dir. de Dominique Placko</t>
  </si>
  <si>
    <t>IA13-1/PLA</t>
  </si>
  <si>
    <t>Reconnaissance des formes : méthodes numériques et connexionnistes / Maurice Milgram,...</t>
  </si>
  <si>
    <t>IA18/MIL</t>
  </si>
  <si>
    <t>Linux device drivers / Jonathan Corbet, Alessandro Rubini and Greg Kroah-Hartman</t>
  </si>
  <si>
    <t>IA5-2/COR</t>
  </si>
  <si>
    <t>C 2005</t>
  </si>
  <si>
    <t>La parole : des modèles cognitifs aux machines communicantes / sous la direction de Pierre Escudier, Jean-Luc Schwartz</t>
  </si>
  <si>
    <t>TS2/ESC</t>
  </si>
  <si>
    <t>LaTeX par la pratique / Christian Rolland</t>
  </si>
  <si>
    <t>IA1/ROL</t>
  </si>
  <si>
    <t>Intelligent fault diagnosis and prognosis for engineering systems / George Vachtsevanos ... [et al.]</t>
  </si>
  <si>
    <t>IA13-4/VAC</t>
  </si>
  <si>
    <t>Objets volants miniatures : modélisation et commande embarquée / sous la dir. de Rogelio Lozano</t>
  </si>
  <si>
    <t>IA19//LOZ</t>
  </si>
  <si>
    <t>DL2007</t>
  </si>
  <si>
    <t>Understanding synthetic aperture radar images / Chris Oliver, Shaun Quegan</t>
  </si>
  <si>
    <t>TC6/OLI</t>
  </si>
  <si>
    <t>Cryptographie et sécurité des systèmes et réseaux / sous la direction de Touradj Ebrahimi, Franck Leprévost, Bertrand Warusfel</t>
  </si>
  <si>
    <t>IA12/EBR</t>
  </si>
  <si>
    <t>Services Web en J2EE et .NET : conception et implémentations / Libero Maesano, Christian Bernard, Xavier Le Galles</t>
  </si>
  <si>
    <t>IA11-2/MAE</t>
  </si>
  <si>
    <t>Synthèse des circuits passifs / par A. Carrère</t>
  </si>
  <si>
    <t>EO3/CAR</t>
  </si>
  <si>
    <t>L'orienté objet / Hugues Bersini ; avec la contribution d'Ivan Wellesz</t>
  </si>
  <si>
    <t>IA8-1/BER</t>
  </si>
  <si>
    <t>Calcul différentiel et intégral . 4 . Fonctions réelles de plusieurs variables réelles : [exercices résolus du vol. 2] / Jacques Douchet et Bruno Zwahlen</t>
  </si>
  <si>
    <t>MA2/DOU</t>
  </si>
  <si>
    <t>Introduction to cryptography / Johannes A. Buchmann</t>
  </si>
  <si>
    <t>IA12/BUC</t>
  </si>
  <si>
    <t>Introduction to modeling HBTs / Matthias Rudolph</t>
  </si>
  <si>
    <t>EO2/RUD</t>
  </si>
  <si>
    <t>Merise et UML pour la modélisation des systèmes d'information : un guide complet avec études de cas / Joseph Gabay,...</t>
  </si>
  <si>
    <t>IA6/GAB</t>
  </si>
  <si>
    <t>Programmes et exercices sur les méthodes numériques / J. C. Vaissière,... J.P. Nougier,...</t>
  </si>
  <si>
    <t>MA5/VAI</t>
  </si>
  <si>
    <t>L' Enseignement des probabilités et de la statistique . 2 / Arthur Engel ; adapté de l'allemand par Élyane Zaïbak</t>
  </si>
  <si>
    <t>Éditions CEDIC</t>
  </si>
  <si>
    <t>MA6/ENG (T. 2)</t>
  </si>
  <si>
    <t>1978 , cop. 1979</t>
  </si>
  <si>
    <t>Algèbre linéaire / V. Voïévodine ; [traduit par Valentin Polonski]</t>
  </si>
  <si>
    <t>Éditions Mir : [diffusion Agence littéraire et artistique parisienne pour les échanges culturels]</t>
  </si>
  <si>
    <t>MA4/VOI</t>
  </si>
  <si>
    <t>Access® XP / Mike Gunderloy &amp; Susan Sales Harkins ; [traduit de l'américain par Fabrice Lemainque]</t>
  </si>
  <si>
    <t>IA9/GUN</t>
  </si>
  <si>
    <t>Mécanique . 1 . Classes de mathématiques supérieures / par Jacques Boutigny</t>
  </si>
  <si>
    <t>PH4/BOU</t>
  </si>
  <si>
    <t>DL 1981, cop. 1981</t>
  </si>
  <si>
    <t>Les spineurs en physique : avec exercices corrigés / Jean Hladik,... ; préf. de Claude Latrémolière</t>
  </si>
  <si>
    <t>Vector quantization and signal compression / by Allen Gersho, Robert M. Gray</t>
  </si>
  <si>
    <t>Kluwer</t>
  </si>
  <si>
    <t>TS4/GER</t>
  </si>
  <si>
    <t>Mise en oeuvre et applications du microcontrôleur 8051 / Philippe Kauffmann,...</t>
  </si>
  <si>
    <t>IA3/KAU</t>
  </si>
  <si>
    <t>Mécanique quantique . tome II / Claude Cohen-Tannoudji, Bernard Diu, Franck Laloe</t>
  </si>
  <si>
    <t>DL 1986</t>
  </si>
  <si>
    <t>Communications série : guide du développeur C++ / Mark Nelson</t>
  </si>
  <si>
    <t>IA3/NEL</t>
  </si>
  <si>
    <t>Bifurcations and chaos in piecewise-smooth dynamical systems / Zhanybai T. Zhusubaliyev,... Erik Mosekilde,..</t>
  </si>
  <si>
    <t>IA15-1/ZHU</t>
  </si>
  <si>
    <t>Nonholonomic mechanics and control / Anthony M. Bloch ; with the collaboration of J. Baillieul, P. Crouch, and J. Marsden ; with scientific input from P.S. Krishnaprasad, R.M. Murray, and D. Zenkov</t>
  </si>
  <si>
    <t>IA15-2/BLO</t>
  </si>
  <si>
    <t>Fonctions numériques d'une variable réelle : 157 exercices corrigés : rappels de cours / [R. Dupont et J.-P. Lavigne]</t>
  </si>
  <si>
    <t>MA1/DUP</t>
  </si>
  <si>
    <t>210243; 210242</t>
  </si>
  <si>
    <t>Radars : bases modernes / par Michel H. Carpentier,...</t>
  </si>
  <si>
    <t>TC6/CAR</t>
  </si>
  <si>
    <t>Sécurité informatique et réseaux : cours et exercices corrigés / Solange Ghernaouti-Hélie,... ; préface de Michel Riguidel</t>
  </si>
  <si>
    <t>IA11-3/GHE</t>
  </si>
  <si>
    <t>Contrôle d'un robot autonome par approche neuro-mimétique / Arnaud Revel</t>
  </si>
  <si>
    <t>[s.l.]</t>
  </si>
  <si>
    <t>IA19/REV</t>
  </si>
  <si>
    <t>Théorie et applications de la mécanique générale / Murray R. Spiegel,..</t>
  </si>
  <si>
    <t>PH4/SPI</t>
  </si>
  <si>
    <t>DL 1972</t>
  </si>
  <si>
    <t>Électricité : courant continu . Fascicule II . Magnétisme, électromagnétisme, machines à courant continu : du débutant au bachelier / G. Thomasset,...</t>
  </si>
  <si>
    <t>Foucher</t>
  </si>
  <si>
    <t>EL3/THO</t>
  </si>
  <si>
    <t>Cell planning for wireless communications / Manuel F. Cátedra, Jesús Perez-Arriaga</t>
  </si>
  <si>
    <t>TC4/CAT</t>
  </si>
  <si>
    <t>Coding for MIMO communication systems / Tolga M. Duman, Ali Ghrayeb</t>
  </si>
  <si>
    <t>TC1/DUM</t>
  </si>
  <si>
    <t>C : trigonométrie, fonctions usuelles... / Jacques Pichon,...</t>
  </si>
  <si>
    <t>Introduction à l'analyse numérique : applications sous Matlab : cours et exercices corrigés / Jérôme Bastien,... Jean-Noël Martin,...</t>
  </si>
  <si>
    <t>MA5/BAS</t>
  </si>
  <si>
    <t>Ondelettes et traitement numérique du signal / A. Cohen,...</t>
  </si>
  <si>
    <t>TS6/COH</t>
  </si>
  <si>
    <t>En Transit</t>
  </si>
  <si>
    <t>Automatique de base : systèmes asservis linéaires continus, systèmes asservis échantillonnés, systèmes asservis non linéaires, notions sur la théorie des variables d'état / Patrick Siarry,...</t>
  </si>
  <si>
    <t>IA13-1/SIA</t>
  </si>
  <si>
    <t>Cours d'automatique : BTS, IUT, écoles d'ingénieurs . Tome 1 . Signaux et systèmes / Maurice Rivoire,... Jean-Louis Ferrier,...</t>
  </si>
  <si>
    <t>DSP : les processeurs de traitement du signal : famille 320C5X / Geneviève Baudoin, Ferial Virolleau</t>
  </si>
  <si>
    <t>IA3/BAU</t>
  </si>
  <si>
    <t>Principes des communications numériques : codage et modulation pour les voies cohérentes, incohérentes, évanouissantes et à bande limitée / A.J. Viterbi et J.K. Omura ; traduit et adapté de l'américain par G. Battail</t>
  </si>
  <si>
    <t>Bordas-Dunod</t>
  </si>
  <si>
    <t>TC1/VIT</t>
  </si>
  <si>
    <t>Le dictionnaire officiel Java 2 / Patrick Chan ; trad. de l'anglais par Nicolas Lehuen ; préf. de Cédric Nicolas et Eric Mahé</t>
  </si>
  <si>
    <t>IA8-4/CHA</t>
  </si>
  <si>
    <t>Analyse vectorielle : cours et problèmes / Murray R. Spiegel,...</t>
  </si>
  <si>
    <t>MA2/SPI</t>
  </si>
  <si>
    <t>203122; 203123</t>
  </si>
  <si>
    <t>DL 1973, cop. 1973</t>
  </si>
  <si>
    <t>Guide de la sûreté de fonctionnement / sous la dir. de J.-C. Laprie ; LIS, Laboratoire d'Ingénierie de la Sûreté de fonctionnement ; J. Arlat, J.P. Blanquart, A. Costes... [et al.]</t>
  </si>
  <si>
    <t>IA13-4/LAP</t>
  </si>
  <si>
    <t>[1996?]</t>
  </si>
  <si>
    <t>Fonctions complexes : Ensea 1° B 97/98 / P. David, P. Beaume</t>
  </si>
  <si>
    <t>Ensea</t>
  </si>
  <si>
    <t>MA1/DAV</t>
  </si>
  <si>
    <t>Au cœur des microprocesseurs / par Dominique Girod et Roland Dubois</t>
  </si>
  <si>
    <t>IA3/GIR</t>
  </si>
  <si>
    <t>Asservissements et régulations continus : analyse et synthèse : problèmes avec solutions / sous la coord. d'Élisabeth Boillot,...</t>
  </si>
  <si>
    <t>IA13-1/BOI</t>
  </si>
  <si>
    <t>Instrumentation virtuelle sur PC / Patrick Gueulle</t>
  </si>
  <si>
    <t>Éd. techniques et scientifiques françaises</t>
  </si>
  <si>
    <t>TG1/GUE</t>
  </si>
  <si>
    <t>Mathematica : le livre / Stephen Wolfram ; trad. de Thierry Dubois</t>
  </si>
  <si>
    <t>205767; 205766</t>
  </si>
  <si>
    <t>Numerical recipes : the art of scientific computing : source code cd-rom v3.0 / William H. Press, Saul A. Teukolsky, William T. Vetterling... [et al.]</t>
  </si>
  <si>
    <t>Linux : la bible / [Michael Wielsch, Jens Prahm, H.-G. Esser] ; [trad. Liger François, Wolf Pierre M., Springinsfeld Serge]</t>
  </si>
  <si>
    <t>IA5-2/WIE</t>
  </si>
  <si>
    <t>Électronique . 2 . Opérateurs analogiques et amplificateur opérationnel réel : classes préparatoires, premier cycle universitaire / Christian Grossetête,...</t>
  </si>
  <si>
    <t>Ellipses, Éd. marketing</t>
  </si>
  <si>
    <t>EO1/GRO (tome 2)</t>
  </si>
  <si>
    <t>200523, 200524</t>
  </si>
  <si>
    <t>Advanced engineering mathematics / C. Ray Wylie, Louis C. Barrett</t>
  </si>
  <si>
    <t>MA1/WYL</t>
  </si>
  <si>
    <t>c1982</t>
  </si>
  <si>
    <t>ANALYSE ET COMMANDE DES SYSTEMES NON LINEAIRES NON COMMANDABLES EN PREMIERE APPROXIMATION DANS LE CADRE DE LA THEORIE DES BIFURCATIONS / BOUMEDIENE HAMZI ; SOUS LA DIR. DE DOROTHEE NORMAND CYROT</t>
  </si>
  <si>
    <t>IA15-1/HAM</t>
  </si>
  <si>
    <t>Advanced PC architecture / William Buchanan and Austin Wilson</t>
  </si>
  <si>
    <t>IA2/BUC</t>
  </si>
  <si>
    <t>Initiation à JSP : avec 50 exercices corrigés / Anne Tasso, Sébastien Ermacore</t>
  </si>
  <si>
    <t>IA8-6/TAS</t>
  </si>
  <si>
    <t>Introduction to radar systems / Merrill Ivan Skolnik</t>
  </si>
  <si>
    <t>TC6/SKO</t>
  </si>
  <si>
    <t>Introduction to digital control systems / Hugh F. VanLandingham</t>
  </si>
  <si>
    <t>Detection, estimation, and modulation theory / [by] Harry L. Van Trees</t>
  </si>
  <si>
    <t>201864, 205844, 202763</t>
  </si>
  <si>
    <t>[1968-71]</t>
  </si>
  <si>
    <t>Calcul différentiel : Ensea 1° B 97/98 / P. David</t>
  </si>
  <si>
    <t>Exercices et problèmes résolus de recherche opérationnelle . tome2 . Phénomènes aléatoires en recherche opérationnelle / par Roseaux ; préf. de Robert Faure</t>
  </si>
  <si>
    <t>MA7/ROS</t>
  </si>
  <si>
    <t>XML : langage et applications / Alain Michard</t>
  </si>
  <si>
    <t>IA11-2/MIC</t>
  </si>
  <si>
    <t>PHP 5 avancé / Éric Daspet, Cyril Pierre de Geyer ; [préface de Damien Seguy]</t>
  </si>
  <si>
    <t>Créer un serveur WEB en HTML / Laura Lemay ; [trad. de l'américain par Michel Dreyfus]</t>
  </si>
  <si>
    <t>Weblogs / Éric Charton</t>
  </si>
  <si>
    <t>IA11-2/CHA</t>
  </si>
  <si>
    <t>ETUDES SUR LA COMMANDE NUMERIQUE DIRECTE DE SERVOMOTEURS SYNCHRONES A AIMANTS : TRAITEMENTS DES SIGNAUX, MODELISATION, SIMULATIONS / PASCAL GOUREAU ET DIR. THESE LOUIS</t>
  </si>
  <si>
    <t>IA13-1/GOU</t>
  </si>
  <si>
    <t>Équations différentielles : cours, exercices, tests / par C. Gilormini,... G. Hirsch,...</t>
  </si>
  <si>
    <t>202376, 200769</t>
  </si>
  <si>
    <t>PCI system architecture / MindShare Inc. ; Tom Shanley and Don Anderson</t>
  </si>
  <si>
    <t>IA2/SHA</t>
  </si>
  <si>
    <t>Monter son réseau / Olivier Pavie</t>
  </si>
  <si>
    <t>IA11-1/PAV</t>
  </si>
  <si>
    <t>Réussir un site web d'association : ...avec des outils gratuits ! / Anne-Laure Quatravaux, Dominique Quatravaux ; avec la contribution de Martine Chalmond</t>
  </si>
  <si>
    <t>IA11-2/QUA</t>
  </si>
  <si>
    <t>Excel 2002 et VBA : le guide du développeur / John Walkenbach ; [trad. Rémy Lentzner et Henri Chêne]</t>
  </si>
  <si>
    <t>Osman Eyrolles Multimédia</t>
  </si>
  <si>
    <t>IA1/WAL</t>
  </si>
  <si>
    <t>209030, 212199</t>
  </si>
  <si>
    <t>Cop.2002</t>
  </si>
  <si>
    <t>Les messages de nos sens / Paul Chauchard</t>
  </si>
  <si>
    <t>IA17-5/CHA</t>
  </si>
  <si>
    <t>Mon site Web : étape par étape / adapté de l'anglais par Véronique Moreau</t>
  </si>
  <si>
    <t>IA11-2/MOR</t>
  </si>
  <si>
    <t>207848; 207851; 207853</t>
  </si>
  <si>
    <t>Bases de données et Internet avec PHP et MySQL : cours, étude de cas et exercices corrigés / Magali Contensin,...</t>
  </si>
  <si>
    <t>IA11-2/CON</t>
  </si>
  <si>
    <t>Digital image processing / William K. Pratt</t>
  </si>
  <si>
    <t>Wiley-interscience pub.</t>
  </si>
  <si>
    <t>UNIX : utilisation, administration système et réseau / Christian Pélissier</t>
  </si>
  <si>
    <t>IA5-2/PEL</t>
  </si>
  <si>
    <t>203804; 203649</t>
  </si>
  <si>
    <t>Méthodologie de la programmation en langage C : principes et applications / Jean-Pierre Braquelaire</t>
  </si>
  <si>
    <t>Les API de Java . Volume 1 . Le noyau / James Gosling, Frank Yellin ; trad. de Céline Valot</t>
  </si>
  <si>
    <t>International Thomson Publishing France</t>
  </si>
  <si>
    <t>IA8-4/GOS</t>
  </si>
  <si>
    <t>206102; 205264; 206103; 205276; 206104; 206105</t>
  </si>
  <si>
    <t>Temps-fréquence / Patrick Flandrin ; préface de Yves Meyer</t>
  </si>
  <si>
    <t>TS1/FLA</t>
  </si>
  <si>
    <t>Distributions Transformées de Laplace et de Fourier / Pierre Beaume</t>
  </si>
  <si>
    <t>Liseuse : 'Tea' the ebook alternative : Touch Lux 4 3</t>
  </si>
  <si>
    <t>LISEUSE/10</t>
  </si>
  <si>
    <t>LV2202</t>
  </si>
  <si>
    <t>CE-BAS/36</t>
  </si>
  <si>
    <t>CE-BAS/44</t>
  </si>
  <si>
    <t>Liseuse : Tea Touch HD 3</t>
  </si>
  <si>
    <t>LISEUSE/5</t>
  </si>
  <si>
    <t>2508025309S</t>
  </si>
  <si>
    <t>MEL-CABLE-MICRO USB/32</t>
  </si>
  <si>
    <t>MEL-ALIM/20</t>
  </si>
  <si>
    <t>0209033102U</t>
  </si>
  <si>
    <t>Liseuse : 'Tea' the ebook alternative : Touch HD Plus 2</t>
  </si>
  <si>
    <t>LISEUSE/13</t>
  </si>
  <si>
    <t>KM30091992</t>
  </si>
  <si>
    <t>CALC-TI/3</t>
  </si>
  <si>
    <t>CE-BAS/34</t>
  </si>
  <si>
    <t>MEL-CABLE-MICRO USB/7</t>
  </si>
  <si>
    <t>MEL-CABLE-MICRO USB/29</t>
  </si>
  <si>
    <t>CE-STM/21</t>
  </si>
  <si>
    <t>La simulation de Monte Carlo / Bruno Tuffin</t>
  </si>
  <si>
    <t>MA5/TUF</t>
  </si>
  <si>
    <t>CE-BAS/32</t>
  </si>
  <si>
    <t>Physical-layer security : from information theory to security engineering / Matthieu Bloch, ..., Joao Barros, ...</t>
  </si>
  <si>
    <t>IA12/BLO</t>
  </si>
  <si>
    <t>SM1908</t>
  </si>
  <si>
    <t>Cordon HDMI Flat 1m</t>
  </si>
  <si>
    <t>Lungfish</t>
  </si>
  <si>
    <t>MEL-CABLE-HDMI/6</t>
  </si>
  <si>
    <t>MEL-CABLE-HDMI/9</t>
  </si>
  <si>
    <t>MEL-CABLE-MICRO USB/6</t>
  </si>
  <si>
    <t>Traitement d'images médicales : du pixel à la structure / éditeur scientifique, Yves Goussard ; traduction de l'éditeur</t>
  </si>
  <si>
    <t>Éditions de l'École polytechnique de Montréal</t>
  </si>
  <si>
    <t>cop 1997</t>
  </si>
  <si>
    <t>MEL-CABLE MINI USB/28</t>
  </si>
  <si>
    <t>MEL-CABLE USB/12</t>
  </si>
  <si>
    <t>MEL-CABLE USB/33</t>
  </si>
  <si>
    <t>RASP-CAM/N04</t>
  </si>
  <si>
    <t>RASP-CAM/07</t>
  </si>
  <si>
    <t>Liseuse : 'Tea' the ebook alternative : InkPad 3 1</t>
  </si>
  <si>
    <t>LISEUSE/6</t>
  </si>
  <si>
    <t>0KEEPQ03R60</t>
  </si>
  <si>
    <t>Wireless communication / Upena Dalal</t>
  </si>
  <si>
    <t>TC4/DAL</t>
  </si>
  <si>
    <t>214360; 214361</t>
  </si>
  <si>
    <t>MISC</t>
  </si>
  <si>
    <t>Diamond ed.</t>
  </si>
  <si>
    <t>PST NIV 1</t>
  </si>
  <si>
    <t>P00018937</t>
  </si>
  <si>
    <t>MEL-USB 9</t>
  </si>
  <si>
    <t>Régulation industrielle : outils de modélisation, méthodes et architectures de commande / Emmanuel Godoy et coll. ; préface de Luc Dugard</t>
  </si>
  <si>
    <t>Analyse / Xavier Gourdon,...</t>
  </si>
  <si>
    <t>MA2/GOU</t>
  </si>
  <si>
    <t>Algèbre / Xavier Gourdon,...</t>
  </si>
  <si>
    <t>MA4/GOU</t>
  </si>
  <si>
    <t>Mathematical methods in image reconstruction / Frank Natterer,... Frank Wübbeling,...</t>
  </si>
  <si>
    <t>SIAM, Society of industrial and applied mathematics</t>
  </si>
  <si>
    <t>TS3/NAT</t>
  </si>
  <si>
    <t>Leap motion controller</t>
  </si>
  <si>
    <t>Leap motion</t>
  </si>
  <si>
    <t>LEAP/1</t>
  </si>
  <si>
    <t>Mathématiques pour la physique et les physiciens ! / Walter Appel,...</t>
  </si>
  <si>
    <t>Editions H&amp;K</t>
  </si>
  <si>
    <t>[2017]</t>
  </si>
  <si>
    <t>Mathématiques de l'ingénieur : aide-mémoire / Maurice Chossat, Yannick Privat</t>
  </si>
  <si>
    <t>L'Usine nouvelleParis : Dunod</t>
  </si>
  <si>
    <t>MA1/CHO</t>
  </si>
  <si>
    <t>MEL-CABLE-MICRO USB/40</t>
  </si>
  <si>
    <t>CE-BAS/26</t>
  </si>
  <si>
    <t>MEL-CABLE MINI USB/12</t>
  </si>
  <si>
    <t>MEL-CABLE MINI USB/19</t>
  </si>
  <si>
    <t>P00015538</t>
  </si>
  <si>
    <t>MEL-CABLE-VGA/18</t>
  </si>
  <si>
    <t>Câble réseau RJ45</t>
  </si>
  <si>
    <t>MEL-CABLE-RESEAU/10</t>
  </si>
  <si>
    <t>MEL-CABLE USB/27</t>
  </si>
  <si>
    <t>CE-BAS/33</t>
  </si>
  <si>
    <t>MEL-CABLE-MICRO USB/5</t>
  </si>
  <si>
    <t>MEL-ALIM/9</t>
  </si>
  <si>
    <t>MEL-ALIM/18</t>
  </si>
  <si>
    <t>Synthèse d'images géographiques / sous la dir. de François Sillion</t>
  </si>
  <si>
    <t>Lavoisier : Hermès science</t>
  </si>
  <si>
    <t>IA10/SIL</t>
  </si>
  <si>
    <t>MEL-ALIM/17</t>
  </si>
  <si>
    <t>The definitive guide to the ARM Cortex-M3 and Cortex-M4 processors / Joseph Yiu</t>
  </si>
  <si>
    <t>Grid-connected solar electric systems : the Earthscan expert handbook for planning, design and installation / Geoff Stapleton and Susan Neill</t>
  </si>
  <si>
    <t>Earthscan</t>
  </si>
  <si>
    <t>EL4/STA</t>
  </si>
  <si>
    <t>216122; 216123</t>
  </si>
  <si>
    <t>2012 , copyright 2012</t>
  </si>
  <si>
    <t>MEL-ALIM/12</t>
  </si>
  <si>
    <t>MEL-ALIM/13</t>
  </si>
  <si>
    <t>MEL-CABLE USB/26</t>
  </si>
  <si>
    <t>RASP-HAT/11</t>
  </si>
  <si>
    <t>RASP-SEN/02</t>
  </si>
  <si>
    <t>VHDL answers to frequently asked questions / by Ben Cohen</t>
  </si>
  <si>
    <t>IA8-5/COH</t>
  </si>
  <si>
    <t>Carbon nanotube and graphene device physics / H.-S. Philip Wong, Deji Akinwande</t>
  </si>
  <si>
    <t>EO2/WON</t>
  </si>
  <si>
    <t>One-parameter semigroups for linear evolution equations / Klaus-Jochen Engel, Rainer Nagel ; with contributions by S. Brendle, M. Campiti, T. Hahn [et al.]</t>
  </si>
  <si>
    <t>MA3/ENG</t>
  </si>
  <si>
    <t>copyright 2000</t>
  </si>
  <si>
    <t>IH2502</t>
  </si>
  <si>
    <t>La conquête du nombre et ses chemins chez l'enfant / Jacqueline Bideaud, Henri Lehalle, Bruno Vilette</t>
  </si>
  <si>
    <t>Presses universitaires du Septentrion</t>
  </si>
  <si>
    <t>Real-time embedded multithreading using ThreadX and MIPS / Edward L. Lamie</t>
  </si>
  <si>
    <t>Elsevier : Newnes</t>
  </si>
  <si>
    <t>IA4/LAM</t>
  </si>
  <si>
    <t>MEL-CABLE USB/19</t>
  </si>
  <si>
    <t>MEL-CABLE USB/34</t>
  </si>
  <si>
    <t>Électronique de A à Z : 500 entrées et des exemples pour comprendre / Tahar Neffati,...</t>
  </si>
  <si>
    <t>MySQL Cookbook / Paul DuBois</t>
  </si>
  <si>
    <t>IA9/DUB</t>
  </si>
  <si>
    <t>Flexible AC Transmission Systems (FACTS) : Newton power-flow modeling of voltage-sourced converter based controllers / Suman Bhowmick</t>
  </si>
  <si>
    <t>CRC Press, Taylor &amp; Francis Group</t>
  </si>
  <si>
    <t>EL4/BHO</t>
  </si>
  <si>
    <t>Cristallographie / Dieter Schwarzenbach,...</t>
  </si>
  <si>
    <t>PH3/SCH</t>
  </si>
  <si>
    <t>MEL-CABLE MINI USB/5</t>
  </si>
  <si>
    <t>Electromagnetic theory and wave propagation / S.N. Ghosh</t>
  </si>
  <si>
    <t>Alpha science international</t>
  </si>
  <si>
    <t>EL2/GHO</t>
  </si>
  <si>
    <t>The internet of things : Keys applications and protocols / Olivier Hersent, David Boswarthick, Omar Elloumi</t>
  </si>
  <si>
    <t>Système d'exploitation Linux / David Picard, Arnaud Revel</t>
  </si>
  <si>
    <t>IA5-2/PIC</t>
  </si>
  <si>
    <t>Time-Delay Systems : Lyapunov Functionals and Matrices / Vladimir L. Kharitonov.</t>
  </si>
  <si>
    <t>IA13-3/KHA</t>
  </si>
  <si>
    <t>X-Ray Computed Tomography in Biomedical Engineering / Robert Cierniak.</t>
  </si>
  <si>
    <t>GBO/CIE</t>
  </si>
  <si>
    <t>Radio-frequency electronics : circuits and applications / Jon B. Hagen</t>
  </si>
  <si>
    <t>EO3/HAG</t>
  </si>
  <si>
    <t>Inside the FFT black box : serial and parallel fast Fourier transform algorithms / Eleanor Chu, Alan George</t>
  </si>
  <si>
    <t>IA2/CHU</t>
  </si>
  <si>
    <t>CE-ARD-SK/4</t>
  </si>
  <si>
    <t>Software engineering / Ian Sommerville</t>
  </si>
  <si>
    <t>IA6/SOM</t>
  </si>
  <si>
    <t>Antennas and propagation for wireless communication systems / Simon R. Saunders</t>
  </si>
  <si>
    <t>TC4/SAU</t>
  </si>
  <si>
    <t>MEL-CABLE-DVI/2</t>
  </si>
  <si>
    <t>Théorie et applications des équations différentielles / Frank Ayres Jr.,...</t>
  </si>
  <si>
    <t>McGraw-Hill : [Ediscience]</t>
  </si>
  <si>
    <t>MA2/AYR</t>
  </si>
  <si>
    <t>cop. 1972</t>
  </si>
  <si>
    <t>Power electronics basics : operating principles, design, formulas, and applications / Yuriy Rozanov, Sergey Ryvkin, Evgeny Chaplygin [et al.]</t>
  </si>
  <si>
    <t>EL4/POW</t>
  </si>
  <si>
    <t>[2016], cop. 2016</t>
  </si>
  <si>
    <t>Algorithmes pour l'infographie / David F. Rogers,... ; adaptation franc{031C}aise de Jacques J. Lecoeur</t>
  </si>
  <si>
    <t>IA10/ROG</t>
  </si>
  <si>
    <t>1993, cop. 1988</t>
  </si>
  <si>
    <t>Designing network on-chip architectures in the nanoscale era / edited by José Flich, Davide Bertozzi</t>
  </si>
  <si>
    <t>Chapman and Hall/CRC</t>
  </si>
  <si>
    <t>IA2/DES</t>
  </si>
  <si>
    <t>Outils mathématiques pour l'informaticien : mathématiques discrètes : cours et exercices corrigés / Michel Marchand</t>
  </si>
  <si>
    <t>Comprendre l'IRM : manuel d'auto-apprentissage / B. Kastler,... D. Vetter,... Z. Patay,... [et al.] ; avec la participation de P. Anstett, S. Aubry, D. Charneau... [et al.] ; préface [à la 1ère édition] du Pr. Auguste Wackenheim</t>
  </si>
  <si>
    <t>Elsevier, Masson</t>
  </si>
  <si>
    <t>TS3/KAS</t>
  </si>
  <si>
    <t>Le traité de la réalité virtuelle . Volume 2 . Interfaçage, immersion et interaction en environnement virtuel / direction Philippe Fuchs ; coordination du traité Guillaume Moreau ; coordination du volume Sabine Coquillart et Jean-Marie Bu</t>
  </si>
  <si>
    <t>École des Mines de Paris</t>
  </si>
  <si>
    <t>IA18/TRA (T.2)</t>
  </si>
  <si>
    <t>Problèmes d'électrotechnique à l'usage des ingénieurs / par A. Fouillé,... ; préface de P. Boucherot,...</t>
  </si>
  <si>
    <t>Software defined radio for 3G / Paul Burns</t>
  </si>
  <si>
    <t>TC4/BUR</t>
  </si>
  <si>
    <t>Décision et reconnaissance des formes en signal / sous la direction de Régis Lengellé</t>
  </si>
  <si>
    <t>MA0/LEN</t>
  </si>
  <si>
    <t>Réception des hautes fréquences : Démystification des récepteurs HF par la pratique . Volume 1 / Joseph J. Carr ; trad. en français et révisé par Jean-Pierre Charlier (et Bruno Savornin... pour le chapitre 9) ; [réalisation et coordinati</t>
  </si>
  <si>
    <t>TC4/CAR (T. 1)</t>
  </si>
  <si>
    <t>1997.</t>
  </si>
  <si>
    <t>Le traité de la réalité virtuelle . Volume 3 . Les outils et les modèles informatiques des environnements virtuels / direction Philippe Fuchs ; coordination du traité Guillaume Moreau ; coordination du volume Guillaume Moreau et Jacques T</t>
  </si>
  <si>
    <t>IA18/TRA (T.3)</t>
  </si>
  <si>
    <t>Morphologie mathématique . 1 . Approches déterministes / sous la direction de Laurent Najman, Hugues Talbot</t>
  </si>
  <si>
    <t>Hermès Science-Lavoisier</t>
  </si>
  <si>
    <t>TS3/MOR (T. 1)</t>
  </si>
  <si>
    <t>Vivons la ville autrement : des villes durables où il fait bon vivre au quotidien / Laurence Estival avec Marjorie Musy ; [préface de Pascal Picq]</t>
  </si>
  <si>
    <t>Édition Quæ</t>
  </si>
  <si>
    <t>ENO/EST</t>
  </si>
  <si>
    <t>Magnetism in condensed matter / Stephen Blundell,..</t>
  </si>
  <si>
    <t>PH3/BLU</t>
  </si>
  <si>
    <t>The C programming language / Brian W. Kernighan, Dennis M. Ritchie</t>
  </si>
  <si>
    <t>Projets créatifs avec Raspberry Pi / Donald Norris ; traduit par Hervé Soulard</t>
  </si>
  <si>
    <t>IA8-6/NOR</t>
  </si>
  <si>
    <t>Courbes elliptiques : une présentation élémentaire pour la cryptographie / Philippe Guillot</t>
  </si>
  <si>
    <t>IA12/GUI</t>
  </si>
  <si>
    <t>Vsat : les réseaux satellites d'entreprise, applications et sécurité / Jean Buet, Philippe Durance</t>
  </si>
  <si>
    <t>TC4/BUE</t>
  </si>
  <si>
    <t>Théorie élémentaire du signal : rappel de cours et exercices corrigés / Luc Jolivet, Rabah Labbas</t>
  </si>
  <si>
    <t>MA0/JOL</t>
  </si>
  <si>
    <t>Implantable biomedical microsystems : design principles and applications / [edited by] Swarup Bhunia, Steve J.A. Majerus, Mohamad Sawan</t>
  </si>
  <si>
    <t>Elsevier/William Andrew</t>
  </si>
  <si>
    <t>EO5/IMP</t>
  </si>
  <si>
    <t>Exercices commentés d'analyse et de programmation / par Jean-Pierre Laurent,... Jacqueline Ayel,...</t>
  </si>
  <si>
    <t>Bordas : puis Dunod</t>
  </si>
  <si>
    <t>IA7/LAU</t>
  </si>
  <si>
    <t>Initiation à l'algorithmique et aux structures de données . 1 . Programmation structurée et structures de données élémentaires / par Jacques Courtin, Irène Kowarski ; préf. de Jacques Arsac</t>
  </si>
  <si>
    <t>Semiconductor detector systems / Helmuth Spieler</t>
  </si>
  <si>
    <t>TG1/SPI</t>
  </si>
  <si>
    <t>Radio frequency integrated circuit design / John W. M. Rogers, Calvin Plett</t>
  </si>
  <si>
    <t>TC2/ROG</t>
  </si>
  <si>
    <t>Capteurs et mesures en biotechnologie / coordonnateurs, J. Boudrant, G. Corrieu, P. Coulet</t>
  </si>
  <si>
    <t>GBO/BOU</t>
  </si>
  <si>
    <t>Les ondes : du linéaire au non-linéaire / Jérôme Sirven,... ; ouvrage publié sous la direction de Madeleine Veyssié</t>
  </si>
  <si>
    <t>PH5-1/SIR</t>
  </si>
  <si>
    <t>EGALISATION AUTODIDACTE DES MODULATIONS LINEAIRES PAR FILTRAGE RECURSIF / ARNAUD BOUTTIER ; SOUS LA DIR. DE GEORGES VEZZOSI</t>
  </si>
  <si>
    <t>TS1/BOU</t>
  </si>
  <si>
    <t>Logique pour l'informatique et pour l'intelligence artificielle / Ricardo Caferra</t>
  </si>
  <si>
    <t>IA16/CAF</t>
  </si>
  <si>
    <t>Précis d'électricité / Christophe Palermo, [Jérémie Torres]</t>
  </si>
  <si>
    <t>EL1/PAL</t>
  </si>
  <si>
    <t>MEL-CABLE-VGA/12</t>
  </si>
  <si>
    <t>Le langage SystemVerilog : synthèse et vérification des circuits numériques complexes / Sébastien Moutault,... Jacques Weber,...</t>
  </si>
  <si>
    <t>Introduction à HTML et CSS / Éric Sarrion</t>
  </si>
  <si>
    <t>IA11-2/SAR</t>
  </si>
  <si>
    <t>Problèmes clefs de mathématiques supérieures / Hervé Gianella, Romain Krust, Franck Taïeb... [et al.] ; avec une préface de Bernard Randé</t>
  </si>
  <si>
    <t>Calvage &amp; Mounet</t>
  </si>
  <si>
    <t>MA1/PRO</t>
  </si>
  <si>
    <t>DL 2010, cop. 2009</t>
  </si>
  <si>
    <t>Fibres optiques et opto-électroniques / Pierre Lecoy</t>
  </si>
  <si>
    <t>PH6/LEC</t>
  </si>
  <si>
    <t>Le carnaval de la physique / Jearl Walker ; traduit par Jean-Benoît Yelnik et Michel Biezunski</t>
  </si>
  <si>
    <t>PH1/WAL</t>
  </si>
  <si>
    <t>DL 1980, cop. 1980</t>
  </si>
  <si>
    <t>P00013523</t>
  </si>
  <si>
    <t>Electronics Simplified / Ian Sinclair</t>
  </si>
  <si>
    <t>EO1/SIN</t>
  </si>
  <si>
    <t>Oracle SQL : the essential reference / David C. Kreines ; forward by Ken Jacobs</t>
  </si>
  <si>
    <t>IA9/KRE</t>
  </si>
  <si>
    <t>DL. 2016</t>
  </si>
  <si>
    <t>Architecture des systèmes sur puce : processeurs synthétisables, CAO VLSI, norme VCI, environnements ISE et Quartus / Ammar Attoui,...</t>
  </si>
  <si>
    <t>IA2/ATT</t>
  </si>
  <si>
    <t>FPGAs 101 : everything you need to know to get started / Gina R. Smith</t>
  </si>
  <si>
    <t>EO0/SMI</t>
  </si>
  <si>
    <t>Mechatronic systems : modelling and simulation with HDLs / George Pelz ; trad. Rachel Waddington</t>
  </si>
  <si>
    <t>IA14/PEL</t>
  </si>
  <si>
    <t>Traité de robotique . 1 . Les architectures : conception, modélisations, équations, optimisation / Charles Bop,...</t>
  </si>
  <si>
    <t>IA14/BOP (T.1)</t>
  </si>
  <si>
    <t>L'algèbre linéaire par ses applications / T. J. Fletcher ; adapté de l'anglais par M. et V. Glaymann</t>
  </si>
  <si>
    <t>MA4/FLE</t>
  </si>
  <si>
    <t>Kernel methods for pattern analysis / John Shawe-Taylor,... Nello Cristianini,...</t>
  </si>
  <si>
    <t>MA6/SHA</t>
  </si>
  <si>
    <t>P00013426</t>
  </si>
  <si>
    <t>Apache : la référence / Ben Laurie et Peter Laurie ; traduction d'Eric Jacoboni</t>
  </si>
  <si>
    <t>CE-RASP/10</t>
  </si>
  <si>
    <t>Introduction to game theory / Peter Morris</t>
  </si>
  <si>
    <t>MA7/MOR</t>
  </si>
  <si>
    <t>Introduction to graph theory / Douglas B. West</t>
  </si>
  <si>
    <t>MA7/WES</t>
  </si>
  <si>
    <t>Embedded systems circuits and programming / Julio Sanchez, Maria P. Canton</t>
  </si>
  <si>
    <t>EO5/SAN</t>
  </si>
  <si>
    <t>Advanced methods for knowledge discovery from complex data / Sanghamitra Bandyopadhyay ... [et al.] (eds.)</t>
  </si>
  <si>
    <t>IA16/BAN</t>
  </si>
  <si>
    <t>Machine learning for audio, image and video analysis : theory and applications / Francesco Camastra, Alessandro Vinciarelli</t>
  </si>
  <si>
    <t>TS3/CAM</t>
  </si>
  <si>
    <t>Statistical learning theory / Vladimir N. Vapnik,...</t>
  </si>
  <si>
    <t>Embedded Linux system design and development / P. Raghavan, Amol Lad, Sriram Neelakandan</t>
  </si>
  <si>
    <t>Auerbach</t>
  </si>
  <si>
    <t>EO5/RAG</t>
  </si>
  <si>
    <t>Space image processing / Julio Sanchez,.. Maria P. Canton,.. ; with the collaboration of Professor William Perrizo,...</t>
  </si>
  <si>
    <t>TS3/SAN</t>
  </si>
  <si>
    <t>Mathématiques pour les sciences de l'ingénieur avec Mathematica® . [Tome 1] / Alain Carmasol</t>
  </si>
  <si>
    <t>Cépaduès</t>
  </si>
  <si>
    <t>MA1/CAR</t>
  </si>
  <si>
    <t>215567; 215566</t>
  </si>
  <si>
    <t>impr. 2013, cop. 2013</t>
  </si>
  <si>
    <t>CSS 2 : pratique du design web / Raphaël Goetter ; préface d'Élie Sloïm</t>
  </si>
  <si>
    <t>IA11-2/GOE</t>
  </si>
  <si>
    <t>La démarche statistique / Bernard Prum</t>
  </si>
  <si>
    <t>Cépaduès éd.</t>
  </si>
  <si>
    <t>MA6/PRU</t>
  </si>
  <si>
    <t>Information and control in networks / Giacomo Como, Bo Bernhardsson, Anders Rantzer, editors</t>
  </si>
  <si>
    <t>IA13-3/INF</t>
  </si>
  <si>
    <t>Électrodynamique classique : cours et exercices d'électromagnétisme / John David Jackson,... ; traduit de l'américain par Christian Jeanmougin ; relecture scientifique de Jean-Pol Vigneron,...</t>
  </si>
  <si>
    <t>Nonlinear effects in optical fibers / E.M. Dianov -- [et al.]</t>
  </si>
  <si>
    <t>Harwood Academic Publishers</t>
  </si>
  <si>
    <t>PH6/DIA</t>
  </si>
  <si>
    <t>c1989</t>
  </si>
  <si>
    <t>Fonctionnement et emploi des machines électriques / par Jacques Thurin,...</t>
  </si>
  <si>
    <t>Editions Eyrolles</t>
  </si>
  <si>
    <t>EL3/THU</t>
  </si>
  <si>
    <t>Intégrale de Lebesgue : mesure et intégration : exercices avec solutions et rappels de cours / Michel Bouyssel,...</t>
  </si>
  <si>
    <t>MA1/BOU</t>
  </si>
  <si>
    <t>1997, cop. 1996-1997</t>
  </si>
  <si>
    <t>P00012816</t>
  </si>
  <si>
    <t>P00012297</t>
  </si>
  <si>
    <t>Problèmes d'électrotechnique à l'usage des ingénieurs . Tome 1 . Electricité fondamentale (courant continu, courant alternatif) / A. Fouillé,... ; préface de P. Boucherot,...</t>
  </si>
  <si>
    <t>c1971</t>
  </si>
  <si>
    <t>P00012617</t>
  </si>
  <si>
    <t>GPS : a guide to the next utility / by Jeff Hurn for Trimble Navigation</t>
  </si>
  <si>
    <t>Trimble Navigation</t>
  </si>
  <si>
    <t>ARCH-9267</t>
  </si>
  <si>
    <t>3 minutes pour comprendre les 50 plus grandes théories de la physique quantique / rédacteur Brian Clegg ; [Traduit de l'anglais par Rachel Martinez et Richard Dubois] ; contributeurs Philip Ball, Leon Clifford, Frank Close... [et al.]</t>
  </si>
  <si>
    <t>le Courrier du livre</t>
  </si>
  <si>
    <t>PH1/CLE</t>
  </si>
  <si>
    <t>Analysis and application of analog electronic circuits to biomedical instrumentation / by Robert B. Northrop</t>
  </si>
  <si>
    <t>GBO/NOR</t>
  </si>
  <si>
    <t>CE-ARD-SK/2</t>
  </si>
  <si>
    <t>Méthodes d'inversion appliquées au traitement du signal et de l'image / sous la direction de Jean-François Giovannelli, Jérôme Idier</t>
  </si>
  <si>
    <t>TS3/MET</t>
  </si>
  <si>
    <t>Électronique : 1re année / par Bruno Delacressonnière,... Christophe More,...</t>
  </si>
  <si>
    <t>Tec &amp; doc</t>
  </si>
  <si>
    <t>Joint source-channel decoding : a cross-layer perspective with applications in video broadcasting over mobile and wireless networks / Pierre Duhamel, Michel Kieffer</t>
  </si>
  <si>
    <t>IA12/DUH</t>
  </si>
  <si>
    <t>Physique quantique / E. Bourdel &amp; S. Reynal</t>
  </si>
  <si>
    <t>PH2/BOU</t>
  </si>
  <si>
    <t>Manuel de photogrammétrie : principes et procédés fondamentaux / Karl Kraus, Peter Waldhäusl ; trad. de Pierre Grussenmeyer, Olivier Reis</t>
  </si>
  <si>
    <t>TS3/KRA</t>
  </si>
  <si>
    <t>UML 2 en concentré / Dan Pilone ; avec Neil Pitman ; [traduction de Denis Priou]</t>
  </si>
  <si>
    <t>IA6/PIL</t>
  </si>
  <si>
    <t>Une histoire de la science arabe : introduction à la connaissance du patrimoine scientifique des pays d'Islam / Ahmed Djebbar ; entretiens avec Jean Rosmorduc</t>
  </si>
  <si>
    <t>éd. du Seuil</t>
  </si>
  <si>
    <t>HPS/DJE</t>
  </si>
  <si>
    <t>Mécanique quantique / Claude Aslangul</t>
  </si>
  <si>
    <t>Introduction à la mécanique quantique / par P.T. Matthews, ... ; trad. par A. Couget,... P. Gautier,...</t>
  </si>
  <si>
    <t>PH2/MAT</t>
  </si>
  <si>
    <t>Oh, la physique ! : 250 casse-tête pour tester votre sens physique / Yakov Perelman ; traduit du russe par Lionel Reynaud et Tatiana Chameeva</t>
  </si>
  <si>
    <t>PH1/PER</t>
  </si>
  <si>
    <t>Composants, dispositifs et circuits actifs en micro-ondes / par Paul F. Combes,... Jacques Graffeuil, Jean-François Sautereau,...</t>
  </si>
  <si>
    <t>ARCH-9275</t>
  </si>
  <si>
    <t>Network coding applications / Christina Fragouli, Emina Soljanin</t>
  </si>
  <si>
    <t>Now Publishers</t>
  </si>
  <si>
    <t>TC1/FRA</t>
  </si>
  <si>
    <t>Adaptive navigation strategies in biorobotics : visual homing and cognitive mapping in animals and machines / Verena Vanessa Hafner</t>
  </si>
  <si>
    <t>Shaker</t>
  </si>
  <si>
    <t>IA12-2/HAF</t>
  </si>
  <si>
    <t>Capital : l'essentiel de l'économie</t>
  </si>
  <si>
    <t>Capital</t>
  </si>
  <si>
    <t>PG Niv 1</t>
  </si>
  <si>
    <t>P00008767</t>
  </si>
  <si>
    <t>2001, cop. 2002</t>
  </si>
  <si>
    <t>A wavelet tour of signal processing / Stéphane Mallat</t>
  </si>
  <si>
    <t>Academic press</t>
  </si>
  <si>
    <t>An introduction to Kalman filtering with applications / Kenneth S. Miller and Donald M. Leskiw</t>
  </si>
  <si>
    <t>Krieger Pub. Co.</t>
  </si>
  <si>
    <t>TS5/MIL</t>
  </si>
  <si>
    <t>Milestones in matrix computation : selected works of Gene H. Golub with commentaries / [ed.] Raymond H. Chan, Chen Greif, Dianne P. O'Leary</t>
  </si>
  <si>
    <t>Apprentissage de modèles graphiques probabilistes : de l'identification de structure de réseaux bayésiens à la reconnaissance des formes / Olivier C.H. François</t>
  </si>
  <si>
    <t>Editions Universitaires Européennes</t>
  </si>
  <si>
    <t>IA16/FRA</t>
  </si>
  <si>
    <t>Digital processing of random signals : theory and methods / Boaz Porat</t>
  </si>
  <si>
    <t>TS1/POR</t>
  </si>
  <si>
    <t>Le développement des habiletés de l'enfant : coordination bimanuelle et latéralité / Jacqueline Fagard</t>
  </si>
  <si>
    <t>CNRS Éd.</t>
  </si>
  <si>
    <t>IA17-6/FAG</t>
  </si>
  <si>
    <t>Psychoacoustique et perception auditive / M. C. Botte, G. Canévet, L. Demany... [et al.]</t>
  </si>
  <si>
    <t>INSERM : Éditions médicales internationales</t>
  </si>
  <si>
    <t>IA17-5/BOT</t>
  </si>
  <si>
    <t>Exercices de valeurs propres de matrices avec solutions / Mario Ahuès,... Françoise Chatelin,...</t>
  </si>
  <si>
    <t>MA4/AHU</t>
  </si>
  <si>
    <t>Cours d'électrotechnique : transformateurs . Tome 1 / Ph. Barret</t>
  </si>
  <si>
    <t>Ecole supérieure d'Electricité</t>
  </si>
  <si>
    <t>EL3/BAR</t>
  </si>
  <si>
    <t>Cours d'électrotechnique à l'usage des élèves-ingénieurs électriciens . 2 . Courant alternatif : circuits monophasés, systèmes triphasés, transformateurs / J. Pichoir,...</t>
  </si>
  <si>
    <t>EL3/PIC</t>
  </si>
  <si>
    <t>Auto-organisation et comportement / sous la dir. de Guy Theraulaz, François Spitz</t>
  </si>
  <si>
    <t>IA17-6/THE</t>
  </si>
  <si>
    <t>ECD 7 : Elektor's components database Base de données de composants</t>
  </si>
  <si>
    <t>Elektor International Media BV</t>
  </si>
  <si>
    <t>EL4/ECD</t>
  </si>
  <si>
    <t>Principles of digital audio / Ken C. Pohlmann</t>
  </si>
  <si>
    <t>PH5-2/POH</t>
  </si>
  <si>
    <t>Photons et atomes : introduction à l'électrodynamique quantique / Claude Cohen-Tannoudji, Jacques Dupont-Roc, Gilbert Grynberg</t>
  </si>
  <si>
    <t>InterEditions : Editions du CNRS</t>
  </si>
  <si>
    <t>Les sciences cognitives et l'école : la question des apprentissages / sous la direction de Michèle Kail, Michel Fayol</t>
  </si>
  <si>
    <t>IA17-6/KAI</t>
  </si>
  <si>
    <t>impr. 2003, cop. 2003</t>
  </si>
  <si>
    <t>Multi-carrier techniques for broadband wireless communications : a signal processing perspective / Man-On Pun, Michele Morelli, C.-C. Jay Kuo</t>
  </si>
  <si>
    <t>Imperial College Press : Distributed by World Scientific</t>
  </si>
  <si>
    <t>TC1/PUN</t>
  </si>
  <si>
    <t>Error-correcting codes / William Wesley Peterson</t>
  </si>
  <si>
    <t>the M.I.T. press</t>
  </si>
  <si>
    <t>TC1/PET</t>
  </si>
  <si>
    <t>Infrared optoelectronics : devices and applications / William Nunley, J. Scott Bechtel</t>
  </si>
  <si>
    <t>PH6/NUN</t>
  </si>
  <si>
    <t>c1987</t>
  </si>
  <si>
    <t>Traité de robotique . 2 . Les parties opératives : préhension, adaptabilité, actionneurs, transmissions, capteurs / Charles Bop,...</t>
  </si>
  <si>
    <t>IA14/BOP (T.2)</t>
  </si>
  <si>
    <t>Optical communication systems / John Gowar</t>
  </si>
  <si>
    <t>PH6/GOW</t>
  </si>
  <si>
    <t>Embedded controller hardware design / by Ken Arnold</t>
  </si>
  <si>
    <t>Elsevier-Newnes</t>
  </si>
  <si>
    <t>EO5/ARN</t>
  </si>
  <si>
    <t>Algèbre linéaire : des bases aux applications / Jacques Cellier</t>
  </si>
  <si>
    <t>MA4/CEL</t>
  </si>
  <si>
    <t>Microwave and millimeter-wave diode frequency multipliers / Marek T. Faber, Jerzy Chramiec, Miroslaw E. Adamski</t>
  </si>
  <si>
    <t>EO2/FAB</t>
  </si>
  <si>
    <t>Nanoscale MOS transistors : semi-classical transport and applications / David Esseni, Pierpaolo Palestri and Luca Selmi</t>
  </si>
  <si>
    <t>EO2/ESS</t>
  </si>
  <si>
    <t>Principles and techniques of electromagnetic compatibility / Christos Christopoulos</t>
  </si>
  <si>
    <t>EL2/CHR</t>
  </si>
  <si>
    <t>Transmission numérique multimédia / Edouard Rivier</t>
  </si>
  <si>
    <t>TC4/RIV</t>
  </si>
  <si>
    <t>Modern communication circuits / Jack R. Smith</t>
  </si>
  <si>
    <t>EO3/SMI</t>
  </si>
  <si>
    <t>Quality engineering handbook / Thomas Pyzdek ; edited by Paul A. Keller</t>
  </si>
  <si>
    <t>IA13-4/PYZ</t>
  </si>
  <si>
    <t>L'ingénierie dirigée par les modèles : au-delà du MDA / sous la direction de Jean-Marie Favre, Jacky Estublier, Mireille Blay-Fornarino</t>
  </si>
  <si>
    <t>IA8-1/FAV</t>
  </si>
  <si>
    <t>Synthesis of passive networks : theory and methods appropriate to the realization and approximation problems / Ernst A. Guillemin</t>
  </si>
  <si>
    <t>R. E. Krieger Pub. Co.</t>
  </si>
  <si>
    <t>EO1/GUI</t>
  </si>
  <si>
    <t>1977, c1957</t>
  </si>
  <si>
    <t>L'ordinateur et le cerveau / John Von Neumann ; trad. de l'américain par Pascal Engel . Suivi de Les machines molles de Von Neumann / par Dominique Pignon ; préf. de Klara Von Neumann</t>
  </si>
  <si>
    <t>IA17-2/VON</t>
  </si>
  <si>
    <t>Kalman filtering : with real-time applications / C.K. Chui, G. Chen</t>
  </si>
  <si>
    <t>TS5/CHU</t>
  </si>
  <si>
    <t>Concepts et méthodes pour l'aide à la décision . 1 . Outils de modélisation / sous la direction de Denis Bouyssou, Didier Dubois, Marc Pirlot...</t>
  </si>
  <si>
    <t>MA7/BOU</t>
  </si>
  <si>
    <t>Circuits intégrés en arséniure de gallium : physique, technologie et règles de conception / R. Castagné... [et al.]</t>
  </si>
  <si>
    <t>TC3/CAS</t>
  </si>
  <si>
    <t>Digital video and audio compression / Stephen J. Solari</t>
  </si>
  <si>
    <t>TS4/SOL</t>
  </si>
  <si>
    <t>Coding theory : algorithms, architectures, and applications / André Neubauer, Jürgen Freudenberger, Volker Kühn</t>
  </si>
  <si>
    <t>TC1/NEU</t>
  </si>
  <si>
    <t>Le cerveau qui voit / Raymond Bruyer</t>
  </si>
  <si>
    <t>IA17-4/BRU</t>
  </si>
  <si>
    <t>Modern control systems / Richard C. Dorf, Robert H. Bishop</t>
  </si>
  <si>
    <t>IA13-1/DOR</t>
  </si>
  <si>
    <t>Vérification et mise en oeuvre des réseaux de Petri / sous la dir. de Michel Diaz</t>
  </si>
  <si>
    <t>La mesure : histoire, science et philosophie / Jean Perdijon,...</t>
  </si>
  <si>
    <t>TG1/PER</t>
  </si>
  <si>
    <t>Promenades mathématiques : histoire, fondements, applications / Frédéric Laroche</t>
  </si>
  <si>
    <t>MA1/LAR</t>
  </si>
  <si>
    <t>Conception de systèmes d'exploitation : le cas Linux / Patrick Cegielski ; [avec la contribution de Mathieu Ropert, Sébastien Blondeel et Florence Henry]</t>
  </si>
  <si>
    <t>IA5-2/CEG</t>
  </si>
  <si>
    <t>212904, 215055</t>
  </si>
  <si>
    <t>Des structures aux bases de données / Christian Carrez,...</t>
  </si>
  <si>
    <t>IA7/CAR</t>
  </si>
  <si>
    <t>Normal forms and unfoldings for local dynamical systems / James Murdock</t>
  </si>
  <si>
    <t>IA15-2/MUR</t>
  </si>
  <si>
    <t>Les réacteurs nucléaires à caloporteur gaz / Commissariat à l'énergie atomique</t>
  </si>
  <si>
    <t>Ed. du Moniteur : CEA : Groupe Imprimerie Nationale/éditions techniques</t>
  </si>
  <si>
    <t>PH0/REA</t>
  </si>
  <si>
    <t>Mathematical principles of signal processing : Fourier and wavelet analysis / Pierre Brémaud</t>
  </si>
  <si>
    <t>MA0/BRE</t>
  </si>
  <si>
    <t>Understanding the Linux kernel / Daniel P. Bovet and Marco Cesati</t>
  </si>
  <si>
    <t>[2002], c2003</t>
  </si>
  <si>
    <t>Windows script host / Tim Hill</t>
  </si>
  <si>
    <t>IA5-3/HIL</t>
  </si>
  <si>
    <t>Ondelettes et opérateurs . 1 . Ondelettes / Yves Meyer</t>
  </si>
  <si>
    <t>Analyse continue par ondelettes / Bruno Torrésani,... ; préface de Yves Meyer,...</t>
  </si>
  <si>
    <t>InterEditions : CNRS Éditions</t>
  </si>
  <si>
    <t>TS6/TOR</t>
  </si>
  <si>
    <t>Thermodynamique : avec exercices et problèmes résolus / José-Philippe Pérez, Anne-Marie Romulus ; préf. de Ilya Prigogine</t>
  </si>
  <si>
    <t>Thermdodynamique : 100 exercices et problèmes résolus / Hubert Lumbroso,...</t>
  </si>
  <si>
    <t>PH8/LUM</t>
  </si>
  <si>
    <t>Gestion des données multimédias / sous la dir. de Ahmed Mostefaoui, Françoise Prêteux, Vincent Lecuire... [et al.]</t>
  </si>
  <si>
    <t>TS3/MOS</t>
  </si>
  <si>
    <t>Votre premier programme en visual basic / [Rémy Lentzner]</t>
  </si>
  <si>
    <t>IA8-1/LEN</t>
  </si>
  <si>
    <t>Coding theory and cryptography : from enigma and Geheimschreiber to quantum theory / David Joyner, ed</t>
  </si>
  <si>
    <t>IA12/JOY</t>
  </si>
  <si>
    <t>Low-dimensional nitride semiconductors / edited by Bernard Gil,...</t>
  </si>
  <si>
    <t>EO2/LOW</t>
  </si>
  <si>
    <t>Les ombres de l'esprit : à la recherche d'une science de la conscience / Roger Penrose ; trad. de l'anglais par Christian Jeanmougin</t>
  </si>
  <si>
    <t>IA17-2/PEN</t>
  </si>
  <si>
    <t>L'énergie : ressources, technologies et environnement / Christian Ngô,...</t>
  </si>
  <si>
    <t>ENO/NGO</t>
  </si>
  <si>
    <t>Programmer avec les outils GNU / Mike Loukides et Andy Oram ; trad. de Manuel et Nat Makarévitch</t>
  </si>
  <si>
    <t>IA8-1/LOU</t>
  </si>
  <si>
    <t>Stockage et technologies à émission réduite / sous la direction de Jean-Claude Sabonnadière</t>
  </si>
  <si>
    <t>The nonlinear workbook : chaos, fractals, cellular automata, neural networks, genetic algorithms, gene expression programming, support vector machine, wavelets, hidden Markov models, fuzzy logic with CC++, Java and Symbolic C++ programs / Willi-H</t>
  </si>
  <si>
    <t>World scientific</t>
  </si>
  <si>
    <t>IA15-2/STE</t>
  </si>
  <si>
    <t>Stability domains / L. Gruyitch, J.-P. Richard, P. Borne ... [et al.]</t>
  </si>
  <si>
    <t>IA13-3/GRU</t>
  </si>
  <si>
    <t>Thermodynamique / Richard Taillet</t>
  </si>
  <si>
    <t>PH8/TAI</t>
  </si>
  <si>
    <t>Applied quantum mechanics / A. F. J. Levi,...</t>
  </si>
  <si>
    <t>PH2/LEV</t>
  </si>
  <si>
    <t>Complete wireless design / Cotter W. Sayre</t>
  </si>
  <si>
    <t>TC1/SAY</t>
  </si>
  <si>
    <t>Stratégies de spécification des systèmes temps réel SA-RT / Derek J. Hatley, Imitiaz A. Pirbhai ; trad. de l'américain par Abdelkader Boughlam,... et André Kramer,... ; préf. de Tom DeMarco</t>
  </si>
  <si>
    <t>IA4/HAT</t>
  </si>
  <si>
    <t>Ordinateurs, interfaces et réseaux de communication / Serge Collin,...</t>
  </si>
  <si>
    <t>IA11-1/COL</t>
  </si>
  <si>
    <t>Digital communication systems using Matlab® and Simulink® / Dennis Silage,...</t>
  </si>
  <si>
    <t>Bookstand publ.</t>
  </si>
  <si>
    <t>MA8/SIL</t>
  </si>
  <si>
    <t>Computer-aided design of microwave circuits / K.C. Gupta, Ramesh Garg, Rakesh Chadha</t>
  </si>
  <si>
    <t>Artech</t>
  </si>
  <si>
    <t>c1981</t>
  </si>
  <si>
    <t>Liapunov functions and stability in control theory / A. Bacciotti and Lionel Rosier</t>
  </si>
  <si>
    <t>IA15-2/BAC</t>
  </si>
  <si>
    <t>Robust control : the parameter space approach / Jürgen Ackermann ; in cooperation with Paul Blue [et al.]</t>
  </si>
  <si>
    <t>IA13-1/ACK</t>
  </si>
  <si>
    <t>Multirate systems and filter banks / P.P. Vaidyanathan</t>
  </si>
  <si>
    <t>TS6/VAI</t>
  </si>
  <si>
    <t>Ubuntu efficace / Lionel Dricot ; préface de Mark Shuttleworth ; avec la contribution de Roland Mas et Jean-Marie Thomas</t>
  </si>
  <si>
    <t>IA5-2/DRI</t>
  </si>
  <si>
    <t>Mécanique quantique . 2 . Développements et applications à basse énergie : cours et exercices corrigés / Claude Aslangul</t>
  </si>
  <si>
    <t>Composants semiconducteurs micro-ondes / Pierre Pouvil,... ; préf. de Marc Rocchi,...</t>
  </si>
  <si>
    <t>EO2/POU</t>
  </si>
  <si>
    <t>Digital speech processing, synthesis, and recognition / Sadaoki Furui</t>
  </si>
  <si>
    <t>TS2/FUR</t>
  </si>
  <si>
    <t>Systèmes de radiocommunications avec les mobiles / Jean Gabriel Rémy,... Jean Cueugniet,... Cédric Siben,...</t>
  </si>
  <si>
    <t>TC4/REM</t>
  </si>
  <si>
    <t>205765; 204058</t>
  </si>
  <si>
    <t>Les réseaux sous Unix : utilisations, implémentation, administration / Jacques Philipp</t>
  </si>
  <si>
    <t>Presses de l'Ecole nationale des Ponts et Chaussées</t>
  </si>
  <si>
    <t>207698; 214364</t>
  </si>
  <si>
    <t>OpenOffice / Gérard Michel-Duthel</t>
  </si>
  <si>
    <t>IA1/MIC</t>
  </si>
  <si>
    <t>211044; 211045</t>
  </si>
  <si>
    <t>Architectures des systèmes pour la synthèse d'images / Christophe Chaillou,... ; préf. de Michel Lucas,...</t>
  </si>
  <si>
    <t>Primitives, équations différentielles : Décomposition des fractions rationnelles en éléments simples, calcul des primitives, équations différentielles du 1er ordre, équations différentielles à coefficients constants, calcul approché des s</t>
  </si>
  <si>
    <t>TCP/IP sous Linux / Jean-François Bouchaudy</t>
  </si>
  <si>
    <t>IA11-2/BOU</t>
  </si>
  <si>
    <t>Cours de mathématiques . 3 . Topologie, intégration, distributions, équations intégrales, analyse harmonique / J. Bass</t>
  </si>
  <si>
    <t>MA1/BAS</t>
  </si>
  <si>
    <t>Understanding and applying cryptography and data security / Adam J. Elbirt</t>
  </si>
  <si>
    <t>IA12/ELB</t>
  </si>
  <si>
    <t>Cop. 2009</t>
  </si>
  <si>
    <t>Physique et modélisation des composants et des circuits intégrés de puissance / sous la direction de Frédéric Morancho</t>
  </si>
  <si>
    <t>EO2/MOR</t>
  </si>
  <si>
    <t>Précis de physique . 2 . Physique quantique : (M.P.-P.C., 2e année) / par Francis Halbwachs,..</t>
  </si>
  <si>
    <t>PH2/HAL</t>
  </si>
  <si>
    <t>Principles of electromagnetic compatibility / Bernhard Keiser</t>
  </si>
  <si>
    <t>EL2/KEI</t>
  </si>
  <si>
    <t>Mécanique quantique . Tome I / Albert Messiah,...</t>
  </si>
  <si>
    <t>PH2/MES</t>
  </si>
  <si>
    <t>Sécurité optimale : ressources d'experts / [par un expert de la sécurité des réseaux] ; trad. de l'américain par Christian Soubrier</t>
  </si>
  <si>
    <t>IA11-1/SIM</t>
  </si>
  <si>
    <t>System identification : theory for the user / Lennart Ljung</t>
  </si>
  <si>
    <t>IA15-2/LJU</t>
  </si>
  <si>
    <t>Commande et observation de la machine asynchrone : résultats expérimentaux / sous la dir. de Eduardo Mendes, Alain Glumineau, Jean-Pierre Bardot</t>
  </si>
  <si>
    <t>IA15-2/MEN</t>
  </si>
  <si>
    <t>Exercices de mathématiques : Ensea 1° B 97/98 / P. David</t>
  </si>
  <si>
    <t>MA0/DAV</t>
  </si>
  <si>
    <t>Les réseaux locaux industriels : principes illustrés par des exemples / Francis Lepage,... [et al.]</t>
  </si>
  <si>
    <t>IA11-1/LEP</t>
  </si>
  <si>
    <t>205595 ; 205593 ; 202941 ;205592</t>
  </si>
  <si>
    <t>Cours de probabilités / Alain Monfort,... ; annexe de Philippe Tassi</t>
  </si>
  <si>
    <t>Mathématiques . Tome 1 . Éléments de calcul différentiel et intégral / par A. Hocquenghem, P. Jaffard et R. Chenon</t>
  </si>
  <si>
    <t>Fabrication des circuits intégrés : du sable au circuit =The manufacturing process of integrated circuits : sand to circuit / Texas instruments</t>
  </si>
  <si>
    <t>Texas instruments</t>
  </si>
  <si>
    <t>EO3/TEX</t>
  </si>
  <si>
    <t>Cours d'automatique... / par J. Mainguenaud,.. . 2 . Systèmes asservis linéaires, stabilité et précision</t>
  </si>
  <si>
    <t>IA13-1/MAI (T. 2)</t>
  </si>
  <si>
    <t>Practical handbook on image processing for scientific and technical applications / Bernd Jähne</t>
  </si>
  <si>
    <t>La reconnaissance des objets / Muriel Boucart</t>
  </si>
  <si>
    <t>IA17-5/BOU</t>
  </si>
  <si>
    <t>Synthèse des circuits passifs et actifs, filtres / Jean-Marie Escané ; [avec la collab. de André Pacaud]</t>
  </si>
  <si>
    <t>EO3/ESC</t>
  </si>
  <si>
    <t>Numerical methods using MATLAB / John Penny, George Lindfield</t>
  </si>
  <si>
    <t>Ellis Horwood</t>
  </si>
  <si>
    <t>MA5/LIN</t>
  </si>
  <si>
    <t>PHP 4 / Léon Atkinson ; [trad. et adapt. de l'américain par Marc Meurens]</t>
  </si>
  <si>
    <t>IA11-2/ATK</t>
  </si>
  <si>
    <t>Programmation Linux avec GTK+ : avec une étude de cas détaillée / David Odin</t>
  </si>
  <si>
    <t>IA5-2/ODI</t>
  </si>
  <si>
    <t>206138; 207293</t>
  </si>
  <si>
    <t>Analyse I : exercices corrigés avec rappel de cours destiné aux étudiants du 1er cycle de sciences économiques / par Jean-Pierre Lecoutre,... et Philippe Pilibossian,... ; préface de Henri Guitton,...</t>
  </si>
  <si>
    <t>MA2/LEC</t>
  </si>
  <si>
    <t>Visual C++ MasterClass / [Ken Ramirez, Andrew Evans, Scot Wingo ...et al.]</t>
  </si>
  <si>
    <t>Wrox Press</t>
  </si>
  <si>
    <t>IA8-2/RAM</t>
  </si>
  <si>
    <t>Méthodes numériques pour le calcul scientifique : programmes en MATLAB / Alfio Quarteroni, Riccardo Sacco, Fausto Saleri ; [préface Alfio Quarteroni, Riccardo Sacco, Fausto Saleri] ; [traduction réalisée par Jean-Frédéric Gerbeau,...]</t>
  </si>
  <si>
    <t>MA5/QUA</t>
  </si>
  <si>
    <t>Mécanique des fluides et hydraulique : cours et problèmes / Ranald V. Giles,... ; éd. française [trad. de la 2ème édition anglaise par] Michel Lobenberg,...</t>
  </si>
  <si>
    <t>MacGraw Hill</t>
  </si>
  <si>
    <t>PH4/GIL</t>
  </si>
  <si>
    <t>Administrer des systèmes UNIX en réseau / Christian Bac,...Dominique Bouillet,...</t>
  </si>
  <si>
    <t>IA11-1/BAC</t>
  </si>
  <si>
    <t>VBA Excel 2002 : programmer sous Excel : macros et langage VBA / [Michèle Amelot]</t>
  </si>
  <si>
    <t>ENI</t>
  </si>
  <si>
    <t>IA1/AME</t>
  </si>
  <si>
    <t>Réseaux haut débit / Marc Boisseau,... Michel Demange,... Jean-Marie Munier,...</t>
  </si>
  <si>
    <t>IA11-1/BOI</t>
  </si>
  <si>
    <t>202939; 204110</t>
  </si>
  <si>
    <t>Eléments d'analyse numérique matricielle et d'optimisation / Pierre Beaume, François Michaut</t>
  </si>
  <si>
    <t>MA4/BEA</t>
  </si>
  <si>
    <t>A.B.C. de physiologie clinique / par J.H. Green,... ; traduit de l'anglais par S. Seroussi,...</t>
  </si>
  <si>
    <t>PH9/GRE</t>
  </si>
  <si>
    <t>201721, 201722, 201723,201724,201725,201726</t>
  </si>
  <si>
    <t>Dédoublonné</t>
  </si>
  <si>
    <t>Google : trucs de pros / [Olivier Andrieu &amp; Olivier Duffez]</t>
  </si>
  <si>
    <t>IA11-2/AND</t>
  </si>
  <si>
    <t>Modèles de systèmes et de réseaux . Tome 2 . Files d'attente / Guy Pujolle, Serge Fdida</t>
  </si>
  <si>
    <t>Operating system design . 1 . The Xinu approach (PC edition) / Douglas Comer, Timothy V. Fossum</t>
  </si>
  <si>
    <t>IA2/COM (T. 1)</t>
  </si>
  <si>
    <t>Géométrie analytique, coniques / Jacques Pichon,...</t>
  </si>
  <si>
    <t>Imp. 1990</t>
  </si>
  <si>
    <t>Theory and practice of recursive identification / Lennart Ljung, Torsten Soederstroem</t>
  </si>
  <si>
    <t>The MIT Press</t>
  </si>
  <si>
    <t>TS1/LJU</t>
  </si>
  <si>
    <t>Mémotech électrotechnique / René Bourgeois,... Denis Cogniel,..</t>
  </si>
  <si>
    <t>Educalivre</t>
  </si>
  <si>
    <t>Fonctions d'une variable complexe et applications / Pierre Beaume</t>
  </si>
  <si>
    <t>MA8/BEAU</t>
  </si>
  <si>
    <t>Embedded systems architecture : a comprehensive guide for engineers and programmers / by Tammy Noergaard ; [foreword by Jack Ganssle]</t>
  </si>
  <si>
    <t>EO5/NOE</t>
  </si>
  <si>
    <t>Méthodes d'étude des systèmes asservis non linéaires / par J.-Ch. Gille,... P. Decaulne,... M. Pélegrin,.</t>
  </si>
  <si>
    <t>Biochimie / Reginald H. Garrett, Charles M. Grisham ; traduit de la 2e édition américaine par Bernard Lubochinsky</t>
  </si>
  <si>
    <t>De Boeck Université</t>
  </si>
  <si>
    <t>BIO/GAR</t>
  </si>
  <si>
    <t>9BIO</t>
  </si>
  <si>
    <t>VHDL for programmable logic / Kevin Skahill,... ; contributors Jay Legenhausen, Ron Wade, Corey Wilner... [et al.]</t>
  </si>
  <si>
    <t>IA8-5/SKA</t>
  </si>
  <si>
    <t>Réels, suites, limites : 132 exercices corrigés : rappels de cours / [ J.-P. Margirier et C. Vadot]</t>
  </si>
  <si>
    <t>Adaptive behavior</t>
  </si>
  <si>
    <t>PG ST NIV 1</t>
  </si>
  <si>
    <t>P00000816</t>
  </si>
  <si>
    <t>c1992-</t>
  </si>
  <si>
    <t>Analyse binaire et circuits logiques / Jean-Paul Vabre,... ; préface de M. Citti</t>
  </si>
  <si>
    <t>Technique et Documentation</t>
  </si>
  <si>
    <t>EO0/VAB</t>
  </si>
  <si>
    <t>Ingénierie des systèmes à microprocesseurs : application au traitement du signal et de l'image / Éric Martin,... Jean-Luc Philippe,...</t>
  </si>
  <si>
    <t>Calcul des limites : formes indéterminées, développements limités, fonctions négligeables, fonctions équivalentes / Jacques Pichon,..</t>
  </si>
  <si>
    <t>The ecological approach to visual perception / James J. Gibson,...</t>
  </si>
  <si>
    <t>Lawrence Erlbaum Associates, Inc.</t>
  </si>
  <si>
    <t>IA17-5/GIB</t>
  </si>
  <si>
    <t>1986, cop. 1986</t>
  </si>
  <si>
    <t>Algorithmes et structures de données avec Ada, C++ et Java / Abdelali Guerid, Pierre Breguet, Henri Röthlisberger</t>
  </si>
  <si>
    <t>IA7/GUE</t>
  </si>
  <si>
    <t>Analyse numérique linéaire : Année B.1 / R. Theodor</t>
  </si>
  <si>
    <t>Conservatoire National des Arts et Métiers</t>
  </si>
  <si>
    <t>MA5/THE</t>
  </si>
  <si>
    <t>Surveillance des systèmes non linéaires : application aux machines électriques / Cyrille Christophe ; sous la dir. de Marcel Staroswiecki</t>
  </si>
  <si>
    <t>IA15-2/CHR</t>
  </si>
  <si>
    <t>Conception des circuits micro ondes : micro électronique / T. C. Edwards,... ; traduit de l'anglais par J. Grezaud et J. Teisson</t>
  </si>
  <si>
    <t>TC3/EDW</t>
  </si>
  <si>
    <t>201979, 201980, 201981</t>
  </si>
  <si>
    <t>The Image processing handbook / John C. Russ</t>
  </si>
  <si>
    <t>TS3/RUS</t>
  </si>
  <si>
    <t>Traitements des signaux pour les systèmes sonar / Michel Bouvet,...</t>
  </si>
  <si>
    <t>C-norme ANSI : guide complet de programmation / Claude Delannoy</t>
  </si>
  <si>
    <t>Java : livre d'or / Patrick Longuet</t>
  </si>
  <si>
    <t>IA8-4/LON</t>
  </si>
  <si>
    <t>CE-STM/23</t>
  </si>
  <si>
    <t>Embedded systems : Introduction to ARM Cortex Tm-M Microcontrollers / Jonathan W. Valvano</t>
  </si>
  <si>
    <t>Câble VGA Mâle vers 2 Port VGA Femelle Adapatateur</t>
  </si>
  <si>
    <t>MEL-CABLE-VGA/25</t>
  </si>
  <si>
    <t>Des intelligences très artificielles / Jean-Louis Dessalles</t>
  </si>
  <si>
    <t>Odile Jacob</t>
  </si>
  <si>
    <t>IA17-2/DES</t>
  </si>
  <si>
    <t>DL 2019</t>
  </si>
  <si>
    <t>MEL-CABLE-RESEAU/3</t>
  </si>
  <si>
    <t>Programmez! : le 1er magazine de tous les langages / Jean Kaminsky, dir. de publ.</t>
  </si>
  <si>
    <t>Société européenne de presse et de communication : distrib. Société auxiliaire pour l'exploitation des messageries Transports presse</t>
  </si>
  <si>
    <t>PST niv 1</t>
  </si>
  <si>
    <t>P00018932</t>
  </si>
  <si>
    <t>[199?]-</t>
  </si>
  <si>
    <t>A Modern introduction to quantum field theory / Michele Maggiore,...</t>
  </si>
  <si>
    <t>PH2/MAG</t>
  </si>
  <si>
    <t>p00016035</t>
  </si>
  <si>
    <t>Make : analog synthesizers / Ray Wilson</t>
  </si>
  <si>
    <t>Maker Media</t>
  </si>
  <si>
    <t>PH5-2/WIL</t>
  </si>
  <si>
    <t>C 2013</t>
  </si>
  <si>
    <t>Arduino nano : carte électronique  : Every board with headers</t>
  </si>
  <si>
    <t>CE-ARD/NAN</t>
  </si>
  <si>
    <t>MEL-CABLE-HDMI/8</t>
  </si>
  <si>
    <t>MEL-CABLE-HDMI/5</t>
  </si>
  <si>
    <t>MEL-CABLE-HDMI/7</t>
  </si>
  <si>
    <t>Probabilités et statistique : avec applications en technologie et ingénierie : corrigé des exercices / Gérald Baillargeon,...</t>
  </si>
  <si>
    <t>Les Éditions SMG : Lavoisier [diffusion/distribution]</t>
  </si>
  <si>
    <t>MA6/BAI</t>
  </si>
  <si>
    <t>copyright 2016 , 2016</t>
  </si>
  <si>
    <t>P00018925</t>
  </si>
  <si>
    <t>De la radio logicielle à la radio intelligente / sous la direction de Jacques Palicot</t>
  </si>
  <si>
    <t>La Revue 3 E I</t>
  </si>
  <si>
    <t>Société des électriciens</t>
  </si>
  <si>
    <t>P00018915</t>
  </si>
  <si>
    <t>REE : revue de l'électricité et de l'électronique</t>
  </si>
  <si>
    <t>SEE</t>
  </si>
  <si>
    <t>P00018908</t>
  </si>
  <si>
    <t>Cybersécurité des installations industrielles : défendre ses systèmes numériques / collectif sous la direction de Yannick Fourastier, Ludovic Piètre-Cambacédès</t>
  </si>
  <si>
    <t>Cépaduès Éditions</t>
  </si>
  <si>
    <t>IA11-3/CYB</t>
  </si>
  <si>
    <t>impr. 2015, cop. 2015</t>
  </si>
  <si>
    <t>Liseuse : Kobo Aura H20 2</t>
  </si>
  <si>
    <t>Liseuse : 'Tea' the ebook alternative : Touch Lux 4 1</t>
  </si>
  <si>
    <t>LISEUSE/8</t>
  </si>
  <si>
    <t>Liseuse : 'Tea' the ebook alternative : Touch Lux 4 2</t>
  </si>
  <si>
    <t>LISEUSE/9</t>
  </si>
  <si>
    <t>MNV1957</t>
  </si>
  <si>
    <t>Liseuse : Tea Touch HD 1</t>
  </si>
  <si>
    <t>LISEUSE/3</t>
  </si>
  <si>
    <t>CE-BAS/29</t>
  </si>
  <si>
    <t>MEL-CABLE-MICRO USB/13</t>
  </si>
  <si>
    <t>Systèmes électroniques embarqués et transports / Philippe Louvel, Pierre Ezerzere, Philippe Jourdes</t>
  </si>
  <si>
    <t>Fault diagnosis and fault-tolerant control strategies for non-linear systems : analytical and soft computing approaches / Marcin Witczak</t>
  </si>
  <si>
    <t>IA13-3/WIT</t>
  </si>
  <si>
    <t>[2014]</t>
  </si>
  <si>
    <t>Lyapunov functionals and stability of stochastic functional differential equations / Leonid Shaikhet</t>
  </si>
  <si>
    <t>IA13-3/SHA</t>
  </si>
  <si>
    <t>Réseaux de communication pour systèmes embarqués : CAN, CAN FD, LIN, FlexRay, Ethernet... / Dominique Paret, Hassina Rebaine</t>
  </si>
  <si>
    <t>MEL-ALIM/1</t>
  </si>
  <si>
    <t>CE-BAS/43</t>
  </si>
  <si>
    <t>P00016284</t>
  </si>
  <si>
    <t>Fundamental Amplifier Techniques With Electron Tubes : theory and practice with design methods for self construction / Rudolf Moers</t>
  </si>
  <si>
    <t>Rudolf Moers : Elektor International Media BV (diffuseur)</t>
  </si>
  <si>
    <t>EO1/MOE</t>
  </si>
  <si>
    <t>MEL-CABLE USB/14</t>
  </si>
  <si>
    <t>L' instrumentation et la mesure en milieu nucléaire / Commissariat à l'énergie atomique et aux énergies alternatives</t>
  </si>
  <si>
    <t>le Moniteur : CEA</t>
  </si>
  <si>
    <t>PH0/INS</t>
  </si>
  <si>
    <t>DL 2019 , copyright cop. 2018</t>
  </si>
  <si>
    <t>CE-BAS/28</t>
  </si>
  <si>
    <t>CE-BAS/39</t>
  </si>
  <si>
    <t>MEL-CABLE-MICRO USB/36</t>
  </si>
  <si>
    <t>P00016144</t>
  </si>
  <si>
    <t>RASP-SEN/04</t>
  </si>
  <si>
    <t>Power electronic converters for microgrids / S.M. Sharkh,... M.A. Abusara,... G.I. Orfanoudakis,... [et al.]</t>
  </si>
  <si>
    <t>J.Wiley &amp; Sons</t>
  </si>
  <si>
    <t>copyright 2014</t>
  </si>
  <si>
    <t>HDMI to VGA  mâle</t>
  </si>
  <si>
    <t>MEL-CABLE-VGA/24</t>
  </si>
  <si>
    <t>Apprentissage : des principes naturels aux méthodes artificielles / sous la dir. de Gilbert Ritschard, André Berchtold, François Duc, Djamel A. Zighed</t>
  </si>
  <si>
    <t>IA16/RIT</t>
  </si>
  <si>
    <t>Linux : administration avancée : maintenance et exploitation de vos serveurs / [Philippe Pinchon]</t>
  </si>
  <si>
    <t>IA5-2/PIN</t>
  </si>
  <si>
    <t>Fundamentals of statistical signal processing . [Volume I] . Estimation theory / Steven M. Kay,...</t>
  </si>
  <si>
    <t>TS1/KAY (Vol.1)</t>
  </si>
  <si>
    <t>MEL-CABLE-MICRO USB/38</t>
  </si>
  <si>
    <t>MEL-USB 7</t>
  </si>
  <si>
    <t>MEL-CABLE-RESEAU/4</t>
  </si>
  <si>
    <t>MEL-CABLE-RESEAU/9</t>
  </si>
  <si>
    <t>MEL-ALIM/2</t>
  </si>
  <si>
    <t>MEL-ALIM/5</t>
  </si>
  <si>
    <t>MEL-ALIM/10</t>
  </si>
  <si>
    <t>MEL-CABLE-MICRO USB/35</t>
  </si>
  <si>
    <t>PJ2902</t>
  </si>
  <si>
    <t>MEL-ALIM/6</t>
  </si>
  <si>
    <t>MEL-ALIM/7</t>
  </si>
  <si>
    <t>MEL-CABLE USB/32</t>
  </si>
  <si>
    <t>MEL-CABLE-RESEAU/1</t>
  </si>
  <si>
    <t>Platine d'essai 300 points : carte électronique</t>
  </si>
  <si>
    <t>MEL-PLAT/5</t>
  </si>
  <si>
    <t>MEL-PLAT/6</t>
  </si>
  <si>
    <t>MEL-PLAT/7</t>
  </si>
  <si>
    <t>RASP-HAT/2</t>
  </si>
  <si>
    <t>RASP-CAM/06</t>
  </si>
  <si>
    <t>RASP-CAM/08</t>
  </si>
  <si>
    <t>RASP-HAT/4</t>
  </si>
  <si>
    <t>P00015826</t>
  </si>
  <si>
    <t>MEL-USB 4</t>
  </si>
  <si>
    <t>MEL-CABLE-VGA/17</t>
  </si>
  <si>
    <t>Transformer design principles : with applications to core-form power transformers / Robert M. Del Vecchio, Bertrand Poulin, Pierre T. Feghali [et al.]</t>
  </si>
  <si>
    <t>EL4/TRA</t>
  </si>
  <si>
    <t>MEL-CABLE USB/16</t>
  </si>
  <si>
    <t>Electric energy : an introduction / Mohamed A. El-Sharkawi,...</t>
  </si>
  <si>
    <t>EL4/ELS</t>
  </si>
  <si>
    <t>[2012], cop. 2013</t>
  </si>
  <si>
    <t>Électrochimie : des concepts aux applications / Fabien Miomandre, Saïd Sadki, Pierre Audebert... [et al.] ; préfacé par Christian Amatore</t>
  </si>
  <si>
    <t>ENO/ELE</t>
  </si>
  <si>
    <t>MEL-USB 12</t>
  </si>
  <si>
    <t>MEL-CABLE MINI USB/24</t>
  </si>
  <si>
    <t>MEL-CABLE USB/29</t>
  </si>
  <si>
    <t>CE-ARD-SK/20</t>
  </si>
  <si>
    <t>0915040765C</t>
  </si>
  <si>
    <t>CE-ARD-SK/19</t>
  </si>
  <si>
    <t>MEL-USB 10</t>
  </si>
  <si>
    <t>MEL-CABLE USB/1</t>
  </si>
  <si>
    <t>P00015388</t>
  </si>
  <si>
    <t>Guide pratique de la CEM : les sources de perturbations : les techniques de protection / Alain Charoy</t>
  </si>
  <si>
    <t>P00014189</t>
  </si>
  <si>
    <t>P00014969</t>
  </si>
  <si>
    <t>Maths MPSI : méthodes et exercices / J. M. Monier, G. Haberer, C. Lardon</t>
  </si>
  <si>
    <t>MA1/MON</t>
  </si>
  <si>
    <t>216307; 216306</t>
  </si>
  <si>
    <t>Maths PC-PSI-PT : méthodes et exercices / J. M. Monier, G. Haberer, C. Lardon</t>
  </si>
  <si>
    <t>216298; 216297</t>
  </si>
  <si>
    <t>Next generation wireless LANs : 802.11n and 802.11ac / Eldad Perahia,... and Robert Stacey,...</t>
  </si>
  <si>
    <t>TC4/PER</t>
  </si>
  <si>
    <t>Introduction au traitement mathématique des images : méthodes déterministes / Maïtine Bergounioux</t>
  </si>
  <si>
    <t>Springer : SMAI</t>
  </si>
  <si>
    <t>MA0/BER</t>
  </si>
  <si>
    <t>Électronique analogique : composants et systèmes complexes / Corinne Berland, François de Dieuleveult, Christophe Delabie,... [et al.] ; sous la direction de Bernard Latorre</t>
  </si>
  <si>
    <t>EO1/LAT</t>
  </si>
  <si>
    <t>CE-BAS/30</t>
  </si>
  <si>
    <t>P00013334</t>
  </si>
  <si>
    <t>P00015086</t>
  </si>
  <si>
    <t>Advanced imaging in biology and medicine : technology, software environments, applications / Christoph W. Sensen, Benedikt Hallgrímsson, editors</t>
  </si>
  <si>
    <t>GBO/ADV</t>
  </si>
  <si>
    <t>Analyse de Fourier : exercices corrigés / Roger Ceschi, Jean-Luc Gautier</t>
  </si>
  <si>
    <t>ISTE Editions</t>
  </si>
  <si>
    <t>MA0/CES</t>
  </si>
  <si>
    <t>Cours de mathématiques : classes de MP-MP*, L2-maths-info / Denis Monasse,...</t>
  </si>
  <si>
    <t>Spartacus IDH</t>
  </si>
  <si>
    <t>2016, cop. 2016</t>
  </si>
  <si>
    <t>Fundamentals of statistical signal processing . Volume III . Practical algorithm development / Steven M. Kay</t>
  </si>
  <si>
    <t>Probability and stochastic processes : a friendly introduction for electrical and computer engineers / Roy D. Yates, Rutgers,... ; David J. Goodman,...</t>
  </si>
  <si>
    <t>MA6/YAT</t>
  </si>
  <si>
    <t>215500; 215501</t>
  </si>
  <si>
    <t>X-parameters : characterization, modeling, and design of nonlinear RF and microwave components / David E. Root,... Jan Verspecht,... Jason Horn,... [et al.]</t>
  </si>
  <si>
    <t>TC3/XPA</t>
  </si>
  <si>
    <t>2013, cop. 2013</t>
  </si>
  <si>
    <t>Numerical electromagnetics : the FDTD method / Umran S. Inan, Robert A. Marshall</t>
  </si>
  <si>
    <t>EL2/INA</t>
  </si>
  <si>
    <t>P00014737</t>
  </si>
  <si>
    <t>Monitoring, Control and Protection of Interconnected Power Systems / Ulf Häger, Christian Rehtanz, Nikolai Voropai.</t>
  </si>
  <si>
    <t>IA13-3/MON</t>
  </si>
  <si>
    <t>MEL-CABLE-DVI/3</t>
  </si>
  <si>
    <t>CE-RASP/25</t>
  </si>
  <si>
    <t>P00014811</t>
  </si>
  <si>
    <t>CE-RASP/17</t>
  </si>
  <si>
    <t>Probabilités, statistiques : cours de niveau 2, 2e année / Pierre beaume, Patrick David et François Michaut</t>
  </si>
  <si>
    <t>P00014656</t>
  </si>
  <si>
    <t>Thermodynamique / Jean-Philippe Ansermet, Sylvain Bréchet</t>
  </si>
  <si>
    <t>PH8/ANS</t>
  </si>
  <si>
    <t>P00014512</t>
  </si>
  <si>
    <t>Introduction à la méthode des éléments finis / Jean-Christophe Cuillière</t>
  </si>
  <si>
    <t>MA8/CUI</t>
  </si>
  <si>
    <t>MEL-CABLE MINI USB/2</t>
  </si>
  <si>
    <t>Substrate noise coupling in analog/RF circuits / Stephane Bronckers, Geert van der Plas, Gerd Vandersteen, Yves Rolain</t>
  </si>
  <si>
    <t>EL2/SUB</t>
  </si>
  <si>
    <t>Mathématiques pour la physique . [Tome 4] . Introduction à la théorie qualitative des systèmes dynamiques / Pierrette Benoist-Gueutal ; [préface Yvon Georgelin,... et Marcelle L'Huillier]</t>
  </si>
  <si>
    <t>IA15-1/BEN</t>
  </si>
  <si>
    <t>Scalable VoIP mobility : integration and deployment / Joseph Epstein</t>
  </si>
  <si>
    <t>TC7/EPS</t>
  </si>
  <si>
    <t>Amplificateurs fondamentaux et opérationnels : principe, fonctionnement, utilisations / André Lantz,..</t>
  </si>
  <si>
    <t>EO3/LAN</t>
  </si>
  <si>
    <t>Psychologie cognitive de la lecture : reconnaissance des mots écrits chez l'adulte / Ludovic Ferrand</t>
  </si>
  <si>
    <t>IA17-6/FER</t>
  </si>
  <si>
    <t>Real-time embedded multithreading : using ThreadX and ARM / Edward L. Lamie</t>
  </si>
  <si>
    <t>EO5/LAM</t>
  </si>
  <si>
    <t>Morphologie mathématique . 2 . estimation, choix et mise en oeuvre / sous la direction de Hugues Talbot, Laurent Najman</t>
  </si>
  <si>
    <t>TS3/MOR (T. 2)</t>
  </si>
  <si>
    <t>Principes variationnels &amp; dynamique / Jean-Louis Basdevant</t>
  </si>
  <si>
    <t>PH1/BAS</t>
  </si>
  <si>
    <t>Convex polytopes / Branko Grünbaum ; Second edition prepared by Volker Kaibel, Victor Klee, and Günter M. Ziegler</t>
  </si>
  <si>
    <t>MA1/GRU</t>
  </si>
  <si>
    <t>Applied statistics and probability for engineers / Douglas C. Montgomery, Arizona State University, George C. Runger, Arizona State University</t>
  </si>
  <si>
    <t>John Wiley and Sons, Inc.</t>
  </si>
  <si>
    <t>Semiconductor Power Devices : Physics, Characteristics, Reliability / by Josef Lutz, Heinrich Schlangenotto, Uwe Scheuermann, Rik De Doncker.</t>
  </si>
  <si>
    <t>Springer-Verlag Berlin Heidelberg</t>
  </si>
  <si>
    <t>EO2/LUT</t>
  </si>
  <si>
    <t>P00014055</t>
  </si>
  <si>
    <t>Générateur Kkmoon DDS signal : 200 MSa/s 12 Bits</t>
  </si>
  <si>
    <t>Kkmoon</t>
  </si>
  <si>
    <t>MEL-GEN/2</t>
  </si>
  <si>
    <t>Techniques de base pour le multimédia / Gérard Weidenfeld,... Michel Caillot,... Gérard-Michel Cochard,... [et al.] ; [sous la dir. de Gérard Weidenfeld]</t>
  </si>
  <si>
    <t>IA10/WEI</t>
  </si>
  <si>
    <t>Faisceaux hertziens et systèmes de modulation / L.-J. Libois ; préf. de P. Marzin</t>
  </si>
  <si>
    <t>Chiron</t>
  </si>
  <si>
    <t>TC4/LIB</t>
  </si>
  <si>
    <t>[1958]</t>
  </si>
  <si>
    <t>Wind energy : an introduction / Mohamed A. El-Sharkawi,...</t>
  </si>
  <si>
    <t>Algèbre avec applications à l'algorithmique et à la cryptographie / Pierre Meunier,...</t>
  </si>
  <si>
    <t>MA4/MEU</t>
  </si>
  <si>
    <t>impr. 2009, DL 2010</t>
  </si>
  <si>
    <t>The first steps in seeing / R.W. Rodieck</t>
  </si>
  <si>
    <t>Sinauer Associates</t>
  </si>
  <si>
    <t>IA17-5/ROD</t>
  </si>
  <si>
    <t>How to build a brain : a neural architecture for biological cognition / Chris Eliasmith</t>
  </si>
  <si>
    <t>IA17-4/ELI</t>
  </si>
  <si>
    <t>Emerging technologies for 3D video : creation, coding, transmission, and rendering / edited by Frédéric Dufaux, Béatrice Pesquet-Popescu, Marco Cagnazzo</t>
  </si>
  <si>
    <t>TS3/DUF</t>
  </si>
  <si>
    <t>copyright 2013</t>
  </si>
  <si>
    <t>Solutions temps réel sous Linux / Christophe Blaess</t>
  </si>
  <si>
    <t>DL 2015, cop. 2016</t>
  </si>
  <si>
    <t>Méthodes de calcul numérique . Volume 2 . Fonctions, équations aux dérivées / Jean-Pierre Nougier</t>
  </si>
  <si>
    <t>MA1/NOU</t>
  </si>
  <si>
    <t>Imagerie, reconnaissance des formes : théorie et pratique sous Matlab : cours et exercices corrigés / Laurence Likforman-Sulem,... Elisa Barney Smith,...</t>
  </si>
  <si>
    <t>TS3/LIK</t>
  </si>
  <si>
    <t>La voiture intelligente / sous la direction de Gérard Gissinger, Nadine Le Fort-Piat</t>
  </si>
  <si>
    <t>IA13-4/GIS</t>
  </si>
  <si>
    <t>Microwave filters for communication systems : fundamentals, design, and applications / Richard J. Cameron, Chandra M. Kudsia, Raafat R. Mansour</t>
  </si>
  <si>
    <t>TC3/CAM</t>
  </si>
  <si>
    <t>Pourquoi tombons-nous malade ? / Nesse [et] Williams ; traduction de l'américain par Maude Bernardet</t>
  </si>
  <si>
    <t>PH9/WIL</t>
  </si>
  <si>
    <t>Machines électriques : fonctionnement et essais / par Ch. Harel</t>
  </si>
  <si>
    <t>Ecole supérieure d'électricité</t>
  </si>
  <si>
    <t>EL3/HAR</t>
  </si>
  <si>
    <t>1969-1971</t>
  </si>
  <si>
    <t>Bio-cognition de l'individualité : philosophèmes de la vie et du concept / Jacques J. Rozenberg</t>
  </si>
  <si>
    <t>PUF</t>
  </si>
  <si>
    <t>IA17-2/ROZ</t>
  </si>
  <si>
    <t>P00013883</t>
  </si>
  <si>
    <t>P00013697</t>
  </si>
  <si>
    <t>La Recherche</t>
  </si>
  <si>
    <t>Société d'éditions scientifiques</t>
  </si>
  <si>
    <t>P00013731</t>
  </si>
  <si>
    <t>Programmation efficace : les 128 algorithmes qu'il faut avoir compris et codés en Python au cours de sa vie : préparation aux concours de programmation / Christoph Dürr, Jill-Jênn Vie</t>
  </si>
  <si>
    <t>IA7/DUR</t>
  </si>
  <si>
    <t>MEL-PLAT/4</t>
  </si>
  <si>
    <t>RASP-HAT/7</t>
  </si>
  <si>
    <t>La programmation orientée objet / Hugues Bersini</t>
  </si>
  <si>
    <t>Integration of passive RF front end components in SoCs / Hooman Darabi, Broadcom Corporation, Ahmad Mirzaei, Broadcom Corporation</t>
  </si>
  <si>
    <t>TC3/DAR</t>
  </si>
  <si>
    <t>Intégrité du signal : compatibilité électromagnétique dans les interconnexions haut débit / Fabien Ndagijimana</t>
  </si>
  <si>
    <t>ISTE ed.</t>
  </si>
  <si>
    <t>EL2/NDA</t>
  </si>
  <si>
    <t>2014, cop. 2014</t>
  </si>
  <si>
    <t>Techniques de validation par la Simulation des liens Multi-GigaHertz : Analyse d'Intégrité du Signal des cartes électroniques haute densité / Cyril Chastang</t>
  </si>
  <si>
    <t>Presses Académiques Francophones</t>
  </si>
  <si>
    <t>Automatique appliquée . 1 . Systèmes linéaires de commande à signaux analogiques / E. Dieulesaint,... D. Royer,... ; préf. du Pr. M. Y. Bernard</t>
  </si>
  <si>
    <t>IA13-1/DIE (T. 1)</t>
  </si>
  <si>
    <t>201239; 201242</t>
  </si>
  <si>
    <t>P00013270</t>
  </si>
  <si>
    <t>P00013542</t>
  </si>
  <si>
    <t>Real-time embedded systems : design principles and engineering practices / Xiaocong Fan</t>
  </si>
  <si>
    <t>IA4/FAN</t>
  </si>
  <si>
    <t>Handbook of biomedical telemetry / edited by Konstantina S. Nikita</t>
  </si>
  <si>
    <t>Wiley : IEEE Press</t>
  </si>
  <si>
    <t>GBO/NIK</t>
  </si>
  <si>
    <t>Paradigms of artificial intelligence programming : case studies in common LISP / Peter Norvig</t>
  </si>
  <si>
    <t>IA16/NOR</t>
  </si>
  <si>
    <t>Développement d applications Web HTML5 : l art et la manière avec Visual Studio 2015 et TFS / [Philippe Didiergeorges ; préface d Étienne Margraff]</t>
  </si>
  <si>
    <t>IA11-2/DID</t>
  </si>
  <si>
    <t>P00013443</t>
  </si>
  <si>
    <t>Equations différentielles : fondements et applications / Hervé Reinhard,...</t>
  </si>
  <si>
    <t>MA1/REI</t>
  </si>
  <si>
    <t>DL 1988, cop. 1989</t>
  </si>
  <si>
    <t>Commande et régulation par calculateur numérique : de la théorie aux applications / par Claude Foulard, Sylviane Gentil, Jean-Paul Sandraz</t>
  </si>
  <si>
    <t>ARCH-3001</t>
  </si>
  <si>
    <t>Astrophysique : méthodes physiques de l'observation / Pierre Léna,... ; avec le concours de François Lebrun,... et François Mignard,...</t>
  </si>
  <si>
    <t>InterÉd. : CNRS éd.</t>
  </si>
  <si>
    <t>PH1/LEN</t>
  </si>
  <si>
    <t>Optique / S. Houard ; [préface de Luc Dettwiller]</t>
  </si>
  <si>
    <t>PH7/HOU</t>
  </si>
  <si>
    <t>Design patterns : elements of reusable object-oriented software / Erich Gamma, Richard Helm, Ralph Johnson... [et al.]</t>
  </si>
  <si>
    <t>IA6/GAM</t>
  </si>
  <si>
    <t>Quantum information theory and the foundations of quantum mechanics / Christopher G. Timpson</t>
  </si>
  <si>
    <t>PH2/TIM</t>
  </si>
  <si>
    <t>Satellite and terrestrial radio positioning techniques : a signal processing perspective / edited by David Dardari, Emanuela Falletti, Marco Luise</t>
  </si>
  <si>
    <t>TC4/SAT</t>
  </si>
  <si>
    <t>P00013277</t>
  </si>
  <si>
    <t>Logique : la théorie de l'enquête / John Dewey ; présentation et traduction de Gérard Deledalle</t>
  </si>
  <si>
    <t>HPS/DEW</t>
  </si>
  <si>
    <t>impr. 1993</t>
  </si>
  <si>
    <t>Interdisciplinary approaches to robot learning / ed. J. Demiris,... A. Birk,...</t>
  </si>
  <si>
    <t>IA17-3/DEM</t>
  </si>
  <si>
    <t>Advanced phase-lock techniques / James A. Crawford</t>
  </si>
  <si>
    <t>EO3/CRA</t>
  </si>
  <si>
    <t>Computational methods for electromagnetics / Andrew F. Peterson,... Scott L. Ray,... Raj Mittra,...</t>
  </si>
  <si>
    <t>EL2/PET</t>
  </si>
  <si>
    <t>P00013012</t>
  </si>
  <si>
    <t>P00012982</t>
  </si>
  <si>
    <t>P00012021</t>
  </si>
  <si>
    <t>CE-STM/18</t>
  </si>
  <si>
    <t>CE-RASP/13</t>
  </si>
  <si>
    <t>P00012630</t>
  </si>
  <si>
    <t>P00012454</t>
  </si>
  <si>
    <t>Mechatronic systems : fundamentals / Rolf Isermann</t>
  </si>
  <si>
    <t>PH10/ISE</t>
  </si>
  <si>
    <t>P00012261</t>
  </si>
  <si>
    <t>P00012249</t>
  </si>
  <si>
    <t>P00012352</t>
  </si>
  <si>
    <t>P00012163</t>
  </si>
  <si>
    <t>14th European Microwave Conference : conference proceedings : Monday 10th to Thursday 13th September 1984, Palais des congrès, Liège, Belgium / supported by SITEL, the Société belge des ingénieurs de télécommunications et d'électronique ;</t>
  </si>
  <si>
    <t>Microwave Exhibitions and Publ.</t>
  </si>
  <si>
    <t>TCC/EUR</t>
  </si>
  <si>
    <t>[1984?]</t>
  </si>
  <si>
    <t>P00011972</t>
  </si>
  <si>
    <t>P00012051</t>
  </si>
  <si>
    <t>Principes et technologies des télécoms / Pierre Lecoy</t>
  </si>
  <si>
    <t>P00011881</t>
  </si>
  <si>
    <t>P00011777</t>
  </si>
  <si>
    <t>P00011614</t>
  </si>
  <si>
    <t>Précis de physique médicale / André Strohl ; avec la collab. de A. Djourno et J. Duhamel</t>
  </si>
  <si>
    <t>GBO/STR</t>
  </si>
  <si>
    <t>Perception-action cycle : models, architectures and hardware / Vassilis Cutsuridis, Amir Hussain and John G. Taylor, editors</t>
  </si>
  <si>
    <t>IA17/PER</t>
  </si>
  <si>
    <t>P00010397</t>
  </si>
  <si>
    <t>P00010146</t>
  </si>
  <si>
    <t>P00009930</t>
  </si>
  <si>
    <t>P00010058</t>
  </si>
  <si>
    <t>Histoire des bibliothèques françaises . [2] . Les bibliothèques sous l'Ancien Régime, 1530-1789 / sous la direction de Claude Jolly</t>
  </si>
  <si>
    <t>Éditions du Cercle de la librairie</t>
  </si>
  <si>
    <t>HPS/HIS</t>
  </si>
  <si>
    <t>P00009644</t>
  </si>
  <si>
    <t>P00008950</t>
  </si>
  <si>
    <t>Linear prediction of speech / J. D. Markel, A. H. Gray, Jr</t>
  </si>
  <si>
    <t>Springler-Verlag</t>
  </si>
  <si>
    <t>ARCH-9231</t>
  </si>
  <si>
    <t>P00008510</t>
  </si>
  <si>
    <t>Perception de l'environnement en robotique / Florent Chavand, Étienne Colle</t>
  </si>
  <si>
    <t>IA19/CHA</t>
  </si>
  <si>
    <t>Commande des systèmes : conception, identification et mise en œuvre / Ioan Doré Landau</t>
  </si>
  <si>
    <t>C# : précis &amp; concis / Peter Drayton, Ben Albahari &amp; Ted Neward ; trad. de Yannick Aristidi</t>
  </si>
  <si>
    <t>IA8-2/DRA</t>
  </si>
  <si>
    <t>Thermodynamique des systèmes fluides et des machines thermiques : principes, modèles et applications / Jean-Paul Fohr</t>
  </si>
  <si>
    <t>Hermès science publications-Lavoisier</t>
  </si>
  <si>
    <t>PH8/FOH</t>
  </si>
  <si>
    <t>Properties of silicon germanium and SiGe:Carbon / edited by Erich Kasper and Klara Lyutovich</t>
  </si>
  <si>
    <t>INSPEC</t>
  </si>
  <si>
    <t>EO2/KAS</t>
  </si>
  <si>
    <t>Introduction aux variétés différentielles / Jacques Lafontaine</t>
  </si>
  <si>
    <t>IA13-3/LAF</t>
  </si>
  <si>
    <t>P00008249</t>
  </si>
  <si>
    <t>Sérénade pour un cerveau musicien / Pierre Lemarquis</t>
  </si>
  <si>
    <t>IA17-5/LEM</t>
  </si>
  <si>
    <t>Théorie du contrôle automatique / I.N. Roïtenberg ; [traduit du russe par Valentin Polonski]</t>
  </si>
  <si>
    <t>Éditions Mir</t>
  </si>
  <si>
    <t>IA13-1/ROI</t>
  </si>
  <si>
    <t>Analyse des systèmes linéaires / sous la dir. de Philippe de Larminat</t>
  </si>
  <si>
    <t>TS5/LAR</t>
  </si>
  <si>
    <t>Multicriteria optimization and engineering / Roman B. Statnikov, Joseph B. Matusov</t>
  </si>
  <si>
    <t>Chapman &amp; Hall</t>
  </si>
  <si>
    <t>IA13-4/STA</t>
  </si>
  <si>
    <t>L'intelligence / sous la direction de Jacques Lautrey, Jean-François Richard</t>
  </si>
  <si>
    <t>IA17-2/LAU</t>
  </si>
  <si>
    <t>Le filtrage et ses applications / M. Labarrère,... J.P. Krief,... B. Gimonet,... ; préf. de Marc Pelegrin,...</t>
  </si>
  <si>
    <t>Cepadues-Ed</t>
  </si>
  <si>
    <t>MA0/LAB</t>
  </si>
  <si>
    <t>Transposition de fréquence et compensation du déséquilibre IQ pour des systèmes multiporteuses sur canal sélectif en fréquence / Sylvain Traverso ; sous la direction de Inbar Fijalkow</t>
  </si>
  <si>
    <t>TC4/TRA</t>
  </si>
  <si>
    <t>Linux network administrators' guide / Olaf Kirch</t>
  </si>
  <si>
    <t>IA11-1/KIR</t>
  </si>
  <si>
    <t>L'énergie nucléaire du futur : quelles recherches pour quels objectifs ? / Commissariat à l'énergie atomique</t>
  </si>
  <si>
    <t>Editions du Moniteur</t>
  </si>
  <si>
    <t>ENO/CEA</t>
  </si>
  <si>
    <t>Microsoft® SharePoint Server 2007 . Volume 1 . Installation et déploiement / Bill English avec l'équipe des experts Microsoft SharePoint ; adapté de l'anglais par Dominique Maniez</t>
  </si>
  <si>
    <t>IA11-2/ENG</t>
  </si>
  <si>
    <t>Information theory and network coding / Raymond W. Yeung</t>
  </si>
  <si>
    <t>TC1/YEU</t>
  </si>
  <si>
    <t>Network coding fundamentals / Christina Fragouli, Emina Soljanin</t>
  </si>
  <si>
    <t>Physique moderne / [Stephen T.] Thornton, [Andrew] Rex ; traduit de la 3e édition américaine par R. Taillet ; révision scientifique de Loïc Villain</t>
  </si>
  <si>
    <t>PH1/THO</t>
  </si>
  <si>
    <t>Technologies des systèmes multi-agents et applications industrielles / sous la direction de Amal El Fallah Seghrouchni, Jean-Pierre Briot</t>
  </si>
  <si>
    <t>IA16/ELF</t>
  </si>
  <si>
    <t>Électronique pour le traitement du signal : signal déterministe, processus stochastique et sources de bruit . volume 2 . Notions de signal et de bruit / Yvon Mori</t>
  </si>
  <si>
    <t>Software engineering for image processing systems / Phillip A. Laplante</t>
  </si>
  <si>
    <t>TS3/LAP</t>
  </si>
  <si>
    <t>The essential guide to video processing / Editor Al Bovik</t>
  </si>
  <si>
    <t>Traité de physique . [1] . Mécanique / Jean-Philippe Ansermet</t>
  </si>
  <si>
    <t>PH4/ANS</t>
  </si>
  <si>
    <t>System theory and practical applications of biomedical signals / Gail D. Baura</t>
  </si>
  <si>
    <t>GBO/BAU</t>
  </si>
  <si>
    <t>Analyse fonctionnelle appliquée . Tome 2 / Jean-Pierre Aubin,... ; exercices rédigés par Bernard Cornet et Jean-Michel Lasry</t>
  </si>
  <si>
    <t>Presses Universitaires de France</t>
  </si>
  <si>
    <t>MA3/AUB (T.3)</t>
  </si>
  <si>
    <t>Don Lancaster's active-filter cookbook / Don Lancaster</t>
  </si>
  <si>
    <t>TS5/LAN</t>
  </si>
  <si>
    <t>Électronique pour le traitement du signal : applications à l'étude des lignes . Volume 7 . Électromagnétisme / Yvon Mori</t>
  </si>
  <si>
    <t>Physique . 1 . Mécanique : solutions et corrigés des problèmes / [Harris] Benson ; adaptation de Marc Séguin, Benoît Villeneuve, Bernard Marcheterre... [et al.]</t>
  </si>
  <si>
    <t>Physique . 3 . Ondes, optique et physique moderne . solutions et corrigés des problèmes / Harris Benson, Marc Seguin, Benoît Villeneuve... [et al.]</t>
  </si>
  <si>
    <t>Éditions du Renouveau Pédagogique Inc. : De Boeck</t>
  </si>
  <si>
    <t>PH1/BEN (T3, 1)</t>
  </si>
  <si>
    <t>cop. 2009 , 2009</t>
  </si>
  <si>
    <t>Théorie de la perception : de l'espace à l'émotion / Jean-Pierre Cléro</t>
  </si>
  <si>
    <t>IA17-5/CLE</t>
  </si>
  <si>
    <t>Éléments de physique statistique / Bernard Diu, Claudine Guthmann, Danielle Lederer, Bernard Roulet</t>
  </si>
  <si>
    <t>PH2/DIU</t>
  </si>
  <si>
    <t>Fonctions et courbes : 72 exercices corrigés : aide-mémoire, mémento / [C. Dufetrelle et V. Gaggioli]</t>
  </si>
  <si>
    <t>Optique intégrée : théorie et applications / Azzedine Boudrioua</t>
  </si>
  <si>
    <t>PH7/BOU</t>
  </si>
  <si>
    <t>Le traitement des images de télédétection par l'exemple / Emmanuel Tonye,... Alain Akono,... André Ndi Nyoungui,...</t>
  </si>
  <si>
    <t>Gordon and Breach science</t>
  </si>
  <si>
    <t>TS3/TON</t>
  </si>
  <si>
    <t>Micro-actionneurs électromagnétiques : MAGMAS / sous la direction de Orphée Cugat</t>
  </si>
  <si>
    <t>Lavoisier : Hermes Science publ.</t>
  </si>
  <si>
    <t>EO4/CUG</t>
  </si>
  <si>
    <t>Téléphonie sur IP (ToIP) : vers la convergence des réseaux dédiés (voix/vidéo/données) / [Pierre Ledru]</t>
  </si>
  <si>
    <t>IA11-2/LED</t>
  </si>
  <si>
    <t>HTML, the definitive guide / Chuck Musciano and Bill Kennedy</t>
  </si>
  <si>
    <t>Introduction à HTML 5 / Bruce Lawson, Remy Sharp ; [traduction d'Éric Jacoboni]</t>
  </si>
  <si>
    <t>IA11-2/LAW</t>
  </si>
  <si>
    <t>Pages web dynamique avec MySQL et PHP / Petra Bilke</t>
  </si>
  <si>
    <t>IA11-2/BIL</t>
  </si>
  <si>
    <t>Design recipes for FPGAs / Peter Wilson</t>
  </si>
  <si>
    <t>EO0/WIL</t>
  </si>
  <si>
    <t>Metamaterials : physics and engineering explorations / edited by Nader Engheta, Richard W. Ziolkowski</t>
  </si>
  <si>
    <t>TC3/ENG</t>
  </si>
  <si>
    <t>P00007336</t>
  </si>
  <si>
    <t>Modern methods of speech processing / edited by Ravi P. Ramachandran, Richard J. Mammone</t>
  </si>
  <si>
    <t>TS2/RAM</t>
  </si>
  <si>
    <t>Probabilistic graphical models : principles and techniques / Daphne Koller, Nir Friedman</t>
  </si>
  <si>
    <t>MA6/KOL</t>
  </si>
  <si>
    <t>Acoustique générale / Coordonnateur, P. J. T. Filippi</t>
  </si>
  <si>
    <t>PH5-2/FIL</t>
  </si>
  <si>
    <t>P00007212</t>
  </si>
  <si>
    <t>Image analysis, random fields and Markov chain Monte Carlo methods : a mathematical introduction / Gerhard Winkler</t>
  </si>
  <si>
    <t>TS3/WIN</t>
  </si>
  <si>
    <t>Variational methods in imaging / Otmar Scherzer, Markus Grasmair, Harald Grossauer... [et al.]</t>
  </si>
  <si>
    <t>MA0/VAR</t>
  </si>
  <si>
    <t>Concepts fondamentaux de l'informatique / Alfred Aho,... Jeffrey Ullman,... ; traduit de l'américain par Xavier Cazin, Ivon Gourhant et Jean-Pierre Le Narzul</t>
  </si>
  <si>
    <t>IA1/AHO</t>
  </si>
  <si>
    <t>Cerveau et psychologie : introduction à l'imagerie cérébrale, anatomique et fonctionnelle / Olivier Houdé,... Bernard Mazoyer,... Nathalie Tzourio-Mazoyer,... ; avec la collaboration de Fabrice Crivello, Olivier Etard, Gaël Jobard... [et al.]</t>
  </si>
  <si>
    <t>IA17-4/HOU</t>
  </si>
  <si>
    <t>Optically amplified WDM networks / John Zyskind, Atul Srivastava</t>
  </si>
  <si>
    <t>TC7/ZYS</t>
  </si>
  <si>
    <t>Les principes des langages de programmation / Gilles Dowek</t>
  </si>
  <si>
    <t>Éd. de l'École polytechnique</t>
  </si>
  <si>
    <t>IA8-1/DOW</t>
  </si>
  <si>
    <t>Rediscovering phenomenology : phenomenological essays on mathematical beings, physical reality, perception and consciousness / Luciano Boi, Pierre Kerszberg, Frédéric Patras, [editors]</t>
  </si>
  <si>
    <t>HPS/BOI</t>
  </si>
  <si>
    <t>Compact low-voltage and high-speed CMOS, BiCMOS, and bipolar operational amplifiers / by Klaas-Jan de Langen,... and Johan H. Huijsing,...</t>
  </si>
  <si>
    <t>Initiation à l'analyse et à la programmation / par Jean-Pierre Laurent,...</t>
  </si>
  <si>
    <t>Fundamentals of high-frequency CMOS analog integrated circuits / Duran Leblebici, Yusuf Leblebici</t>
  </si>
  <si>
    <t>EO3/LEB</t>
  </si>
  <si>
    <t>Advanced model order reduction techniques in VLSI design / Sheldon X.-D. Tan, Lei He</t>
  </si>
  <si>
    <t>EO4</t>
  </si>
  <si>
    <t>La probabilité, le hasard et la certitude / Paul Deheuvels,...</t>
  </si>
  <si>
    <t>MA6/DEH</t>
  </si>
  <si>
    <t>impr. 2008, cop. 1982</t>
  </si>
  <si>
    <t>Apprenez la mesure des circuits électroniques analogiques et numériques : initiation et remise à niveau / F.P. Zantis</t>
  </si>
  <si>
    <t>Elektor : Publitronic</t>
  </si>
  <si>
    <t>TG1/ZAN</t>
  </si>
  <si>
    <t>Synthesis of feedback systems / Isaac M. Horowitz</t>
  </si>
  <si>
    <t>IA13-1/HOR</t>
  </si>
  <si>
    <t>[1963]</t>
  </si>
  <si>
    <t>Qnx : Unix-like, real-time operating system, embedded system, microkernel, monolithic kernel / Lambert M. Surhone, Mariam T. Tennoe, Susan F. Henssonow</t>
  </si>
  <si>
    <t>Betascript publ. : VDM publ.</t>
  </si>
  <si>
    <t>IA5-2/SUR</t>
  </si>
  <si>
    <t>Modeling and identification of linear parameter-varying systems / Roland Tóth</t>
  </si>
  <si>
    <t>IA13-3/TOT</t>
  </si>
  <si>
    <t>Downward causation and the neurobiology of free will / Nancey Murphy, George F.R. Ellis, and Timothy O'Connor (eds.)</t>
  </si>
  <si>
    <t>Springer Verlag</t>
  </si>
  <si>
    <t>IA17-4/DOW</t>
  </si>
  <si>
    <t>Noise in linear and nonlinear circuits / Stephen A. Maas</t>
  </si>
  <si>
    <t>EO3/MAA</t>
  </si>
  <si>
    <t>Fundamentals of matrix computations / David S. Watkins</t>
  </si>
  <si>
    <t>MA5/WAT</t>
  </si>
  <si>
    <t>Schémas d'électricité et d'automatique industrielle / par Jean Barry et Jean-Yves Kersulec,...</t>
  </si>
  <si>
    <t>Recherche biomédicale / Entretiens science et défense, 23-24 mai 1989, Cité des sciences et de l'industrie de la Villette ; [organisés par la] Délégation générale pour l'armement</t>
  </si>
  <si>
    <t>Délégation générale pour l'armement</t>
  </si>
  <si>
    <t>GBO/DGA</t>
  </si>
  <si>
    <t>[1989]</t>
  </si>
  <si>
    <t>Direct methods for sparse matrices / I.S. Duff,... A.M. Erisman,... J.K. Reid,...</t>
  </si>
  <si>
    <t>MA4/DUF</t>
  </si>
  <si>
    <t>InP HBTs : growth, processing, and applications / B. Jalali and S.J. Pearton, editors</t>
  </si>
  <si>
    <t>EO3/JAL</t>
  </si>
  <si>
    <t>Maintenance électrotechnique : dépannage des matériels électriques et des circuits de commande / Mark Brown, Jawahar Rawtani, Dinesh Patil</t>
  </si>
  <si>
    <t>EL3/BRO</t>
  </si>
  <si>
    <t>La dérivation non entière : théorie, synthèse et applications / Alain Oustaloup</t>
  </si>
  <si>
    <t>IA15-1/OUS</t>
  </si>
  <si>
    <t>Guide du câblage universel / Jacques Nozick</t>
  </si>
  <si>
    <t>TC5/NOZ</t>
  </si>
  <si>
    <t>Réglages échantillonnés : complément au Traité d'électricité . Vol.1 . Traitement par la transformation en Z / Hansruedi Bühler</t>
  </si>
  <si>
    <t>IA13-1/BUH (T. 1)</t>
  </si>
  <si>
    <t>Processus décisionnels de Markov en intelligence artificielle . Volume 2 . Méthodes avancées et applications / sous la direction de Olivier Buffet, Olivier Sigaud</t>
  </si>
  <si>
    <t>La formation de l'esprit scientifique : contribution à une psychanalyse de la connaissance / Gaston Bachelard</t>
  </si>
  <si>
    <t>J. Vrin</t>
  </si>
  <si>
    <t>HPS/BAC</t>
  </si>
  <si>
    <t>75 recettes DOS : des solutions immédiates à vos problèmes / Henri Lilen</t>
  </si>
  <si>
    <t>Ed. Radio</t>
  </si>
  <si>
    <t>Grounding and shielding : circuits and interference / Ralph Morrison</t>
  </si>
  <si>
    <t>Systèmes d'information : conception et mise en oeuvre / Paul Beynon-Davies ; trad. par Agnès David</t>
  </si>
  <si>
    <t>Afnor</t>
  </si>
  <si>
    <t>IA1/BEY</t>
  </si>
  <si>
    <t>Comprendre la mécanique quantique / Roland Omnès</t>
  </si>
  <si>
    <t>PH2/OMN</t>
  </si>
  <si>
    <t>Les tubes électroniques à commande par modulation de vitesse / par R. Warnecke et P. Guénard. Préf. de M. Ponte</t>
  </si>
  <si>
    <t>Gauthier-Villars</t>
  </si>
  <si>
    <t>TC3/WAR</t>
  </si>
  <si>
    <t>La fonction RSSI : guide des pratiques et retours d'expérience / Bernard Foray,... ; préface de Paul-Olivier Gibert,...</t>
  </si>
  <si>
    <t>IA11-3/FOR</t>
  </si>
  <si>
    <t>Metaheuristics : from design to implementation / El-Ghazali Talbi,...</t>
  </si>
  <si>
    <t>IA13-2/TAL</t>
  </si>
  <si>
    <t>Digital image processing : PIKS scientific inside / William K. Pratt,...</t>
  </si>
  <si>
    <t>Software and hardware engineering : assembly and C programming for the freescale HCS12 microcontroller / Fredrick M. Cady</t>
  </si>
  <si>
    <t>EO0/CAD</t>
  </si>
  <si>
    <t>Traité de fiabilité / par Maurice Schwob et Guy Peyrache,... ; Préface de J. Eldin</t>
  </si>
  <si>
    <t>Masson &amp; Cie</t>
  </si>
  <si>
    <t>TG2/SCH</t>
  </si>
  <si>
    <t>L'art de la programmation Unix / Eric S. Raymond ; traduction de Giles Carré et Raymond Debonne</t>
  </si>
  <si>
    <t>IA5-2/RAY</t>
  </si>
  <si>
    <t>Synchronization of mechanical systems / Henk Nijmeijer,... Alejandro Rodriguez-Angeles,...</t>
  </si>
  <si>
    <t>IA15-2/NIJ</t>
  </si>
  <si>
    <t>Introduction à la physique de l'état solide : maîtrise de physique / Charles Kittel,... ; traduit [de la 4e éd. américaine] par Alain Honnart,..</t>
  </si>
  <si>
    <t>PH3/KIT</t>
  </si>
  <si>
    <t>Mémento sur l'énergie</t>
  </si>
  <si>
    <t>Commissariat à l'énergie atomique, Département des programmes</t>
  </si>
  <si>
    <t>ENO/CEA (2010)</t>
  </si>
  <si>
    <t>1979-2002</t>
  </si>
  <si>
    <t>P00006350</t>
  </si>
  <si>
    <t>Feedback control of dynamic systems / Gene F. Franklin, J. David Powell, Abbas Emami-Naeini</t>
  </si>
  <si>
    <t>Informatique industrielle . II . Introduction à l'informatique du temps réel / Henri Nussbaumer</t>
  </si>
  <si>
    <t>IA4/NUS</t>
  </si>
  <si>
    <t>200915; 200916</t>
  </si>
  <si>
    <t>cop 1986</t>
  </si>
  <si>
    <t>Table of integrals, series and products / by I.S. Gradshteyn and I.M. Ryzhik ; transl. from the Russian by Scripta Technica ; and ed. by Alan Jeffrey</t>
  </si>
  <si>
    <t>MA1/GRA</t>
  </si>
  <si>
    <t>Principles of digital communication and coding / Andrew J. Viterbi, Jim K. Omura</t>
  </si>
  <si>
    <t>Dover Publications</t>
  </si>
  <si>
    <t>c2009</t>
  </si>
  <si>
    <t>Télécommunications et réseaux / Guy Pujolle,...</t>
  </si>
  <si>
    <t>1991, cop. 1992</t>
  </si>
  <si>
    <t>Réseaux Intranet et Internet : architecture et mise en œuvre / Jacques Philipp</t>
  </si>
  <si>
    <t>IA11-2/PHI</t>
  </si>
  <si>
    <t>Les Automatismes programmables / Daniel Bouteille, Noël Bouteille, Serge Chantreuil, René Collot... [et al.]</t>
  </si>
  <si>
    <t>Cepadues-éd.</t>
  </si>
  <si>
    <t>IA13-2/BOU</t>
  </si>
  <si>
    <t>Determining thresholds of complete sychronization, and application / Andrzej Stefa{0144}ski,...</t>
  </si>
  <si>
    <t>IA15-1/STE</t>
  </si>
  <si>
    <t>CARACTERISATION ET PREDICTION DES PERTES DANS LES TOLES FER SILICIUM SOUMISES A DES TENSIONS NON-SINUSOIDALES, APPLICATION AU CAS DE LA M.L.I / MOHAMED AMAR ; SOUS LA DIRECTION DE M. POLOUJADOFF</t>
  </si>
  <si>
    <t>EL3/AMA</t>
  </si>
  <si>
    <t>Networks and devices using planar transmission lines / Franco di Paolo,...</t>
  </si>
  <si>
    <t>TC3/DIP</t>
  </si>
  <si>
    <t>Solid-state microwave amplifier design / Tri T. Ha</t>
  </si>
  <si>
    <t>TC3/HA</t>
  </si>
  <si>
    <t>Open Office Version 2.3 : activités administratives et bureautiques : writer, calc, base / M. Bernard, T. Leite, M. Lerno</t>
  </si>
  <si>
    <t>IA1/BER</t>
  </si>
  <si>
    <t>Qu'est-ce que la science ? : récents développements en philosophie des sciences : Popper, Kuhn, Lakatos, Feyerabend / Alan F. Chalmers ; trad. de l'anglais par Michel Biezunski</t>
  </si>
  <si>
    <t>Librairie générale française</t>
  </si>
  <si>
    <t>HPS/CHA</t>
  </si>
  <si>
    <t>Advanced radar techniques and systems / edited by Gaspare Galati</t>
  </si>
  <si>
    <t>Peter Peregrinus on behalf of the Institution of Electrical Engineers</t>
  </si>
  <si>
    <t>TC6/GAL</t>
  </si>
  <si>
    <t>Attention and implicit learning / edited by Luis Jiménez</t>
  </si>
  <si>
    <t>John Benjamins Pub.</t>
  </si>
  <si>
    <t>IA17-6/JIM</t>
  </si>
  <si>
    <t>Architecture des réseaux haut débit . Texte imprimé : cours, exercices et corrigés / Kim-Loan Thai, Véronique Vèque, Simon Znaty</t>
  </si>
  <si>
    <t>IA11-1/THA</t>
  </si>
  <si>
    <t>Modem theory : an introduction to telecommunications / Richard E. Blahut</t>
  </si>
  <si>
    <t>TC1/BLA</t>
  </si>
  <si>
    <t>cop.2010</t>
  </si>
  <si>
    <t>Méthodes numériques pour l'ingénieur / Philippe Destuynder</t>
  </si>
  <si>
    <t>Mathématiques pour l'ingénieur . I . Analyse / Mohammed Dennaï</t>
  </si>
  <si>
    <t>MA6/DEN (T. 1)</t>
  </si>
  <si>
    <t>214090; 214085; 214091</t>
  </si>
  <si>
    <t>Exercices et problèmes de conversion d'énergie . Tome 2 . Transport d'énergie en courant continu / M. Lavabre,... F. Baudoin,...</t>
  </si>
  <si>
    <t>Grid computing : techniques and applications / Barry Wilkinson</t>
  </si>
  <si>
    <t>TC1/WIL</t>
  </si>
  <si>
    <t>Les principes de l'analyse GDV / Konstantin G. Korotkov ; traduit de l'anglais par Charles Robert et Julien Frère</t>
  </si>
  <si>
    <t>M. Pietteur</t>
  </si>
  <si>
    <t>GBO/KOR</t>
  </si>
  <si>
    <t>Champs d'énergie humaine : applications de la bioélectrographie GDV (Gaz discharge visualization) / Profeseur Konstantin G. Korotkov ; traduit de l'anglais par Jean-Marie Danze</t>
  </si>
  <si>
    <t>Mathématiques de base pour économistes / Yadolah Dodge</t>
  </si>
  <si>
    <t>MA2/DOD</t>
  </si>
  <si>
    <t>Gestion de réseaux : concepts et outils / ARPÈGE, Association de rédacteurs pour la promotion et l'étude de la gestion de réseaux ; préf. de Louis Pouzin</t>
  </si>
  <si>
    <t>IA11-1/ARP</t>
  </si>
  <si>
    <t>204101; 204100</t>
  </si>
  <si>
    <t>Réseaux et télématique . Tome1 / Guy Pujolle,... Dominique Seret,... Danielle Dromard,... Éric Horlait,...</t>
  </si>
  <si>
    <t>IA11-1/PUJ (T. 1)</t>
  </si>
  <si>
    <t>Telecomm et réseaux sur fibres optiques / Pierre Lecoy</t>
  </si>
  <si>
    <t>Le DVD / Georges Zénatti</t>
  </si>
  <si>
    <t>TC5/ZEN</t>
  </si>
  <si>
    <t>VHDL-AMS : Anwendungen und industrieller Einsatz / von Yannick Hervé. [Dt. Übers. von: Bernhard Hoppe]</t>
  </si>
  <si>
    <t>Oldenbourg</t>
  </si>
  <si>
    <t>Mathématiques appliquées à l'art de l'ingénieur . Tome II . Fonctions de variable réelle / Maurice Parodi,...</t>
  </si>
  <si>
    <t>SEDES</t>
  </si>
  <si>
    <t>MA1/PAR</t>
  </si>
  <si>
    <t>Réseaux de Petri et systèmes parallèles / Guy Vidal-Naquet,... Annie Choquet-Geniet,...</t>
  </si>
  <si>
    <t>EO0/VID</t>
  </si>
  <si>
    <t>Syntaxe et fonctions de base en mathematica / Patrick David, François Michaut</t>
  </si>
  <si>
    <t>MA8/DAV</t>
  </si>
  <si>
    <t>Initiation à la physique du solide : exercices commentés / Jacques Cazaux,...</t>
  </si>
  <si>
    <t>PH3/CAZ</t>
  </si>
  <si>
    <t>TCP/IP illustrated . Vol. 3 . TCP for transactions, HTTP, NNTP, and the UNIX domain protocols / W. Richard Stevens</t>
  </si>
  <si>
    <t>Addison-Wesley Pub. Co</t>
  </si>
  <si>
    <t>IA11-1/STE (T. 3)</t>
  </si>
  <si>
    <t>203799; 203997</t>
  </si>
  <si>
    <t>La communication et le temps dans les réseaux et les systèmes répartis / Michel Raynal,... ; préf. de Robert Dautray</t>
  </si>
  <si>
    <t>Éd. Eyrolles</t>
  </si>
  <si>
    <t>IA11-1/RAY</t>
  </si>
  <si>
    <t>Synchronisation et état global dans les systèmes répartis / Michel Raynal,...</t>
  </si>
  <si>
    <t>Cours d'automatique théorique / R. Pallu de la Barrière</t>
  </si>
  <si>
    <t>IA13-1/PAL</t>
  </si>
  <si>
    <t>Schaum's outline of theory and problems of numerical analysis / byFrancis Scheid</t>
  </si>
  <si>
    <t>MA5/SCH</t>
  </si>
  <si>
    <t>PHP : de l'analyse au développement d'une application professionnelle / [Eric Quinton]</t>
  </si>
  <si>
    <t>IA8-6/QUI</t>
  </si>
  <si>
    <t>L'interface RS-232 / Joseph Campbell</t>
  </si>
  <si>
    <t>IA3/CAM</t>
  </si>
  <si>
    <t>Processus stochastiques : avec applications aux phénomènes d'attente et de fiabilité / Alan Ruegg</t>
  </si>
  <si>
    <t>TS7/RUE</t>
  </si>
  <si>
    <t>Signal processing : discrete spectral analysis, detection, and estimation / [by] Mischa Schwartz, ... [and] Leonard Shaw, ...</t>
  </si>
  <si>
    <t>TS1/SCH</t>
  </si>
  <si>
    <t>Commande des systèmes dynamiques par calculateur : BTS, IUT, Écoles d'ingénieurs / D. Jaume,... S. Thelliez,... M. Vergé,...</t>
  </si>
  <si>
    <t>1991, achevé d'impr. 1990</t>
  </si>
  <si>
    <t>Cours de mathématiques . Tome I . Fascicule 1 . Algèbre linéaire, intégrales simples, fonctions définies par des séries et des intégrales / J. Bass</t>
  </si>
  <si>
    <t>MA1/BAS (t. 1-1)</t>
  </si>
  <si>
    <t>Cours de mathématiques . Tome II . Équations différentielles et aux dérivées partielles, optimisation, groupes de transformations, méthodes numériques / J. Bass</t>
  </si>
  <si>
    <t>MA1/BAS (tome 2)</t>
  </si>
  <si>
    <t>1996, cop. 1991</t>
  </si>
  <si>
    <t>An adaptive neural network : the cerebral cortex / Yves Burnod,...</t>
  </si>
  <si>
    <t>IA17-4/BUR</t>
  </si>
  <si>
    <t>Conception de sites web avec les CSS : comprend des exercices et des vidéos de formation / Eric A. Meyer ; [traduit de l'américain par Patrick Fabre]</t>
  </si>
  <si>
    <t>IA11-2/MEY</t>
  </si>
  <si>
    <t>Rencontres francophones sur la logique floue et ses applications</t>
  </si>
  <si>
    <t>IA16/LFA</t>
  </si>
  <si>
    <t>(disponible)</t>
  </si>
  <si>
    <t>[1995]-</t>
  </si>
  <si>
    <t>Fonctions numériques d'une variable réelle : cours, exercices, tests / par C. Gilormini,... G. Hirsch,...</t>
  </si>
  <si>
    <t>MA5/GIL</t>
  </si>
  <si>
    <t>80386 modes de fonctionnement versions 80386 et 80386 X : architecture - Programmation - Caractéristiques / Henri Lilen</t>
  </si>
  <si>
    <t>Editions Radio</t>
  </si>
  <si>
    <t>Programmer Windows avec Turbo C++ / Claude Delannoy</t>
  </si>
  <si>
    <t>Les courbes dans le plan et dans l'espace : fonctions à valeurs dans un espace de dimension n, courbes en coordonnées polaires, courbes données par une équation paramètrique dans le plan et dans l'espace, familles de courbes dépendant d'un p</t>
  </si>
  <si>
    <t>Transmissions et réseaux de données : introduction aux éléments fondamentaux et pratiques / Gérard Bouyer</t>
  </si>
  <si>
    <t>IA11-1/BOU</t>
  </si>
  <si>
    <t>PC et cartes à puce / Patrick Gueulle,...</t>
  </si>
  <si>
    <t>Éditions techniques et scientifiques françaises : Dunod</t>
  </si>
  <si>
    <t>IA3/GUE</t>
  </si>
  <si>
    <t>Réseaux locaux et Internet : des protocoles à l'interconnexion / Laurent Toutain</t>
  </si>
  <si>
    <t>IA11-2/TOU</t>
  </si>
  <si>
    <t>PC et télémesures / Patrice Oguic</t>
  </si>
  <si>
    <t>ETSF : Dunod</t>
  </si>
  <si>
    <t>TG1/OGU</t>
  </si>
  <si>
    <t>Introduction aux processus aléatoires et à la caractérisation du signal / Pierre Beaume</t>
  </si>
  <si>
    <t>Mécanique quantique . 1 . Équation de Schrödinger / par É. Durand,...</t>
  </si>
  <si>
    <t>PH2/DUR (T. 1)</t>
  </si>
  <si>
    <t>The logical design of multiple-microprocessor systems / B. A. Bowen and R. J. A. Buhr</t>
  </si>
  <si>
    <t>IA2/BOW</t>
  </si>
  <si>
    <t>c1980</t>
  </si>
  <si>
    <t>Comprendre DCE / par Ward Rosenberry, David Kenney et Gerry Fisher ; trad. de l'anglais par Jean-Marc Bottura</t>
  </si>
  <si>
    <t>IA11-1/ROS</t>
  </si>
  <si>
    <t>8086, 8088 : programmation en assembleur / François Retaureau</t>
  </si>
  <si>
    <t>IA3/RET</t>
  </si>
  <si>
    <t>Théorie moderne des solides / Frederick Seitz,... ; trad. de l'anglais par Claude Dugas,...</t>
  </si>
  <si>
    <t>PH3/SEI</t>
  </si>
  <si>
    <t>Iterative and self-adaptive finite-elements in electromagnetic modeling / Magdalena Salazar-Palma, Tapan K. Sarkar, Luis-Emilio Garcia-Castillo... [et al.]</t>
  </si>
  <si>
    <t>ARCH-3012</t>
  </si>
  <si>
    <t>Mathématiques : fonctions analytiques et applications / Pierre Beaume</t>
  </si>
  <si>
    <t>MA1/BEA</t>
  </si>
  <si>
    <t>Utilisation des techniques de fiabilité en mécanique / Claude Marcovici, Jean Claude Ligeron ; préf. de F. Bastenaire, ...et M. G. Vigier,...</t>
  </si>
  <si>
    <t>Technique et documentation</t>
  </si>
  <si>
    <t>TG2/MAR</t>
  </si>
  <si>
    <t>Exercices et problèmes résolus de recherche opérationnelle . 1 . Graphes : leurs usages, leurs algorithmes / par Roseaux ; préface de Robert Faure</t>
  </si>
  <si>
    <t>1986, cop. 1983</t>
  </si>
  <si>
    <t>Dispositifs à semiconducteur / par Jean-Daniel Chatelain</t>
  </si>
  <si>
    <t>Antennes . 1 . Introduction générale / E. Roubine,... J. Ch. Bolomey,... / sous la direction de E. Roubine,... ; préface de A. Blanc-Lapierre</t>
  </si>
  <si>
    <t>TC2/ROU (T. 1)</t>
  </si>
  <si>
    <t>Développer sous Unix : appels système / Olivier Daudel</t>
  </si>
  <si>
    <t>Editests</t>
  </si>
  <si>
    <t>IA5-2/DAU</t>
  </si>
  <si>
    <t>La programmation sous UNIX / Jean-Marie Rifflet,...</t>
  </si>
  <si>
    <t>203439; 203177</t>
  </si>
  <si>
    <t>Clefs CEA</t>
  </si>
  <si>
    <t>PST NIV1</t>
  </si>
  <si>
    <t>P00004059</t>
  </si>
  <si>
    <t>Unix : mécanismes de base, langage de commande, utilisation / par Humberto Lucas,... Bernard Martin,... Georges de Sablet,...</t>
  </si>
  <si>
    <t>IA5-2/LUC</t>
  </si>
  <si>
    <t>DL 1983</t>
  </si>
  <si>
    <t>Introduction à la compatibilité électromagnétique (CEM) : Travaux dirigés 2ème II / Achour Ouslimani</t>
  </si>
  <si>
    <t>EL2/OUS</t>
  </si>
  <si>
    <t>Perception et intermodalité : approches actuelles de la question de Molyneux / sousla dir. de Joëlle Proust</t>
  </si>
  <si>
    <t>IA17-5/PRO</t>
  </si>
  <si>
    <t>HTML et la programmation de serveurs WEB / Philippe Chaléat et Daniel Charnay</t>
  </si>
  <si>
    <t>Les wikis : espaces de l'intelligence collective / Jérôme Delacroix</t>
  </si>
  <si>
    <t>M2 éditions</t>
  </si>
  <si>
    <t>IA11-2/DEL</t>
  </si>
  <si>
    <t>Comprendre XSLT / Bernd Amann et Philippe Rigaux</t>
  </si>
  <si>
    <t>IA11-2/AMA</t>
  </si>
  <si>
    <t>Le développement de logiciel en C++ / Russel Winder,... ; trad. de la 2e éd. anglaise par Pierre-Yves Bonnetain</t>
  </si>
  <si>
    <t>IA8-2/WIN</t>
  </si>
  <si>
    <t>Exercices d'analyse numérique matricielle et d'optimisation / P. G. Ciarlet, ... J. M. Thomas, ...</t>
  </si>
  <si>
    <t>Advanced engineering mathematics / Clarence Raymond Wylie</t>
  </si>
  <si>
    <t>The Mediterranean journal of measurement and control</t>
  </si>
  <si>
    <t>SoftMotor</t>
  </si>
  <si>
    <t>IA15-2/MED</t>
  </si>
  <si>
    <t>Mozilla Firefox et Thunderbird / Pascal Chevrel</t>
  </si>
  <si>
    <t>Paris</t>
  </si>
  <si>
    <t>IA11-2/CHE</t>
  </si>
  <si>
    <t>Programmer Unix / Richard Stoeckel</t>
  </si>
  <si>
    <t>IA5-2/STO</t>
  </si>
  <si>
    <t>Le PC pour les nuls / Dan Gookin, Andy Rathbone ; [trad. par Philippe Gysel]</t>
  </si>
  <si>
    <t>IA1/GOO</t>
  </si>
  <si>
    <t>Introduction au calcul avancé et à ses applications en sciences : version préliminaire / Luc Amyotte,...</t>
  </si>
  <si>
    <t>Éd. du renouveau pédagogique</t>
  </si>
  <si>
    <t>MA2/AMY</t>
  </si>
  <si>
    <t>Modèles de systèmes et de réseaux . Tome 1 . Performance / Serge Fdida, Guy Pujolle</t>
  </si>
  <si>
    <t>Systèmes d'exploitation des micro-ordinateurs : concepts et systèmes dominants / M. Courvoisier, R. Valette</t>
  </si>
  <si>
    <t>IA5-1/COU</t>
  </si>
  <si>
    <t>An introduction to probability theory and its applications . Volume II / William Feller,...</t>
  </si>
  <si>
    <t>MA6/FEL (T.2)</t>
  </si>
  <si>
    <t>201100, 202383, 202382</t>
  </si>
  <si>
    <t>cop. 1966</t>
  </si>
  <si>
    <t>Electronique labo et mesure / Fighiera, Besson</t>
  </si>
  <si>
    <t>Ed. Techniques et scientifiques françaises</t>
  </si>
  <si>
    <t>TG1/FIG</t>
  </si>
  <si>
    <t>Electronique : laboratoire et mesure . 2 / Fighiera, Besson</t>
  </si>
  <si>
    <t>ETSF : diff. éd. Radio</t>
  </si>
  <si>
    <t>Cours d'automatique... / par J. Mainguenaud,.. . 3 . Correction d'un système asservi linéaire, calcul analogique</t>
  </si>
  <si>
    <t>IA13-1/MAI</t>
  </si>
  <si>
    <t>201325, 201326</t>
  </si>
  <si>
    <t>DL1974</t>
  </si>
  <si>
    <t>Mécanique quantique . Tome II / Albert Messiah,...</t>
  </si>
  <si>
    <t>1964, cop. 1959</t>
  </si>
  <si>
    <t>Physique moderne : théorie et problèmes / Ronald Gautreau,... William Savin,... ; traduction française, Romain Jacoud</t>
  </si>
  <si>
    <t>PH1/GAU</t>
  </si>
  <si>
    <t>Les interférences lumineuses et leurs applications . 1 . Principes fondamentaux / par Maurice Françon,...</t>
  </si>
  <si>
    <t>Centre de documentation universitaire</t>
  </si>
  <si>
    <t>PH7/FRA (T. 1)</t>
  </si>
  <si>
    <t>Méthodes factorielles pour l'analyse des données : méthodes linéaires et extensions non-linéaires / Michel Crucianu, Jean-Pierre Asselin de Beauville, Romuald Boné</t>
  </si>
  <si>
    <t>MA0/CRU</t>
  </si>
  <si>
    <t>Systèmes temps réel en ADA : une approche virtuelle et asynchrone / Loïc Briand</t>
  </si>
  <si>
    <t>IA4/BRI</t>
  </si>
  <si>
    <t>Conception de commandes robustes / sous la dir. de Jacques Bernussou, Alain Oustaloup</t>
  </si>
  <si>
    <t>Hermès Science publ. : Lavoisier</t>
  </si>
  <si>
    <t>IA13-1/BER</t>
  </si>
  <si>
    <t>Éléments de programmation linéaire avec application aux graphes / Dominique de Werra</t>
  </si>
  <si>
    <t>MA7/WER</t>
  </si>
  <si>
    <t>Trouver l'info sur l'Internet / Olivier Andrieu</t>
  </si>
  <si>
    <t>DL 1998, cop. 1998</t>
  </si>
  <si>
    <t>Réseaux informatiques : cours et exercices . 1 . De la transmission de données à l'accès au réseau / Danièle Dromard,... Fetah Ouzzani ... Dominique Seret,... ; préf. de J.-C. Merlin</t>
  </si>
  <si>
    <t>IA11-1/DRO (T. 1)</t>
  </si>
  <si>
    <t>Identification de brouilleurs co-canaux dans un réseau de télévision numérique de terre (DVB-T) / Rym Mhiri ; sous la dir. de Jean-Claude Dany</t>
  </si>
  <si>
    <t>TC4/MHI</t>
  </si>
  <si>
    <t>Initiation à WAP et WML / Steve Mann</t>
  </si>
  <si>
    <t>IA11-2/MAN</t>
  </si>
  <si>
    <t>Microsoft SQL Server 2000 : migration et nouveautés / Marc Israel</t>
  </si>
  <si>
    <t>IA5-1/ISR</t>
  </si>
  <si>
    <t>207844; 207845</t>
  </si>
  <si>
    <t>Algorithmes et programmes d'optimisation non linéaire avec contraintes : application au contrôle optimal / par Jean Legras,...</t>
  </si>
  <si>
    <t>IA15-2/LEG</t>
  </si>
  <si>
    <t>Client/serveur : guide de survie / Robert Orfali, Dan Harkey, Jiri Edwards ; trad. par François Leroy, Jean-Pierre Gout</t>
  </si>
  <si>
    <t>International Thomson publ</t>
  </si>
  <si>
    <t>IA11-1/ORF</t>
  </si>
  <si>
    <t>P00000815</t>
  </si>
  <si>
    <t>Circuits périphériques de la famille 68000 / par Patrick Jaulent,... ; avec la participation de Luc Baticle et Pascal Pillot</t>
  </si>
  <si>
    <t>IA3/JAU</t>
  </si>
  <si>
    <t>Identification of systems / Daniel Graupe</t>
  </si>
  <si>
    <t>1976, c1972</t>
  </si>
  <si>
    <t>La machine à écouter : essai de psycho-acoustique / par E. Leipp,...</t>
  </si>
  <si>
    <t>PH5-2/LEI</t>
  </si>
  <si>
    <t>Acoustique et musique : données physiques et technologiques, problèmes de l'audition des sons musicaux, principes de fonctionnement et signification acoustique des principaux archétypes d'instruments de musique, les musiques expérimentales, l'ac</t>
  </si>
  <si>
    <t>Cours d'automatique... / par J. Mainguenaud,.. . 4 . Systèmes asservis non linéaires</t>
  </si>
  <si>
    <t>IA13-3/MAI (T. 4)</t>
  </si>
  <si>
    <t>201327, 201324, 202648</t>
  </si>
  <si>
    <t>Problèmes d'automatismes numériques : applications des méthodes de l'analyse binaire / R.L. Vallée</t>
  </si>
  <si>
    <t>The art of computer programming . Volume 1 . Fundamental algorithms / Donald E. Knuth</t>
  </si>
  <si>
    <t>MA8/KNU</t>
  </si>
  <si>
    <t>copyright 1973</t>
  </si>
  <si>
    <t>J'exploite les interfaces de mon PC : mesurer, commander, réguler avec les ports d'entrée-sortie standard de mon micro-ordinateur / Burkhard Kainka ; [trad. par Mariline Thébaut]</t>
  </si>
  <si>
    <t>IA3/KAI</t>
  </si>
  <si>
    <t>Les lasers / Elisabeth Giacobino</t>
  </si>
  <si>
    <t>Service du film de recherche scientifique [distrib.]</t>
  </si>
  <si>
    <t>PH7/GIA (K7 video)</t>
  </si>
  <si>
    <t>Statistique appliquée à la gestion : avec CD livre électronique et logiciels / Vincent Giard</t>
  </si>
  <si>
    <t>MA6/GIA</t>
  </si>
  <si>
    <t>Transmissions sur fibres optiques : technologie générale / Yasuharu Suematsu,... Ken-Ichi Iga,... ; trad. [de la version anglaise par] D. de Pardieu</t>
  </si>
  <si>
    <t>PH6/SUE</t>
  </si>
  <si>
    <t>Error control coding : fundamentals and applications / Shu Lin, Daniel J. Costello, Jr</t>
  </si>
  <si>
    <t>Pearson Prentice-Hall</t>
  </si>
  <si>
    <t>TC1/LIN</t>
  </si>
  <si>
    <t>Le refroidissement d'atomes par des faisceaux laser / Claude Cohen-Tannoudji</t>
  </si>
  <si>
    <t>PH2/COH (K7 video)</t>
  </si>
  <si>
    <t>Les cristaux et les quasi-cristaux / Denis Gratias</t>
  </si>
  <si>
    <t>PH3/GRA (K7 video)</t>
  </si>
  <si>
    <t>Conductivité et supra conductivité / conférence par Jacques Lewiner</t>
  </si>
  <si>
    <t>Service du Film de Recherche Scientifique [distrib.]</t>
  </si>
  <si>
    <t>PH1/LEW (K7 video)</t>
  </si>
  <si>
    <t>La Superfluidité / conférence par Sébastien Balibar</t>
  </si>
  <si>
    <t>PH2/BAL (K7 video)</t>
  </si>
  <si>
    <t>Statistique non paramétrique et robustesse / Jean-Pierre Lecoutre, Philippe Tassi</t>
  </si>
  <si>
    <t>Composants et fonctions / P. Pouvil</t>
  </si>
  <si>
    <t>EO3/POU</t>
  </si>
  <si>
    <t>[199?]</t>
  </si>
  <si>
    <t>ITU-T V.24 : series V, Liste de définitions des circuits de jonction entre l'équipement terminal de traitement de données et l'équipement de terminaison du circuit de données / Secteur de la normalisation des télécommunications de l'UIT</t>
  </si>
  <si>
    <t>Union internationale des télécommunications</t>
  </si>
  <si>
    <t>EO3/UNI</t>
  </si>
  <si>
    <t>Principes fondamentaux des systèmes d'exploitation / par A.M. Lister, ... ; trad. de l'anglais par Christian Bonnin</t>
  </si>
  <si>
    <t>IA5-2/LIS</t>
  </si>
  <si>
    <t>Statistique et probabilités : précis de cours accompagné de 120 exercices corrigés, d'un formulaire d'analyse combinatoire et des tables numériques / Michel Laviéville,...</t>
  </si>
  <si>
    <t>MA3/LAV</t>
  </si>
  <si>
    <t>Guide de l'utilisateur de Microsoft Visual Basic® : Microsoft Excel®, version 5.0 : automatisation, personnalisation et programmation dans Microsoft Excel avec l'environnement de développement Microsoft Visual Basic, édition application / Micros</t>
  </si>
  <si>
    <t>Microsoft corporation</t>
  </si>
  <si>
    <t>IA1/GUI</t>
  </si>
  <si>
    <t>Electronic drafting : printed circuit design / Robert S. Villanucci, Alexander W. Avtgis, William F. Megow</t>
  </si>
  <si>
    <t>EO1/VIL</t>
  </si>
  <si>
    <t>qa&lt;</t>
  </si>
  <si>
    <t>La puce et l'ordinateur / Emmanuel Rosencher</t>
  </si>
  <si>
    <t>EO4/ROS</t>
  </si>
  <si>
    <t>Java-XML et Oracle : e-commerce, EAI, portails d'entreprise, applications mobiles / Frédéric Berqué, Serge Frezefond, Ludovic Sorriaux</t>
  </si>
  <si>
    <t>Turbo Pascal : approche de la programmation objets / Jacques Rivière,...</t>
  </si>
  <si>
    <t>IA8-3/RIV</t>
  </si>
  <si>
    <t>Le calcul tensoriel en physique : cours et exercices corrigés / Jean Hladik,... Pierre-Emmanuel Hladik,...</t>
  </si>
  <si>
    <t>MA4/HLA</t>
  </si>
  <si>
    <t>Codes détecteurs et correcteurs d'erreurs / par G. Cullmann,... ; préface de R.de Fossel,...</t>
  </si>
  <si>
    <t>MA4/CUL</t>
  </si>
  <si>
    <t>Le calcul tensoriel / par Jules Barbotte,...</t>
  </si>
  <si>
    <t>MA4/BAR</t>
  </si>
  <si>
    <t>Asservissements et régulations continus . Volume 2 : analyse et synthèse : problèmes avec solutions / sous la coord. de Élisabeth Boillot,...</t>
  </si>
  <si>
    <t>Les techniques des biotechnlogies / Christophe Thurieau</t>
  </si>
  <si>
    <t>La mission 2000 en France</t>
  </si>
  <si>
    <t>GBO/THU</t>
  </si>
  <si>
    <t>Probability theory I / M. Loève</t>
  </si>
  <si>
    <t>MA6/LOE</t>
  </si>
  <si>
    <t>Sécurité réseaux / David J. Stang et Sylvia Moon ; trad. de l'américain par Vincent Grenet, Pascal Lointier, Francis Piérot</t>
  </si>
  <si>
    <t>IA11-1/STA</t>
  </si>
  <si>
    <t>OpenOffice.org 2 Writer / Sophie Gautier ; avec la contribution de Guy Veyssière et Gaël Thomas</t>
  </si>
  <si>
    <t>IA1/GAU</t>
  </si>
  <si>
    <t>Dreamweaver 4 / Betsy Bruce ; [trad. de l'américain par Philippe Beaudran]</t>
  </si>
  <si>
    <t>IA11-2/BRU</t>
  </si>
  <si>
    <t>Capteurs intelligents et microactionneurs intégrés = Smart sensors and integrated actuators / LAAS-CNRS</t>
  </si>
  <si>
    <t>TG1/LAA</t>
  </si>
  <si>
    <t>Techniques analogiques et numériques : analyse et synthèse des systèmes échantillonnés linéaires / Paul Lefevre</t>
  </si>
  <si>
    <t>E.S.E</t>
  </si>
  <si>
    <t>IA13-1/LEF</t>
  </si>
  <si>
    <t>Circuits imprimés : conception et réalisation / Patrick gueulle--</t>
  </si>
  <si>
    <t>Ed. techniques et scientifiques françaises</t>
  </si>
  <si>
    <t>EO1/GUE</t>
  </si>
  <si>
    <t>Borland C++ version 4 : programmation Windows / Paul Yao ; [trad. de Michel Dreyfus ]</t>
  </si>
  <si>
    <t>IA8-2/YAO</t>
  </si>
  <si>
    <t>Fourier analysis on groups / Walter Rudin</t>
  </si>
  <si>
    <t>UNIX : présentation et langage de commande / Jean-Raymond Chauvière,...</t>
  </si>
  <si>
    <t>IA5-2/CHA</t>
  </si>
  <si>
    <t>Méthodes numériques appliquées : avec nombreux problèmes résolus en Fortran 77 .. / A. Gourdin, M. Boumahrat ; préf. de H. Veysseyre</t>
  </si>
  <si>
    <t>MA5/GOU</t>
  </si>
  <si>
    <t>200770; 211688</t>
  </si>
  <si>
    <t>Exercices de mathématiques . 1 . Algèbre, fonctions de variable réelle / Maurice Parodi,...</t>
  </si>
  <si>
    <t>impr. 1968</t>
  </si>
  <si>
    <t>Exercices de mathématiques . 2 . Fonctions de variable complexe / Maurice Parodi,...</t>
  </si>
  <si>
    <t>Commande optimale des systèmes continus déterministes / Jean-Pierre Babary,... Wladyslaw Pelczewski,... ; préf. du Pr. Y. Sévely,.</t>
  </si>
  <si>
    <t>ARCH-2996</t>
  </si>
  <si>
    <t>201214, 201213 (pilonné)</t>
  </si>
  <si>
    <t>ICASSP '96 : proceedings / IEEE International conference on Acoustics, speech and signal processing, May 7-10, 1996, Atlanta, Georgia, USA ; sp. by the Signal processing society of the Institute of electrical and electronics engineers</t>
  </si>
  <si>
    <t>Causal productions</t>
  </si>
  <si>
    <t>TSC/ICA</t>
  </si>
  <si>
    <t>A first course in numerical analysis / Anthony Ralston,... Philip Rabinowitz,...</t>
  </si>
  <si>
    <t>MacGraw-Hill</t>
  </si>
  <si>
    <t>MA5/RAL</t>
  </si>
  <si>
    <t>cop. 1978</t>
  </si>
  <si>
    <t>Introduction to radar systems / Merrill I. Skolnik</t>
  </si>
  <si>
    <t>Identifiability of parametric models / by E. Walter</t>
  </si>
  <si>
    <t>Pergamon Press</t>
  </si>
  <si>
    <t>TS7/WAL</t>
  </si>
  <si>
    <t>ANSI C : a lexical guide / Mark Williams Company</t>
  </si>
  <si>
    <t>IA8-2/WIL</t>
  </si>
  <si>
    <t>c1988</t>
  </si>
  <si>
    <t>Advanced topics in LabWindows/CVI / Shahid F. Khalid</t>
  </si>
  <si>
    <t>ATM : the new paradigm for Internet, Intranet, and residential broadband services and applications / Timothy Kwok,...</t>
  </si>
  <si>
    <t>IA11-1/KWO</t>
  </si>
  <si>
    <t>Computer vision / Dana H. Ballard, Christopher M. Brown</t>
  </si>
  <si>
    <t>TS3/BAL</t>
  </si>
  <si>
    <t>Internetworking with TCP/IP . vol. II . Design, implementation, and internals / Douglas E. Comer and David L. Stevens</t>
  </si>
  <si>
    <t>Internetworking with TCP/IP : principles, protocols, and architecture / Douglas E. Comer</t>
  </si>
  <si>
    <t>An introduction to queueing networks / Jean Walrand</t>
  </si>
  <si>
    <t>Prentice Hall international</t>
  </si>
  <si>
    <t>TC7/WAL</t>
  </si>
  <si>
    <t>cop.1988</t>
  </si>
  <si>
    <t>System identification : theory for the user / Lennart Ljung,...</t>
  </si>
  <si>
    <t>UNIX system administration handbook / Evi Nemeth, Garth Snyder, Scott Seebass</t>
  </si>
  <si>
    <t>IA5-2/NEM</t>
  </si>
  <si>
    <t>UNIX network programming / W. Richard Stevens</t>
  </si>
  <si>
    <t>IA11-1/STE</t>
  </si>
  <si>
    <t>203381; 200940</t>
  </si>
  <si>
    <t>Elements of synchrotron light : for biology, chemistry, and medical research / Giorgio Margaritondo,...</t>
  </si>
  <si>
    <t>GBO/MAR</t>
  </si>
  <si>
    <t>The principles of quantum mechanics / by P. A. M. Dirac, ...</t>
  </si>
  <si>
    <t>Clarendon press</t>
  </si>
  <si>
    <t>PH2/DIR</t>
  </si>
  <si>
    <t>[1967], cop. 1958</t>
  </si>
  <si>
    <t>The design and implementation of the 4.3BSD UNIX operating system / Samuel J. Leffler... [et al.]</t>
  </si>
  <si>
    <t>IA5-2/LEF</t>
  </si>
  <si>
    <t>PostScript language reference manual / Adobe Systems Incorporated</t>
  </si>
  <si>
    <t>Addison-Wesley publ.</t>
  </si>
  <si>
    <t>IA10/POS</t>
  </si>
  <si>
    <t>PostScript language : tutorial and cookbook / Adobe systems incorporated</t>
  </si>
  <si>
    <t>Digital image processing / Rafael C. Gonzalez,... Paul Wintz, consultant</t>
  </si>
  <si>
    <t>Addison Wesley Publ.</t>
  </si>
  <si>
    <t>UNIX for super-users / Eric Foxley</t>
  </si>
  <si>
    <t>IA5-2/FOX</t>
  </si>
  <si>
    <t>Mathematica : a system for doing mathematics by computer / Stephen Wolfram</t>
  </si>
  <si>
    <t>200792; 202079</t>
  </si>
  <si>
    <t>Networking standards : a guide to OSI, ISDN, LAN, and MAN standards / William Stallings</t>
  </si>
  <si>
    <t>TCP/IP illustrated . Volume 1 . The protocols / W. Richard Stevens</t>
  </si>
  <si>
    <t>SNMP, SNMPv2, and RMON : practical network management / William Stallings</t>
  </si>
  <si>
    <t>The Art of computer programming . Volume 1 . Fundamental algorithms / Donald E. Knuth,...</t>
  </si>
  <si>
    <t>cop. 1997, cop. 1997</t>
  </si>
  <si>
    <t>Area-efficient VLSI computation / Charles Eric Leiserson</t>
  </si>
  <si>
    <t>IA2/LEI</t>
  </si>
  <si>
    <t>cop.1983</t>
  </si>
  <si>
    <t>The official PGP user's guide / Philip Zimmermann</t>
  </si>
  <si>
    <t>IA11-1/ZIM</t>
  </si>
  <si>
    <t>Massachusetts</t>
  </si>
  <si>
    <t>Error-correction coding for digital communications / George C. Clark, Jr. and J. Bibb Cain</t>
  </si>
  <si>
    <t>Plenum Press</t>
  </si>
  <si>
    <t>TC1/CLA</t>
  </si>
  <si>
    <t>Communication system design using DSP algorithms : with laboratory experiments for the TMS320C30 / Steven A. Tretter,...</t>
  </si>
  <si>
    <t>Plenum press</t>
  </si>
  <si>
    <t>ARCH-7975</t>
  </si>
  <si>
    <t>Android wireless application development : Volume II : Advanced topics / Lauren Darcey, Shane Conder</t>
  </si>
  <si>
    <t>Fluid power logic circuit design : analysis, design methods, and worked examples / Peter Rohner</t>
  </si>
  <si>
    <t>EO0/ROH</t>
  </si>
  <si>
    <t>c1979</t>
  </si>
  <si>
    <t>Biomécanique du genou : application à la pathogénie et au traitement chirurgical de la gonarthrose / Paul G.J. Maquet</t>
  </si>
  <si>
    <t>Springer : [diffusion C.R.P.A.]</t>
  </si>
  <si>
    <t>PH9/MAQ</t>
  </si>
  <si>
    <t>Handbook of mathematical models in computer vision / edited by Nikos Pargios, Yunmei Chen, Olivier Faugeras</t>
  </si>
  <si>
    <t>MA0/PAR</t>
  </si>
  <si>
    <t>Foundations of modern probability / Olav Kallenberg</t>
  </si>
  <si>
    <t>MA6/KAL</t>
  </si>
  <si>
    <t>Classical topology and combinatorial group theory / John Stillwell ; illustrated with 312 figures by the author</t>
  </si>
  <si>
    <t>MA4/STI</t>
  </si>
  <si>
    <t>cop.1993</t>
  </si>
  <si>
    <t>Analytic number theory / Donald J. Newman</t>
  </si>
  <si>
    <t>MA1/NEW</t>
  </si>
  <si>
    <t>cop.1998</t>
  </si>
  <si>
    <t>Television electronics : theory and servicing / Milton S. Kiver, Milton Kaufman</t>
  </si>
  <si>
    <t>Van Nostrand Reinhold</t>
  </si>
  <si>
    <t>TC5/KIV</t>
  </si>
  <si>
    <t>Recent advances in computer-aided control systems engineering / edited by M. Jamshidi and C.J. Herget</t>
  </si>
  <si>
    <t>IA13-1/JAM</t>
  </si>
  <si>
    <t>IPng and the TCP/IP protocols : implementing the next generation internet / Stephen A Thomas</t>
  </si>
  <si>
    <t>IA11-1/THO</t>
  </si>
  <si>
    <t>Telecommunication system engineering / Roger L. Freeman</t>
  </si>
  <si>
    <t>TC7/FRE</t>
  </si>
  <si>
    <t>Building open source network security tools : components and techniques / Mike Schiffman</t>
  </si>
  <si>
    <t>Wiley publishing</t>
  </si>
  <si>
    <t>IA11-1/SCH</t>
  </si>
  <si>
    <t>Introduction to discrete dynamical systems and chaos / Mario Martelli</t>
  </si>
  <si>
    <t>IA15-1/MAR</t>
  </si>
  <si>
    <t>Telecommunication circuit design / Patrick D. van der Puije</t>
  </si>
  <si>
    <t>EO3/VAN</t>
  </si>
  <si>
    <t>Principles of object-oriented modeling and simulation with Modelica 2.1 / Peter Fritzson</t>
  </si>
  <si>
    <t>J. Wiley : IEEE Press</t>
  </si>
  <si>
    <t>PH10/FRI</t>
  </si>
  <si>
    <t>JavaTech : an introduction to scientific and technical computing with Java / Clark S. Lindsey, Johnny S. Tolliver and Thomas Lindblad</t>
  </si>
  <si>
    <t>IA8-4/LIN</t>
  </si>
  <si>
    <t>From classical to quantum mechanics : an introduction to the formalism, foundations and applications / Giampiero Esposito,... Giuseppe Marmo,... George Sudarshan,...</t>
  </si>
  <si>
    <t>PH2/ESP</t>
  </si>
  <si>
    <t>The design of CMOS radio-frequency integrated circuits / Thomas H. Lee</t>
  </si>
  <si>
    <t>EO3/LEE</t>
  </si>
  <si>
    <t>Writing scientific software : a guide for good style / Suely Oliveira and David E. Stewart</t>
  </si>
  <si>
    <t>IA6/OLI</t>
  </si>
  <si>
    <t>Geometric tomography / Richard J. Gardner</t>
  </si>
  <si>
    <t>GBO/GAR</t>
  </si>
  <si>
    <t>HTML &amp; XHTML : the definitive guide / Chuck Musciano and Bill Kennedy</t>
  </si>
  <si>
    <t>ICASSP '97 : proceedings / IEEE International conference on Acoustics, speech and signal processing, April 21-24, 1997, Munich, Germany ; sp. by the Signal processing society of the Institute of electrical and electronics engineers ; co-sp. by DP</t>
  </si>
  <si>
    <t>Identification des processus par la méthode du modèle / J. Richalet,... A. Rault,... R. Pouliquen,... ; préf. de l'ingénieur général P. Naslin</t>
  </si>
  <si>
    <t>Gordon and Breach</t>
  </si>
  <si>
    <t>cop. 1971</t>
  </si>
  <si>
    <t>EMC, a global concern; IEEE 1995 International Symposium on Electromagnetic Compatibility : Atlanta Marriott Marquis,august 14-18, 1995 : symposium record / EMC Society</t>
  </si>
  <si>
    <t>IEEE</t>
  </si>
  <si>
    <t>EL2/EMC</t>
  </si>
  <si>
    <t>13th International Conference on Digital Signal Processing proceedings : IEEE International Conference on Digital Signal Processing, July 2-4, 1997, Santorini (GR)</t>
  </si>
  <si>
    <t>IEEE : Zeus European economic interest group</t>
  </si>
  <si>
    <t>TSC/DSP</t>
  </si>
  <si>
    <t>IEEE 1997 International Symposium on Electromagnetic Compatibility : symposium record : August 18-22, 1997, Austin Convention Center, Austin, Texas / EMC Society</t>
  </si>
  <si>
    <t>available from Order Dept., IEEE</t>
  </si>
  <si>
    <t>Human communication and cybernetics / 1999 IEEE international conference on systems, man and cybernetics, october 12-15, 1999 Tokyo international forum, Tokyo, Japan</t>
  </si>
  <si>
    <t>IA17/SMC</t>
  </si>
  <si>
    <t>1999 LEOS CD-ROM Journal collection  / IEEE Lasers and electro-optics society</t>
  </si>
  <si>
    <t>the Institute of Electrical and Electronics Engineers</t>
  </si>
  <si>
    <t>PH6/IEE (CD)</t>
  </si>
  <si>
    <t>2000 IEEE International Conference on Acoustics, Speech, and Signal Processing : silver anniversary, proceedings, 5-9 June 2000, Hilton Hotel and Convention Center, Istanbul, Turkey / sponsored by the Institute of Electrical and Electronics Enginee</t>
  </si>
  <si>
    <t>TSC/ICA (CD 2000)</t>
  </si>
  <si>
    <t>2001 IEEE MTT-S International Microwave Symposium Digest : May 20-25, 2001, Phoenix Civic Plaza, Phoenix, AZ / digest editor, Bernard Sigmon... [et al.]</t>
  </si>
  <si>
    <t>Institute of Electrical and Electronics Engineers : IEEE Service Center</t>
  </si>
  <si>
    <t>TCC/IEE (CD 2001)</t>
  </si>
  <si>
    <t>2002 LEOS CD-ROM Journal collection  / IEEE Lasers and electro-optics society</t>
  </si>
  <si>
    <t>PH6/IEE (CD 2002)</t>
  </si>
  <si>
    <t>2003 IEEE symposium on electromagnetic compatibility : August 18-22, 2003, Boston, Ma : Symposium record / IEEE EMC Society</t>
  </si>
  <si>
    <t>IEEE Service Center</t>
  </si>
  <si>
    <t>TCC/EMC (CD 2003)</t>
  </si>
  <si>
    <t>2003 LEOS CD-ROM Journal collection  / IEEE Lasers and electro-optics society</t>
  </si>
  <si>
    <t>PH6/IEE (CD 2003)</t>
  </si>
  <si>
    <t>JSSC 2002-2003 : IEEE Journal of solid-state circuits vol. 37-38 / IEEE Solid-state circuits society</t>
  </si>
  <si>
    <t>EO3/IEE (CD vol. 37 et 38)</t>
  </si>
  <si>
    <t>ICC 2004 : 2004 IEEE International Conference on Communications : Gate to the global information society : 20-24 June 2004, Paris / IEEE ... [et al.]</t>
  </si>
  <si>
    <t>TC1/ICC</t>
  </si>
  <si>
    <t>2005 IEEE International Workshop on Signal Processing Advances for Wireless Communications : New York City, NY, 5-8 June, 2005 / IEEE</t>
  </si>
  <si>
    <t>TSC/SPA</t>
  </si>
  <si>
    <t>IEEE microwave theory and techniques society : microwave digital archive / Insitute of electrical and electronics engineers</t>
  </si>
  <si>
    <t>TC3/INS (CD 1953-1961)</t>
  </si>
  <si>
    <t>205832; 205834; 205835; 205836; 205837; 205838; 205839; 205840; 205841; 205842; 205843; 205845; 205846; 205848; 205849; 205850; 205851; 205852; 205853; 205854; 205855; 207691; 208409; 209078; 211640; 205833; 207828; 208272; 209067</t>
  </si>
  <si>
    <t>Applications of interval computations / edited by R. Baker Kearfott and Vladik Kreinovich</t>
  </si>
  <si>
    <t>Kluwer Academic</t>
  </si>
  <si>
    <t>MA7/KEA</t>
  </si>
  <si>
    <t>Introduction to physical modeling with Modelica / Michael M. Tiller</t>
  </si>
  <si>
    <t>PH10/TIL</t>
  </si>
  <si>
    <t>Turbo codes : principles and applications / Branka Vucetic,... Jinhuong Yuan,...</t>
  </si>
  <si>
    <t>IA12/VUC</t>
  </si>
  <si>
    <t>Reuse methodology manual for system-on-a-chip designs / by Michael Keating, Pierre Bricaud</t>
  </si>
  <si>
    <t>IA2/KEA</t>
  </si>
  <si>
    <t>Fourier analysis on finite Abelian groups / Bao Luong</t>
  </si>
  <si>
    <t>MA3/LUO</t>
  </si>
  <si>
    <t>Children and exercise IX : [proceeding of the IX International congress on pediatric work physiology, Marstrand, Sweden, 1978] / edited by Kristina Berg,... Bengt O. Eriksson,...</t>
  </si>
  <si>
    <t>University park press</t>
  </si>
  <si>
    <t>PH9/BER</t>
  </si>
  <si>
    <t>201732, 201733</t>
  </si>
  <si>
    <t>Handbook of Internet and multimedia : systems and applications / éd.en chef Borko Furht</t>
  </si>
  <si>
    <t>IA11-2/FUR</t>
  </si>
  <si>
    <t>The biomedical engineering handbook / editor-in-chief, Joseph D. Bronzino</t>
  </si>
  <si>
    <t>CRC Press : IEEE Press</t>
  </si>
  <si>
    <t>cop.1995</t>
  </si>
  <si>
    <t>Design of feedback systems / [by] George J. Thaler</t>
  </si>
  <si>
    <t>Dowden, Hutchinson &amp; Ross</t>
  </si>
  <si>
    <t>IA13-1/THA</t>
  </si>
  <si>
    <t>[1973]</t>
  </si>
  <si>
    <t>Programs for digital signal processing / edited by the Digital Signal Processing Committee, IEEE Acoustics, Speech, and Signal Processing Society</t>
  </si>
  <si>
    <t>MA3/IEE</t>
  </si>
  <si>
    <t>Microstrip lines and slotlines / K.C. Gupta, Ramesh Garg, I.J. Bahl</t>
  </si>
  <si>
    <t>201994; 201995</t>
  </si>
  <si>
    <t>cop. 1979</t>
  </si>
  <si>
    <t>Microwave remote sensing : active and passive . 3 . From theory to applications / Fawwaz T. Ulaby,... Richard K. Moore,... Adrian K. Fung,...</t>
  </si>
  <si>
    <t>TC3/ULA</t>
  </si>
  <si>
    <t>Packet video : modeling and signal processing / Naohisa Ohta</t>
  </si>
  <si>
    <t>Artech house</t>
  </si>
  <si>
    <t>TS3/OHT</t>
  </si>
  <si>
    <t>Solution of partial differential equations on vector and parallel computers / James M. Ortega,... Robert G. Voigt,..</t>
  </si>
  <si>
    <t>SIAM</t>
  </si>
  <si>
    <t>MA8/ORT</t>
  </si>
  <si>
    <t>Handbook for matrix computations / Thomas F. Coleman, Charles Van Loan</t>
  </si>
  <si>
    <t>MA8/COL</t>
  </si>
  <si>
    <t>Singular perturbations and hysteresis / ed. by Michael P. Mortell ... [et al.]</t>
  </si>
  <si>
    <t>IA15-2/MOR</t>
  </si>
  <si>
    <t>Xlib programming manual : for version 11 of the X Window System / by Adrian Nye</t>
  </si>
  <si>
    <t>IA10/XWI</t>
  </si>
  <si>
    <t>XView programming manual : for version 11 of the X Window System / by Dan Heller</t>
  </si>
  <si>
    <t>IA210 XWI</t>
  </si>
  <si>
    <t>Microwave 87 : 17th European Microwave Conference : conference proceedings : Monday 7th to Friday 11th September 1987, Ergife Palace Hotel, Rome, Italy / supported by FUB - Fondazione "Ugo Bordoni", ISPT - Istituto Superiore Poste e Telecomunicaz</t>
  </si>
  <si>
    <t>[1987?]</t>
  </si>
  <si>
    <t>18th European Microwave Conference : conference proceedings : Monday 12th to Thursday 15th September 1988, Folkets Hu, Stockholm, Sweden / supported by IM - Swedish Institute of Microelectronics, KTH - the Royal Institute of Technology</t>
  </si>
  <si>
    <t>Integrative biophysics : biophotonics / ed. by Fritz-Albert Popp ...</t>
  </si>
  <si>
    <t>Kluwer Acad. Publ.</t>
  </si>
  <si>
    <t>GBO/POP</t>
  </si>
  <si>
    <t>Model and Design of Bipolar and MOS Current-Mode Logic : CML, ECL and SCL Digital Circuits / by Massimo Alioto,... Gaetano Palumbo,...</t>
  </si>
  <si>
    <t>EO3/ALI</t>
  </si>
  <si>
    <t>8th IEEE Workshop on Signal Processing Advances in Wireless Communications : Helsinki,FI, 17-20 June, 2007 / IEEE</t>
  </si>
  <si>
    <t>2006 IEEE Seventh Workshop on Signal Processing Advances in Wireless Communications : Cannes, France, 2-5 July, 2006 / IEEE</t>
  </si>
  <si>
    <t>Digital microfluidic biochips : design automation and optimization / Krishnendu Chakrabarty, Tao Xu</t>
  </si>
  <si>
    <t>GBO/CHA</t>
  </si>
  <si>
    <t>Microsoft Windows NT resource kit . vol. 2 . Windows NT messages / [Microsoft corporation]</t>
  </si>
  <si>
    <t>IA5-3/WIN</t>
  </si>
  <si>
    <t>Inside Windows NT server 4 / Drew Heywood</t>
  </si>
  <si>
    <t>New Riders Pub.</t>
  </si>
  <si>
    <t>IA11-1/HEY</t>
  </si>
  <si>
    <t>LINUX device drivers / Alessandro Rubini</t>
  </si>
  <si>
    <t>O'Reilly &amp; Associates Inc</t>
  </si>
  <si>
    <t>The art and science of ultrawideband antennas / Hans Schantz</t>
  </si>
  <si>
    <t>TC2/SCH</t>
  </si>
  <si>
    <t>Discrete chaos / Saber N. Elaydi</t>
  </si>
  <si>
    <t>IA15-1/ELA</t>
  </si>
  <si>
    <t>The definitive guide to Plone / Andy McKay ; [foreword by Alan Runyan,....]</t>
  </si>
  <si>
    <t>IA11-2/MCK</t>
  </si>
  <si>
    <t>Recent trends in sliding mode control / edited by Leonid Fridman ; Jean-Pierre Barbot ; and Franck Plestan</t>
  </si>
  <si>
    <t>Inst Of Engin And Tech</t>
  </si>
  <si>
    <t>IA15-2/FRI</t>
  </si>
  <si>
    <t>The File Formats Handbook / Günter Born</t>
  </si>
  <si>
    <t>International Thomson Publ</t>
  </si>
  <si>
    <t>IA1/BOR</t>
  </si>
  <si>
    <t>Control systems with input and output constraints / A.H. Glattfelder and W. Schaufelberger</t>
  </si>
  <si>
    <t>IA13-3/GLA</t>
  </si>
  <si>
    <t>Cop. 2003</t>
  </si>
  <si>
    <t>Le théorème de Gödel / Ernest Nagel, James R. Newman, Kurt Gödel... [et al.] ; trad. de l'anglais et de l'allemand par Jean-Baptiste Scherrer</t>
  </si>
  <si>
    <t>HPS/NAG</t>
  </si>
  <si>
    <t>Structure et fonctionnement des ordinateurs / par Jean-Pierre Meinadier</t>
  </si>
  <si>
    <t>Larousse</t>
  </si>
  <si>
    <t>IA2/MEI</t>
  </si>
  <si>
    <t>Exercices et problèmes de recherche opérationnelle / par Gérard Desbazeille ; préf. de R. Faure</t>
  </si>
  <si>
    <t>MA7/DES</t>
  </si>
  <si>
    <t>Introduction aux systèmes asservis extrémaux et adaptatifs / P. Decaulne, J.-Ch. Gille, M. Pélegrin</t>
  </si>
  <si>
    <t>IA13-1/DEC</t>
  </si>
  <si>
    <t>Commande hiérarchisée et optimisation des processus complexes / André Titli,...</t>
  </si>
  <si>
    <t>IA13-1/TIT</t>
  </si>
  <si>
    <t>Réflexions sur l'électrodynamique, l'éther, la géométrie et la relativité / Albert Einstein ; traduit par Maurice Solovine et M.A. Tonnelat</t>
  </si>
  <si>
    <t>PH1/EIN</t>
  </si>
  <si>
    <t>Pratique de l'automatisation intégrée / Lucas Pun,... Jean-Louis Abatut,... Javier Aracil,...</t>
  </si>
  <si>
    <t>IA13-1/PUN</t>
  </si>
  <si>
    <t>Interfaçage des microprocesseurs / Michel Robin,... Thierry Maurin,...</t>
  </si>
  <si>
    <t>IA3/ROB</t>
  </si>
  <si>
    <t>Les Automates programmables industriels / Gilles Michel,... Claude Laurgeau,... Bernard Espiau,...</t>
  </si>
  <si>
    <t>IA13-2/MIC</t>
  </si>
  <si>
    <t>201331; 201330</t>
  </si>
  <si>
    <t>Méthodes numériques dans les sciences de l'ingénieur / 1er Congrès international [Paris, 1978] G.A.M.N.I. Groupe pour l'avancement des méthodes numériques dans les sciences de l'ingénieur ; publ. sous la dir. technique de E. Absi et R. Glowi</t>
  </si>
  <si>
    <t>MA5/GAM</t>
  </si>
  <si>
    <t>Les systèmes microprogrammés : automates, mini et microprocesseurs / Thierry Maurin, Michel Robin</t>
  </si>
  <si>
    <t>IA3/MAU</t>
  </si>
  <si>
    <t>Interfaçage des microprocesseurs / par Michel Robin,... Thierry Maurin,...</t>
  </si>
  <si>
    <t>DL 1981, cop. 1979</t>
  </si>
  <si>
    <t>Microprocesseurs, du 6800 au 6809 : modes d'interfaçage / par Gérard Revellin,...</t>
  </si>
  <si>
    <t>IA3/REV</t>
  </si>
  <si>
    <t>201023; 201027</t>
  </si>
  <si>
    <t>Éléments d'automatique / Pierre Faurre, Maurice Robin...</t>
  </si>
  <si>
    <t>IA13-1/FAU</t>
  </si>
  <si>
    <t>Théorie et calcul des asservissements linéaires / par Jean-Charles Gille,... Paul Decaulne,... Marc Pélegrin,...</t>
  </si>
  <si>
    <t>IA13-1/GIL</t>
  </si>
  <si>
    <t>Production mécanique : fabrication générale / P. Padilla,... ; B. Anselmetti,... ; L. Mathieu,... ; M. Raboyeau,...</t>
  </si>
  <si>
    <t>TG3/PAD</t>
  </si>
  <si>
    <t>DL1986</t>
  </si>
  <si>
    <t>Téléinformatique : transport et traitement de l'information dans les réseaux et systèmes téléinformatiques et télématiques / [sous la dir. de] César Macchi,... Jean-François Guibert,...</t>
  </si>
  <si>
    <t>IA11-1/MAC</t>
  </si>
  <si>
    <t>Équations aux dérivées partielles / Hervé Reinhard,...</t>
  </si>
  <si>
    <t>Algèbre, algorithmes et programmes en Pascal : Turbo Pascal, MS Pascal, Pascal UCSD... / Jean-Louis Jardrin</t>
  </si>
  <si>
    <t>Dunod : Bo-Pré</t>
  </si>
  <si>
    <t>MA8/JAR</t>
  </si>
  <si>
    <t>Architecture et technologie des ordinateurs / Paolo Zanella, Yves Ligier</t>
  </si>
  <si>
    <t>Probabilités : 92 exercices corrigés : probabilités générales, variables aléatoires discrètes, variables aléatoires absolument continues... / sous la dir. de Jean-Thierry Lapresté,... ; préf. de Jean-Marie Chauveau,...</t>
  </si>
  <si>
    <t>IA14/LAP</t>
  </si>
  <si>
    <t>Les systèmes informatiques : Vision cohérente et utilisation / Christian Carrez,...</t>
  </si>
  <si>
    <t>Les virus : méthodes et techniques de sécurité / Jean-Claude Hoff,... ; préf. de Jean-Marc Lamère,...</t>
  </si>
  <si>
    <t>IA1/HOF</t>
  </si>
  <si>
    <t>Dynamique de la commande linéaire / Jean-Charles Gille,... Paul Decaulne,... Marc Pélegrin,...</t>
  </si>
  <si>
    <t>CIM et temps réel / Henri Brenier,...</t>
  </si>
  <si>
    <t>IA1/BRE</t>
  </si>
  <si>
    <t>Struts : les bonnes pratiques pour des développements web réussis / Vic Cekvenich,... Wolfgang Gehner,...</t>
  </si>
  <si>
    <t>IA11-2/CEK</t>
  </si>
  <si>
    <t>OpenOffice 2 : prise en main, bureautique, macros OOBasic, SQL-MySQL / Rémy Lentzner,...</t>
  </si>
  <si>
    <t>IA1/LEN</t>
  </si>
  <si>
    <t>211065; 211066</t>
  </si>
  <si>
    <t>Installer un réseau Wi-Fi / Olivier de Vaublanc</t>
  </si>
  <si>
    <t>IA11-2/VAU</t>
  </si>
  <si>
    <t>Capteurs français = French transducers / Commission industrie-administration pour la mesure ; [publié par la Documentation française]</t>
  </si>
  <si>
    <t>la Documentation française</t>
  </si>
  <si>
    <t>TG1/CIA</t>
  </si>
  <si>
    <t>201771, 201772, 201769, 201770</t>
  </si>
  <si>
    <t>Les autoroutes de l'information : rapport au Premier ministre / Gérard Théry ; rapporteurs de la mission, Alain Bonnafé et Michel Guieysse</t>
  </si>
  <si>
    <t>IA11-1/THE</t>
  </si>
  <si>
    <t>Appareils à pression de vapeur</t>
  </si>
  <si>
    <t>Direction des Journaux officiels</t>
  </si>
  <si>
    <t>TG3/APP</t>
  </si>
  <si>
    <t>Eurométhode : un projet pour de meilleurs systèmes d'information : colloque, Paris, le 4 mai 1995 / Commission centrale des marchés et Ministère de l'industrie</t>
  </si>
  <si>
    <t>CCM</t>
  </si>
  <si>
    <t>IA1/COM</t>
  </si>
  <si>
    <t>[ca 1995]</t>
  </si>
  <si>
    <t>Les plans d'expériences : de l'expérimentation à l'assurance qualité / Gilles Sado et Marie-Christine Sado</t>
  </si>
  <si>
    <t>MA6/SAD</t>
  </si>
  <si>
    <t>Les Fonctions analytiques / Michel Hervé,...</t>
  </si>
  <si>
    <t>MA2/HER</t>
  </si>
  <si>
    <t>Thermodynamique : les deux principes / Jean-Pierre Maury,... Michel Hulin,...</t>
  </si>
  <si>
    <t>PH8/MAU</t>
  </si>
  <si>
    <t>Réseaux locaux Novell / Jacques Claviez,...</t>
  </si>
  <si>
    <t>IA11-1/CLA</t>
  </si>
  <si>
    <t>Le Schéma en électrotechnique / Pierre Boye,... André Bianciotto,...</t>
  </si>
  <si>
    <t>Delagrave</t>
  </si>
  <si>
    <t>EL3/BOY</t>
  </si>
  <si>
    <t>211650; 211651; 211652</t>
  </si>
  <si>
    <t>Novell NetWare 4 : versions 2, 3, 4 / Hubert Lelong</t>
  </si>
  <si>
    <t>IA11-1/LEL</t>
  </si>
  <si>
    <t>Réseaux ATM / Marc Boisseau,... Michel Demange,... Jean-Marie Munier,... ; préf. de Jean-Jacques Duby</t>
  </si>
  <si>
    <t>IA11-2/BOI</t>
  </si>
  <si>
    <t>Le routage dans l'Internet / Christian Huitema</t>
  </si>
  <si>
    <t>IA11-2/HUI</t>
  </si>
  <si>
    <t>La face cachée d'HTML / James Guérin, Marc Petremann</t>
  </si>
  <si>
    <t>IA11-2/GUE</t>
  </si>
  <si>
    <t>Raccorder son réseau d'entreprise à l'Internet / Alexandre Fenyö, Frédéric Le Guern, Samuel Tardieu</t>
  </si>
  <si>
    <t>IA11-1/FEN</t>
  </si>
  <si>
    <t>Pratique des réseaux ATM / Jean-Louis Mélin</t>
  </si>
  <si>
    <t>Eyrolles : Informatiques magazine</t>
  </si>
  <si>
    <t>IA11-2/MEL</t>
  </si>
  <si>
    <t>Programmation linéaire : 65 problèmes d'optimisation modélisés et résolus avec Visual Xpress / Christelle Guéret, Christian Prins, Marc Sevaux</t>
  </si>
  <si>
    <t>MA7/GUE</t>
  </si>
  <si>
    <t>Asservissements numériques : éléments de cours, applications / Thierry Hans,... Jean Filippini,... Pierre Guyenot,...</t>
  </si>
  <si>
    <t>IA13-1/HAN</t>
  </si>
  <si>
    <t>Physiologie articulaire : schémas commentés de mécanique humaine . 3 . Tronc et rachis / I. A. Kapandji</t>
  </si>
  <si>
    <t>Maloine</t>
  </si>
  <si>
    <t>PH9/KAP (T. 3)</t>
  </si>
  <si>
    <t>Physiologie de la respiration / par Julius H. Comroe ; trad. par Jean Gontier,..</t>
  </si>
  <si>
    <t>PH9/COM</t>
  </si>
  <si>
    <t>Mécanique quantique (particule dans un champ) . Tome 2 . Spin et relativité : Téorie relativiste des particules de spin zéro.Théorie non relativiste du spin / par É. Durand,...</t>
  </si>
  <si>
    <t>PH2/DUR (T. 2)</t>
  </si>
  <si>
    <t>Mécanique quantique . 3 . Spin et relativité : théorie relativiste des particules à spin / par É. Durand,...</t>
  </si>
  <si>
    <t>PH2/DUR (T. 3)</t>
  </si>
  <si>
    <t>Cours de mathématiques . Tome 1 . Fascicule 2 . Calcul différentiel, intégrales multiples, fonctions de variable complexe / J. Bass</t>
  </si>
  <si>
    <t>MA1/BAS (t.1-2)</t>
  </si>
  <si>
    <t>Les méthodes rapides de transformation du signal : Fourier, Walsh, Hadamard, Haar / par Jean Lifermann</t>
  </si>
  <si>
    <t>TS1/LIF</t>
  </si>
  <si>
    <t>Les Systèmes à microprocesseurs / par Michel Aumiaux,...</t>
  </si>
  <si>
    <t>Commande des processus industriels par calculateur / par Yves Faës,... ; préf. de M. Pelegrin,...</t>
  </si>
  <si>
    <t>IA13-1/FAE</t>
  </si>
  <si>
    <t>Fonctions aléatoires / A. Blanc-Lapierre,... et B. Picinbono,...</t>
  </si>
  <si>
    <t>MA6/BLA</t>
  </si>
  <si>
    <t>Les principes du traitement statistique du signal . 1 . Les méthodes classiques / J. Lifermann</t>
  </si>
  <si>
    <t>MA3/LIF (T.1)</t>
  </si>
  <si>
    <t>Introduction à l'analyse numérique des équations aux dérivées partielles / P. A. Raviart,... J. M. Thomas,...</t>
  </si>
  <si>
    <t>MA5/RAV</t>
  </si>
  <si>
    <t>La Matrice S : du numérique à l'optique / E. Rivier,... R. Sardos,... ; préface du Pr P. Grivet</t>
  </si>
  <si>
    <t>TC3/RIV</t>
  </si>
  <si>
    <t>204044; 204028</t>
  </si>
  <si>
    <t>1982, cop. 1982</t>
  </si>
  <si>
    <t>Probabilités et statistiques . Tome 2 . Problèmes à temps mobile / Didier Dacunha-Castelle, Marie Duflo</t>
  </si>
  <si>
    <t>Commande adaptative des processus industriels / K. Najim,...</t>
  </si>
  <si>
    <t>IA13-1/NAJ</t>
  </si>
  <si>
    <t>Télécommunications optiques : fibres multimodes, composants actifs-systèmes / par un groupe d'ingénieurs de Thomson-C.S.F.</t>
  </si>
  <si>
    <t>TC4/THO</t>
  </si>
  <si>
    <t>Le microprocesseur16 bits 8086 : matériel, logiciel, système d'exploitation / par A. B. Fontaine,.</t>
  </si>
  <si>
    <t>IA3/FON</t>
  </si>
  <si>
    <t>Pratique de la régulation numérique des processus industriels / K. Najim, G. Muratet</t>
  </si>
  <si>
    <t>Exercices de probabilités et statistiques . Tome 2 . Problèmes à temps mobile / Didier Dacunha-Castelle,... Marie Duflo,... Valentine Génon-Catalot,...</t>
  </si>
  <si>
    <t>X-25 : protocoles pour les réseaux à commutation de paquets / R. J. Deasington ; trad. de l'anglais par François Le Faucheur</t>
  </si>
  <si>
    <t>IA11-1/DEA</t>
  </si>
  <si>
    <t>Exercices d'analyse numérique des équations différentielles / M. Crouzeix,... Alain L. Mignot,...</t>
  </si>
  <si>
    <t>MA5/CRO</t>
  </si>
  <si>
    <t>200773, 200774, 200775, 202237</t>
  </si>
  <si>
    <t>impr.1986</t>
  </si>
  <si>
    <t>Les Microprocesseurs 80286-80386 : nouvelles architectures PC / Alain-Bernard Fontaine, ... Frédéric Barrand, ...</t>
  </si>
  <si>
    <t>Méthode générale d'analyse des applications informatiques . tome 0 . Macro-analyse, étude préalable et analyse conceptuelle des systèmes d'information / par Xavier Castellani</t>
  </si>
  <si>
    <t>IA1/CAS</t>
  </si>
  <si>
    <t>L'Interface RS-232-C / Martin D. Seyer,... ; trad. de l'anglais par Valmir Adeline et Jeanne Le Thielleux</t>
  </si>
  <si>
    <t>IA3/SEY</t>
  </si>
  <si>
    <t>Résolution numérique des équations aux dérivées partielles : de la physique de la mécanique et des sciences de l'ingénieur : différences finies, éléments finis / Daniel Euvrard,...</t>
  </si>
  <si>
    <t>MA5/EUV</t>
  </si>
  <si>
    <t>Analyse numérique des équations différentielles / Michel Crouzeix,... Alain L. Mignot,...</t>
  </si>
  <si>
    <t>200772 ; 200776 ; 202241 ; 200777</t>
  </si>
  <si>
    <t>DL 1989</t>
  </si>
  <si>
    <t>Algorithmes et architectures systoliques / Patrice Quinton,... Yves Robert,... ; préf. de Jean-Pierre Verjus</t>
  </si>
  <si>
    <t>IA2/QUI</t>
  </si>
  <si>
    <t>Unix System V : système et environnement / par Alain-Bernard Fontaine et Philippe Hammes,...</t>
  </si>
  <si>
    <t>IA5-2/FON</t>
  </si>
  <si>
    <t>Arithmétique des ordinateurs : opérateurs et fonctions élémentaires / Jean-Michel Muller, ... ; préf. du Pr. M. Cosnard</t>
  </si>
  <si>
    <t>IA2/MUL</t>
  </si>
  <si>
    <t>Circuits numériques pour interfaces microprocesseur / J.-D. Nicoud,...</t>
  </si>
  <si>
    <t>EO0/NIC</t>
  </si>
  <si>
    <t>Exercices et problèmes résolus de recherche opérationnelle . tome 3 . Programmation linéaire et extensions, problèmes classiques / Roseaux ; préf.de Robert Faure</t>
  </si>
  <si>
    <t>Les réseaux locaux commutés et ATM / Alexis Ferréro,...</t>
  </si>
  <si>
    <t>IA11-1/FER</t>
  </si>
  <si>
    <t>EDI : l'échange de données informatisées / Margaret A. Emmelhainz ; traduit de l'américain par Brigitte Friedel</t>
  </si>
  <si>
    <t>IA11-1/EMM</t>
  </si>
  <si>
    <t>Physique du solide : propriétés électroniques / Max Brousseau,...</t>
  </si>
  <si>
    <t>PH3/BRO</t>
  </si>
  <si>
    <t>Intégrales simples : formulaires commentés, 500 exercices corrigés / Gérard Hirsch,... Jocelyne Rouyer,... ; avec la collab. de Joseph Rouyer</t>
  </si>
  <si>
    <t>MA2/HIR</t>
  </si>
  <si>
    <t>Modélisation paramétrique en traitement d'images / H. Youlal,... M. Janati-Idrissi,... M. Najim,...</t>
  </si>
  <si>
    <t>TS3/YOU</t>
  </si>
  <si>
    <t>Les micro-ondes / R. Badoual . 2 . Composants, antennes, fonctions, mesures</t>
  </si>
  <si>
    <t>TC3/BAD</t>
  </si>
  <si>
    <t>201956; 201955; 201954</t>
  </si>
  <si>
    <t>Fonctions numériques d'une variable réelle : cours, exercices, tests / Claude Gilormini,... Gérard Hirsch,...</t>
  </si>
  <si>
    <t>Technologie des ordinateurs et des réseaux / Pierre-Alain Goupille,...</t>
  </si>
  <si>
    <t>IA11-1/GOU</t>
  </si>
  <si>
    <t>Solaris / Stéphane Cottin,... Michel Gabassi,... ; préf., Michel Kochanski</t>
  </si>
  <si>
    <t>IA5-2/COT</t>
  </si>
  <si>
    <t>Mesures, régulation, automatisation / Th. Krist ; trad. de la 2e édition allemande par Francis Pichon</t>
  </si>
  <si>
    <t>TG1/KRI</t>
  </si>
  <si>
    <t>Analyse numérique : cours et problèmes / Francis Scheid,... ; traduction française Romain Jacoud</t>
  </si>
  <si>
    <t>Structure des ordinateurs / V. C. Hamacher, Z. G. Vranesic, S. G. Zaky ; édition française : Daniel Etiemble et Michel Israël</t>
  </si>
  <si>
    <t>IA2/HIR</t>
  </si>
  <si>
    <t>Introduction à l'algorithmique numérique et à la programmation en Pascal : cours et exercices corrigés / Patrick Cousot,... ; préf. de Michel Demazure,...</t>
  </si>
  <si>
    <t>IA8-3/COU</t>
  </si>
  <si>
    <t>La communication sous UNIX / Jean-Marie Rifflet,...</t>
  </si>
  <si>
    <t>Processus stochastiques et applications / Nicolas Bouleau</t>
  </si>
  <si>
    <t>L'Univers irrésolu : plaidoyer pour l'indéterminisme / Sir Karl Popper ; trad. de Renée Bouveresse ; éd. établie et annotée par W. W. Bartley III</t>
  </si>
  <si>
    <t>HPS/ POP</t>
  </si>
  <si>
    <t>Les limites de la rationalité : [actes du] colloque de Cerisy [5 au 12 juin 1993] . 1 . Rationalité, éthique et cognition / [Centre culturel international de Cerisy-la-Salle] ; sous la direction de Jean-Pierre Dupuy et Pierre Livet</t>
  </si>
  <si>
    <t>La Découverte</t>
  </si>
  <si>
    <t>IA17-1/LIM</t>
  </si>
  <si>
    <t>Interfaces pour microprocesseurs et micro-ordinateurs : pratique, circuits, applications / H. Lilen</t>
  </si>
  <si>
    <t>Notions sur les plans d'expériences / D. Benoist</t>
  </si>
  <si>
    <t>MA6/BEN</t>
  </si>
  <si>
    <t>c1974</t>
  </si>
  <si>
    <t>Statistique explicative appliquée : analyse discriminante, modèle logistique, segmentation par arbre / Jean-Pierre Nakache, ... Josiane Confais, ...</t>
  </si>
  <si>
    <t>MA6/NAK</t>
  </si>
  <si>
    <t>Le formalisme en question : le tournant des années trente : [actes du colloque de Saint-Malo du 7 au 9 avril 1994] / éd. par Frédéric Nef et Denis Vernant</t>
  </si>
  <si>
    <t>HPS/FOR</t>
  </si>
  <si>
    <t>Mathématiques pour les physiciens : classes préparatoires et université, exercices avec solutions / G. Le Morvan, et J. Gimié d'Arnaud</t>
  </si>
  <si>
    <t>MA4/LEM</t>
  </si>
  <si>
    <t>Exercices de géométrie et cinématique : à l'usage des étudiants des classes préparatoires aux grandes écoles scientifiques et du premier cycle des universités . Tome 1 . Espaces et courbes / par G. Flory,... A. Warusfel,...</t>
  </si>
  <si>
    <t>MA1/FLO</t>
  </si>
  <si>
    <t>Cours de sciences physiques : à l' usage des étudiants de la classe de mathématiques supérieures et du premier cycle universitaire . Optique / par R. Annequin et J. Boutigny, ...</t>
  </si>
  <si>
    <t>PH7/ANN</t>
  </si>
  <si>
    <t>L'état de plasma : le feu de l'univers / Thierry Lehner ; préface de Jean-Pierre Pharabod</t>
  </si>
  <si>
    <t>Clés pour Internet / David Fayon ; préface d'André Santini</t>
  </si>
  <si>
    <t>IA11-2/FAY</t>
  </si>
  <si>
    <t>Électrotechnique navale / par J. Lys,... ; École Nationale Supérieure de Techniques Avancées, [département électronique-électrotechnique]</t>
  </si>
  <si>
    <t>ENSTA</t>
  </si>
  <si>
    <t>EL3/LYS</t>
  </si>
  <si>
    <t>Filtrage et lissage statistiques optimaux : filtres de Kalman-Bucy, lisseurs de Fraser, Raugh, Bryson-Frazier, algorithmes associés / J.C. Radix ; éd. par l'École Nationale Supérieure de Techniques Avancées, [Département électronique-élect</t>
  </si>
  <si>
    <t>TS7/RAD</t>
  </si>
  <si>
    <t>Le système Unix / Steve Bourne ; trad. de l'américain par Michel Dupuy,...</t>
  </si>
  <si>
    <t>Inter éd.</t>
  </si>
  <si>
    <t>IA5-2/BOU</t>
  </si>
  <si>
    <t>207702; 200880</t>
  </si>
  <si>
    <t>L'environnement de programmation UNIX / Brian Kernighan, Rob Pike ; traduit par Éric Horlait</t>
  </si>
  <si>
    <t>IA5-2/KER</t>
  </si>
  <si>
    <t>DL 1987, cop. 1986</t>
  </si>
  <si>
    <t>Conception et programmation par objets : pour du logiciel de qualité / Bertrand Meyer,... ; traduit de l'américain et mis à jour par Robert Mahl</t>
  </si>
  <si>
    <t>Gestion des réseaux ouverts : SNMPv2 / Marshall Rose ; trad. de l'américain par Bruno Joachim</t>
  </si>
  <si>
    <t>InterEditions : Prentice hall</t>
  </si>
  <si>
    <t>Électronique numérique : fonctionnement et modélisation des composants, fabrication des circuits / Alain Deville,... Danielle Deville,...</t>
  </si>
  <si>
    <t>EO2/DEV</t>
  </si>
  <si>
    <t>Introduction aux probabilités / Jean-Pierre Delmas,...</t>
  </si>
  <si>
    <t>MA0/DEL</t>
  </si>
  <si>
    <t>Introduction à MATLAB / Jean-Thierry Lapresté, ...</t>
  </si>
  <si>
    <t>Ellipse</t>
  </si>
  <si>
    <t>R et ses principales propriétés : p 1 / Jacques Pichon,..</t>
  </si>
  <si>
    <t>Dérivabilité et calcul approché des fonctions de R vers R : p 2 / Jacques Pichon,...</t>
  </si>
  <si>
    <t>Pratique des circuits intégrés numériques / par Georges Metzger,... et Jean-Paul Vabre,...</t>
  </si>
  <si>
    <t>IA4/MET</t>
  </si>
  <si>
    <t>Equations fx=0 courbes y=fx : utilisation des machines à calculer, signe d'une fonction, méthode de Lagrange et Newton, étude de la convexité...[etc] / Jacques Pichon</t>
  </si>
  <si>
    <t>Les polynômes : polynômes, fonctions polynômes, divisibilité, congruence, Bézout, Euclide, K[X] anneau principal, nombres algébriques, équations algébriques, fonctions symétriques des racines / Jacques Pichon, ..</t>
  </si>
  <si>
    <t>Théorie des ensembles, logique, les entiers : bases du raisonnement mathématique, indices, familles indexées, relations d'ordre, d'équivalence, ensembles finis, infinis, dénombrables / Jacques Pichon,...</t>
  </si>
  <si>
    <t>Bases de la programmation : cours et exercices corrigés / Bertrand Vachon,...</t>
  </si>
  <si>
    <t>IA8-3/VAC</t>
  </si>
  <si>
    <t>Le GRAFCET : sa pratique et ses applications / J.C. Bossy, P. Brard, P. Faugère, C. Merlaud</t>
  </si>
  <si>
    <t>EO0/BOS</t>
  </si>
  <si>
    <t>Linux : pour l'utilisateur et l'administrateur système : Texte imprimé / éditeur : Florence Le Taillandier</t>
  </si>
  <si>
    <t>Éditions WEKA</t>
  </si>
  <si>
    <t>IA5-2/DEN</t>
  </si>
  <si>
    <t>Techniques de communication série sur PC et compatibles / Peter W. Gofton ; [traduction de François Pesty et Yann Festal]</t>
  </si>
  <si>
    <t>IA3/GOF</t>
  </si>
  <si>
    <t>Créez votre réseau d'entreprise / Robert M. Thomas ; [trad. Claude Raimond]</t>
  </si>
  <si>
    <t>La Bible PC / Michael Tischer ; [trad. Hassina Abbasbhay, Christophe Stehly et Fawzi Benachera]</t>
  </si>
  <si>
    <t>Ed. Micro Application</t>
  </si>
  <si>
    <t>IA5-4/TIS</t>
  </si>
  <si>
    <t>La bible PC / Michael Tischer, [trad. par Hassina Abbasbhay, Christophe Stehly, &amp; Fawzi Benachera]</t>
  </si>
  <si>
    <t>La bible PC : Programmation système / [Michael Tischer,] [trad. par Hassina Abbasbhay...[et al.]</t>
  </si>
  <si>
    <t>DL. 1995</t>
  </si>
  <si>
    <t>Internet WAP / [Christian Immler, Marcos Kreinacke, André Spallek] ; [traduction Pierre M. Wolf]</t>
  </si>
  <si>
    <t>IA11-2/IMM</t>
  </si>
  <si>
    <t>Netscape 2 : la toute première fois / Peter Kent ; [trad. de l'américain]</t>
  </si>
  <si>
    <t>IA1/KEN</t>
  </si>
  <si>
    <t>Peter Norton Windows 95 / Peter Norton [et John Mueller) ; [trad. par Michelle Coutant, Raymond Debonne et Anne Kenn]</t>
  </si>
  <si>
    <t>Simon &amp; Schuster-Macmillan</t>
  </si>
  <si>
    <t>IA5-3/NOR</t>
  </si>
  <si>
    <t>Le programmeur Java 1.2 / Laura Lemay et Rogers Cadenhead ; traduit de l'américain par Lionel Garrec</t>
  </si>
  <si>
    <t>Au coeur de Java 2 . Volume 2 . Fonctions avancées / Cay S. Horstmann, Gary Cornell ; trad. de l'américain par Guillaume Heilles et Christiane Silhol</t>
  </si>
  <si>
    <t>206296; 206388</t>
  </si>
  <si>
    <t>Active Server Pages 3.0 / Scott Mitchell, James Atkinson ; [trad. de l'américain par Bernard Jolivalt, Chantal Kolb, Nathalie Le Guillou]</t>
  </si>
  <si>
    <t>IA11-2/MIT</t>
  </si>
  <si>
    <t>Au coeur de Java 2 . Volume 1 . Notions fondamentales / Cay S. Horstmann, Gary Cornell ; trad. de Henry-Luc Planchat, Christian Soubrier, Pierre Zanetacci</t>
  </si>
  <si>
    <t>Information, complexité et hasard / Jean-Paul Delahaye</t>
  </si>
  <si>
    <t>MA8/DEL</t>
  </si>
  <si>
    <t>Hypertextes, hypermédias et internet : H2PTM'99 : réalisations, outils et méthodes / coord. Jean-Pierre Balpe, Alain Lelu, Stéphane Natkin... [et al.]</t>
  </si>
  <si>
    <t>IA11-2/BAL</t>
  </si>
  <si>
    <t>LMO'00 : actes du Colloque Langages et modèles à objets, Mont Saint-Hilaire, Québec, 25-28 janvier 2000 / coordonateurs, Christophe Dony,... Houari A. Sahraoui,...</t>
  </si>
  <si>
    <t>Hermès science publ</t>
  </si>
  <si>
    <t>IA11-2/DON</t>
  </si>
  <si>
    <t>Méthodes numériques pour l'ingénieur / Jean-Luc Marcelin</t>
  </si>
  <si>
    <t>MA5/MAR</t>
  </si>
  <si>
    <t>Algorithmes itératifs parallèles et distribués / sous la dir. de Jacques Bahi</t>
  </si>
  <si>
    <t>TC7/BAH</t>
  </si>
  <si>
    <t>HTML 4 et CSS : aide-mémoire / Patrick Beuzit</t>
  </si>
  <si>
    <t>Eyrolles : OEM</t>
  </si>
  <si>
    <t>IA11-2/BEU</t>
  </si>
  <si>
    <t>TCP-IP : environnement NT / [Bruno Ferec]</t>
  </si>
  <si>
    <t>Mathématiques, DEUG B : cours et exercices résolus, 1re et 2e années . Tome 2 / Elie Azoulay</t>
  </si>
  <si>
    <t>Programmer Active Server pages / Scot Hillier, Daniel Mezick ; adapt. de l'anglais par Gilles Mourier</t>
  </si>
  <si>
    <t>IA11-2/HIL</t>
  </si>
  <si>
    <t>205540; 205377; 205379</t>
  </si>
  <si>
    <t>Le PC pour débutants / JoAnne Wooddcock ; adapté de l'anglais par Alpha Développement</t>
  </si>
  <si>
    <t>IA1/WOO</t>
  </si>
  <si>
    <t>Kit de Ressources Techniques Microsoft Windows 2000 Server . 1 . Planification et déploiement / Microsoft Corporation ; adapté de l'anglais par Gilles Mourier</t>
  </si>
  <si>
    <t>IA11-1/MOU</t>
  </si>
  <si>
    <t>207861;207859; 207857</t>
  </si>
  <si>
    <t>Guide des meilleurs sites Web 2001 / Rémi Pécheral &amp; Thierry Crouzet</t>
  </si>
  <si>
    <t>IA1/PEC</t>
  </si>
  <si>
    <t>Applications CGI en Perl pour les Webmasters / Christian Neuss et Johan Vromans ; trad. de Stéphane Philipakis</t>
  </si>
  <si>
    <t>International Thomson Publishing</t>
  </si>
  <si>
    <t>IA11-2/NEU</t>
  </si>
  <si>
    <t>Recherche d'information sur l'Internet : outils et méthodes / Jean-Pierre Lardy</t>
  </si>
  <si>
    <t>ADBS éditions</t>
  </si>
  <si>
    <t>IA1/LAR</t>
  </si>
  <si>
    <t>Un siècle de recherche technologique : histoires croisées des sciences et des techniques : un livre des sciences pour l'ingénieur / CNRS ; [préface de Jean-Jacques Gagnepain]</t>
  </si>
  <si>
    <t>Éd. Textuel</t>
  </si>
  <si>
    <t>HPS/SIE</t>
  </si>
  <si>
    <t>Les servomécanismes hydrauliques et électrohydrauliques / Jean-Claude Pruvost,... ; [préface de Marc Pelegrin]</t>
  </si>
  <si>
    <t>Technique et documentation : Entreprise moderne d'édition</t>
  </si>
  <si>
    <t>IA13-1/PRU</t>
  </si>
  <si>
    <t>DL 1978, cop. 1978</t>
  </si>
  <si>
    <t>Les Microprocesseurs en tranches / Service Formation continue, I.N.S.A. [Institut national des sciences appliquées], Rennes ; Centre d'actualisation scientifique et technique, I.N.S.A., Lyon ; [C. Brie et R. Gerber, coordonnateurs]</t>
  </si>
  <si>
    <t>IA3/BRI</t>
  </si>
  <si>
    <t>Point en automatique . 1 / coordonnateur J.-C. Pruvost</t>
  </si>
  <si>
    <t>IA13-1/PRU (T. 1)</t>
  </si>
  <si>
    <t>201344; 201346; 211689</t>
  </si>
  <si>
    <t>Point en productique . Vol. 1 / coordonnateur J.-C. Pruvost</t>
  </si>
  <si>
    <t>IA13-2/PRU (T. 1)</t>
  </si>
  <si>
    <t>201343; 211684</t>
  </si>
  <si>
    <t>Recherche de modèles expérimentaux assistée par ordinateur / J.-C. Trigeassou,... ; préf. de Cl. Raballand</t>
  </si>
  <si>
    <t>Technique et documentation : Langage et informatique</t>
  </si>
  <si>
    <t>IA1/TRI</t>
  </si>
  <si>
    <t>La micro-électronique simulateur en main / Etienne Sicard,... ; préface de Antonio Rubio,...</t>
  </si>
  <si>
    <t>EO3/SIC</t>
  </si>
  <si>
    <t>Le filtrage et ses applications / M. Labarrère, J.P. Krief, B. Gimonet</t>
  </si>
  <si>
    <t>Cepadues</t>
  </si>
  <si>
    <t>MA3/LAB</t>
  </si>
  <si>
    <t>Le GRAFCET : de nouveaux concepts / GREPA, Groupe Équipement de production automatisée, réuni à l'ADEPA [Agence pour le développement de la productique appliquée à l'industrie]</t>
  </si>
  <si>
    <t>EO0/GRE</t>
  </si>
  <si>
    <t>Analyse fonctionnelle &amp; théorie spectrale : pour les opérateurs compacts non auto-adjoints : avec exercices et solutions / A. Intissar,...</t>
  </si>
  <si>
    <t>MA3/INT</t>
  </si>
  <si>
    <t>Induction symbolique numérique à partir de données / coordonné par Y. Kodratoff, E. Diday, P. Brito,... [et al.]</t>
  </si>
  <si>
    <t>MA6/KOD</t>
  </si>
  <si>
    <t>Mathématiques et résolution des équations aux dérivées partielles classiques / Georges Giraud, Jean-Paul Dufour</t>
  </si>
  <si>
    <t>MA1/GIR</t>
  </si>
  <si>
    <t>Montages autour du 68705 / Xavier Fenard;</t>
  </si>
  <si>
    <t>ETSF</t>
  </si>
  <si>
    <t>IA2/FEN</t>
  </si>
  <si>
    <t>Anticipations visuelles de collision et environnements virtuels / Catherine Berthelon, Claudine Nachtergaele</t>
  </si>
  <si>
    <t>Institut national de recherche sur les transports et leur sécurité</t>
  </si>
  <si>
    <t>IA17-5/BER</t>
  </si>
  <si>
    <t>[2000]</t>
  </si>
  <si>
    <t>Vidéo : principes et techniques / par François Luxereau...</t>
  </si>
  <si>
    <t>Dujarric</t>
  </si>
  <si>
    <t>TC5/LUX</t>
  </si>
  <si>
    <t>Les réseaux sous Unix / par Jacques Philipp,...</t>
  </si>
  <si>
    <t>Presses de l'école nationale des Ponts et chaussées</t>
  </si>
  <si>
    <t>L'administration sous UNIX / Jacques Philipp,...</t>
  </si>
  <si>
    <t>Unix, les mécanismes internes : notions de base / Jacques Philipp</t>
  </si>
  <si>
    <t>IA5-2/PHI</t>
  </si>
  <si>
    <t>DL 1995 , copyright 1995</t>
  </si>
  <si>
    <t>Mieux comprendre le chauffage à eau chaude : 101 questions-réponses sur l'émission de chaleur, l'équilibrage hydraulique, la régulation-programmation et le calcul des pertes de pression / Pierre Fridmann</t>
  </si>
  <si>
    <t>éd. Parisiennes</t>
  </si>
  <si>
    <t>ENO/FRI</t>
  </si>
  <si>
    <t>Les robots industriels : applications, gestion et pratique / Joseph F. Engelberger</t>
  </si>
  <si>
    <t>Hermes (France)</t>
  </si>
  <si>
    <t>IA14/ENG</t>
  </si>
  <si>
    <t>201274; 201275</t>
  </si>
  <si>
    <t>Automation et systèmes de production / Mikell P. Groover</t>
  </si>
  <si>
    <t>IA13-2/GRO</t>
  </si>
  <si>
    <t>Les Robots : stratégie industrielle / sous la direction de Didier Leroux ; contributeurs Yves Benoit... (et al.)</t>
  </si>
  <si>
    <t>Hermes Publishing (France)</t>
  </si>
  <si>
    <t>IA14/LER</t>
  </si>
  <si>
    <t>Les Robots de production et de manutention-stockage / par André Cugy et Jean-François Meunier</t>
  </si>
  <si>
    <t>Hermes publishing</t>
  </si>
  <si>
    <t>IA14/CUG</t>
  </si>
  <si>
    <t>Les Robots d'assemblage / par Tony Owen ; trad., Étienne Dombre</t>
  </si>
  <si>
    <t>IA14/OWE</t>
  </si>
  <si>
    <t>Les réseaux locaux industriels / Gérard Beuchot, Robert Josserand</t>
  </si>
  <si>
    <t>IA11-1/BEU</t>
  </si>
  <si>
    <t>204087; 203624</t>
  </si>
  <si>
    <t>La production de documents techniques assistée par ordinateur / Bernard Girard</t>
  </si>
  <si>
    <t>IA1/GIR</t>
  </si>
  <si>
    <t>Réseaux locaux : normes et protocoles / Pierre Rolin</t>
  </si>
  <si>
    <t>Le réseau MAP / Pascale Minet, Pierre Rolin, Simone Sédillot</t>
  </si>
  <si>
    <t>IA13-2/MIN</t>
  </si>
  <si>
    <t>201540; 200924</t>
  </si>
  <si>
    <t>Validation de données et diagnostic / José Ragot, Mohamed Darouach, Didier Maquin... [et al.]</t>
  </si>
  <si>
    <t>Hermés</t>
  </si>
  <si>
    <t>IA13-4/RAG</t>
  </si>
  <si>
    <t>Utilisation et administration du système UNIX / Christian Pélissier</t>
  </si>
  <si>
    <t>Le dépôt des logiciels / [Cabinet Alain Bensoussan]</t>
  </si>
  <si>
    <t>IA1/BEN</t>
  </si>
  <si>
    <t>Technique des réseaux locaux sous Unix : des protocoles à l'interconnexion / Laurent Toutain</t>
  </si>
  <si>
    <t>IA11-1/TOU</t>
  </si>
  <si>
    <t>Les autoroutes de l'information : mythes et réalités / Victor Sandoval</t>
  </si>
  <si>
    <t>IA11-1/SAN</t>
  </si>
  <si>
    <t>EuroPVM'95 : [Second European PVM user's group meeting, september 14-15 1995, École normale supérieure de Lyon] / ed., Jack Dongarra, Marc Gengler, Bernard Tourancheau... [et al.]</t>
  </si>
  <si>
    <t>IA2/EUR</t>
  </si>
  <si>
    <t>Protocoles et programmation dans les réseaux / coordonnateur, Ivan Lavallée</t>
  </si>
  <si>
    <t>IA11-1/LAV</t>
  </si>
  <si>
    <t>L'édition sur le Web : méthodes d'utilisation de HTML / Pierre Attar</t>
  </si>
  <si>
    <t>IA11-2/ATT</t>
  </si>
  <si>
    <t>Les réseaux intelligents : ingénierie des services de télécommunication / Simon Znaty, Marie-Pierre Gervais</t>
  </si>
  <si>
    <t>TC7/ZNA</t>
  </si>
  <si>
    <t>Stratégies des opérateurs de télécoms / Pierre Vialle</t>
  </si>
  <si>
    <t>IA11-1/VIA</t>
  </si>
  <si>
    <t>Le manuel du microcontrôleur ST62 : description &amp; application / Luc Lemmens ; [trad. du néerlandais par Jean-Paul Brodier]</t>
  </si>
  <si>
    <t>IA3/LEM</t>
  </si>
  <si>
    <t>Le Système PASCAL UCSD . Tome 2 . structure interne / par Thierry Chamoret</t>
  </si>
  <si>
    <t>IA7/CHA</t>
  </si>
  <si>
    <t>Le Langage D-Prolog : initiation au langage de la 5e génération / par Philippe Donz et Rosalie Hurtado...</t>
  </si>
  <si>
    <t>IA16/DON</t>
  </si>
  <si>
    <t>Les réseaux locaux pour PC et compatibles / Guy Prudh{0312}omme et Claude Laza</t>
  </si>
  <si>
    <t>Editions P.S.I.</t>
  </si>
  <si>
    <t>IA11-1/PRU</t>
  </si>
  <si>
    <t>Statistique descriptive et inférentielle avec Excel : approche par l'exemple / Argentine Vidal</t>
  </si>
  <si>
    <t>MA6/VID</t>
  </si>
  <si>
    <t>Presses universitaires de Grenoble : EDP sciences</t>
  </si>
  <si>
    <t>MA2/LAF</t>
  </si>
  <si>
    <t>Proceedings of the IASTED International symposium and exhibition, 18-20 juin 1986 : Toulouse : robotique et intelligence artificielle = Robotics and artificial intelligence / [ed.] AFCET</t>
  </si>
  <si>
    <t>Université Paul Sabatier</t>
  </si>
  <si>
    <t>IA16/IAS (T. 1)</t>
  </si>
  <si>
    <t>205060a</t>
  </si>
  <si>
    <t>Les causes et les raisons : philosophie analytique et sciences humaines / Ruwen Ogien</t>
  </si>
  <si>
    <t>J. Chambon</t>
  </si>
  <si>
    <t>HPS/OGI</t>
  </si>
  <si>
    <t>Guide d'introduction à Mathematica 2 / Theodore W. Gray &amp; Jerry Glynn ; trad. de l'américain par BR Publishing</t>
  </si>
  <si>
    <t>MA8/GRA</t>
  </si>
  <si>
    <t>Programmation concurrente : illustrée par des exemples en Portal, Modula-2 et Ada / André Schiper</t>
  </si>
  <si>
    <t>IA5-1/SCH</t>
  </si>
  <si>
    <t>Informatique industrielle . I . Représentation et traitement de l'information / Henri Nussbaumer</t>
  </si>
  <si>
    <t>Informatique industrielle / Henri Nussbaumer . IV . Commande numérique, téléinformatique, sécurité, süreté, fiabilité</t>
  </si>
  <si>
    <t>IA4/NUS (T. 4)</t>
  </si>
  <si>
    <t>Topologie et comportement des circuits non linéaires non réciproques / Marc Fosséprez</t>
  </si>
  <si>
    <t>EO3/FOS</t>
  </si>
  <si>
    <t>Le traitement électronique du document : cours INRIA, 3-7 octobre 1994, Aix-en-Provence / ouvrage coordonné par Jean-Claude Le Moal et Bernard Hidoine</t>
  </si>
  <si>
    <t>ADBS éd</t>
  </si>
  <si>
    <t>IA1/INR</t>
  </si>
  <si>
    <t>17 montages électroniques / Bernard Duval</t>
  </si>
  <si>
    <t>Fréquences</t>
  </si>
  <si>
    <t>EO1/DUV</t>
  </si>
  <si>
    <t>Exercices résolus de physique générale : avec rappels de cours : CNAM cours A 1 . 1 . Mécanique : cinématique et forces / par J. Salmon</t>
  </si>
  <si>
    <t>PH1/SAL (T. 1)</t>
  </si>
  <si>
    <t>Exercices résolus de mathématiques générales : CNAM niveau A . Tome 1 / par A. Belage,...J. Rouvre,...R. Théodor,.... ; préface de P. Lascaux</t>
  </si>
  <si>
    <t>MA1/BEL</t>
  </si>
  <si>
    <t>Exercices résolus de mathématiques générales : CNAM niveau A . Tome 2 / A. Belage,... J. Rouvre,... R. Théodor,... ; préf. de P. Lascaux</t>
  </si>
  <si>
    <t>Internet, les enjeux pour la France / Association française de la télématique multimédia ; livre blanc réd. sous la dir. de Daniel Kaplan ; en collab. avec Fabienne Bodan, Laurent Giraud, Hervé Leduc... ; préf. de Henri de Maublanc,...</t>
  </si>
  <si>
    <t>À jour</t>
  </si>
  <si>
    <t>IA1/AFT</t>
  </si>
  <si>
    <t>Réseaux &amp; télécoms : anticiper, élaborer, gérer / sous la direction de Philippe Roc</t>
  </si>
  <si>
    <t>TC7/ROC</t>
  </si>
  <si>
    <t>EDI, une nouvelle approche du système d'information / Olivier Bezaut, Dominique Goepp</t>
  </si>
  <si>
    <t>Tenor conseil</t>
  </si>
  <si>
    <t>IA1/BEZ</t>
  </si>
  <si>
    <t>Numerical software with result verification : international Dagstuhl seminar, Dagstuhl Castle, Germany, January 19-24, 2003 : revised papers / René Alt, Andreas Frommer, R. Baker Kearfott ... [et al.] (eds.)</t>
  </si>
  <si>
    <t>IA15-2/ALT</t>
  </si>
  <si>
    <t>Analyse mathématique . I . Convergence, fonctions élémentaires / Roger Godement</t>
  </si>
  <si>
    <t>214909 ; 214910</t>
  </si>
  <si>
    <t>Dynamics of synchronising systems / R.F. Nagaev ; translated by Alexander K. Belyaev</t>
  </si>
  <si>
    <t>IA15-1/NAG</t>
  </si>
  <si>
    <t>Analyse mathématique . III . Fonctions analytiques, différentielles et variétés, surfaces de Riemann / Roger Godement</t>
  </si>
  <si>
    <t>IV symposium nacional : actas, Santander, 25-27 septiembre 1989 / Union cientifica internacional de radio ; organiza Laboratorio de microondas, Departemento de electronica, Universidad de Cantabria</t>
  </si>
  <si>
    <t>TCC/SYM</t>
  </si>
  <si>
    <t>Elektor = @Elektuur / Elektor</t>
  </si>
  <si>
    <t>Segment B.V.</t>
  </si>
  <si>
    <t>11th Symposium on communications and vehicular technology in the Benelux : 9 nov. 2004, Universiteit Gent, Belgium  : SCVT 2004  : proceedings / Insitute of electrical and electronics engineers</t>
  </si>
  <si>
    <t>TC4/SCV (CD 2004)</t>
  </si>
  <si>
    <t>Signal processing IX : theories and applications / edited by S. Theodoridis, I. Pitas, A. Stouraitis, N. Kalouptsidis</t>
  </si>
  <si>
    <t>Typorama Publications</t>
  </si>
  <si>
    <t>TSC/EUR (vol. 1)</t>
  </si>
  <si>
    <t>205415; 205414; 205413; 205412</t>
  </si>
  <si>
    <t>From chaos to order : methodologies, perspectives, and applications / Guanrong Chen, Xiaoning Dong</t>
  </si>
  <si>
    <t>The circuit designer's companion / by Peter Wilson</t>
  </si>
  <si>
    <t>EO3/WIL</t>
  </si>
  <si>
    <t>2012, cop.1991</t>
  </si>
  <si>
    <t>Multi-camera networks / Hamid Aghajan, Andrea Cavallaro</t>
  </si>
  <si>
    <t>Elsevier : Academic Press</t>
  </si>
  <si>
    <t>IA18/AGH</t>
  </si>
  <si>
    <t>OFDM for optical communications / William Shieh,... Ivan Djordjevic,...</t>
  </si>
  <si>
    <t>TC7/SHI</t>
  </si>
  <si>
    <t>Mobile WiMAX : a systems approach to understanding IEEE 802.16m radio access technology / Sassan Ahmadi</t>
  </si>
  <si>
    <t>TC4/AHM</t>
  </si>
  <si>
    <t>Physically based rendering : from theory to implementation / Matt Pharr,... Greg Humphreys,...</t>
  </si>
  <si>
    <t>Morgan Kaufmann : Elsevier Science</t>
  </si>
  <si>
    <t>IA10/PHA</t>
  </si>
  <si>
    <t>Software engineering for embedded systems : methods, practical techniques, and applications / [edited by] Robert Oshana, Mark Kraeling</t>
  </si>
  <si>
    <t>IA4/OSH</t>
  </si>
  <si>
    <t>Power quality in power systems and electrical machines / Mohammad A.S. Masoum, Ewald F. Fuchs</t>
  </si>
  <si>
    <t>EL4/MAS</t>
  </si>
  <si>
    <t>Computer organization and design : the hardware / software interface / David A. Patterson, John L. Hennessy</t>
  </si>
  <si>
    <t>cop. 2017</t>
  </si>
  <si>
    <t>Probability, statistics, and random processes for electrical engineering / Alberto Leon-Garcia</t>
  </si>
  <si>
    <t>Pearson/Prentice Hall</t>
  </si>
  <si>
    <t>MA6/LEO</t>
  </si>
  <si>
    <t>215406; 215404</t>
  </si>
  <si>
    <t>Fundamentals of embedded software with the ARM Cortex-M3 / Daniel W. Lewis</t>
  </si>
  <si>
    <t>IA4/LEW</t>
  </si>
  <si>
    <t>Principles of linear systems and signals / B.P. Lathi</t>
  </si>
  <si>
    <t>IA13-1/LAT</t>
  </si>
  <si>
    <t>2015 , copyright 2009</t>
  </si>
  <si>
    <t>An introduction to state space time series analysis / Jacques J.F. Commandeur, Siem Jan Koopman</t>
  </si>
  <si>
    <t>IA13-1/COM</t>
  </si>
  <si>
    <t>Developmental robotics : from babies to robots / Angelo Cangelosi and Matthew Schlesinger</t>
  </si>
  <si>
    <t>The MIT press</t>
  </si>
  <si>
    <t>IA19/CAN</t>
  </si>
  <si>
    <t>Averaging methods in nonlinear dynamical systems / J.A. Sanders, F. Verhulst, J. Murdock</t>
  </si>
  <si>
    <t>IA15-2/SAN</t>
  </si>
  <si>
    <t>copyright cop. 2007</t>
  </si>
  <si>
    <t>Encyclopedia of multimedia : A-Z / Borko Furht (Ed.)</t>
  </si>
  <si>
    <t>IA18/ENC</t>
  </si>
  <si>
    <t>Hybrid PET/CT and SPECT/CT imaging : a teaching file / Dominique Delbeke, Ora Israel, editors</t>
  </si>
  <si>
    <t>GBO/HYB</t>
  </si>
  <si>
    <t>Science &amp; technology of photovoltaics / P. Jayarama Reddy</t>
  </si>
  <si>
    <t>BS Publications : distributed by CRC Press/Balkema, Taylor &amp; Francis Group</t>
  </si>
  <si>
    <t>EL4/RED</t>
  </si>
  <si>
    <t>An introduction to practical formal methods using temporal logic / Michael Fisher</t>
  </si>
  <si>
    <t>IA16/FIS</t>
  </si>
  <si>
    <t>Modeling and control of fuel cells : distributed generation applications / M. Hashem Nehrir, Caisheng Wang</t>
  </si>
  <si>
    <t>EL4/NEH</t>
  </si>
  <si>
    <t>Advanced optical wireless communication systems / edited by Shlomi Arnon,... John R. Barry,... George K. Karagiannidis,... [et al.]</t>
  </si>
  <si>
    <t>TC4/ADV</t>
  </si>
  <si>
    <t>Digital design : a systems approach / Willam J. Dally, R. Curtis Harting,...</t>
  </si>
  <si>
    <t>IA2/DAL</t>
  </si>
  <si>
    <t>Practical digital wireless signals / Earl McCune</t>
  </si>
  <si>
    <t>TC4/MCC</t>
  </si>
  <si>
    <t>Handbook of RF and microwave power amplifiers / edited by John Walker, ...</t>
  </si>
  <si>
    <t>TC3/HAN</t>
  </si>
  <si>
    <t>214848; 215165</t>
  </si>
  <si>
    <t>Nonlinear transistor model parameter extraction techniques / edited by Matthias Rudolph, Christian Fager, David E. Root</t>
  </si>
  <si>
    <t>High-frequency integrated circuits / Sorin Voinigescu,...</t>
  </si>
  <si>
    <t>EO3/VOI</t>
  </si>
  <si>
    <t>214931; 215178</t>
  </si>
  <si>
    <t>Essentials of wireless mesh networking / Steve Methley</t>
  </si>
  <si>
    <t>TC7/MET</t>
  </si>
  <si>
    <t>Transport in nanostructures / David K. Ferry, Stephen M. Goodnick, Jonathan Bird</t>
  </si>
  <si>
    <t>TC3/FER</t>
  </si>
  <si>
    <t>Biomedical engineering for global health / Rebecca Richards-Kortum</t>
  </si>
  <si>
    <t>BIO/RIC</t>
  </si>
  <si>
    <t>Quantum error correction / edited by Daniel A. Lidar, University of Southern California, Todd A. Brun, University of Southern California</t>
  </si>
  <si>
    <t>PH2/LID</t>
  </si>
  <si>
    <t>Nonnegative and compartmental dynamical systems / Wassim M. Haddad, VijaySekhar Chellaboina, Qing Hui</t>
  </si>
  <si>
    <t>IA13-3/HAD</t>
  </si>
  <si>
    <t>System Identification : An Introduction / Karel J. Keesman</t>
  </si>
  <si>
    <t>IA13-3/KEE</t>
  </si>
  <si>
    <t>Nonlinear power flow control design : utilizing exergy, entropy, static and dynamic stability, and Lyapunov analysis / Rush D. Robinett III, David G. Wilson</t>
  </si>
  <si>
    <t>IA13-3/ROB</t>
  </si>
  <si>
    <t>Control of solar energy systems / Eduardo F. Camacho, Manuel Berenguel, Francisco R. Rubio ... [et al.]</t>
  </si>
  <si>
    <t>IA13-3/CON</t>
  </si>
  <si>
    <t>X toolkit intrinsics programming manual : OSF/Motif 1.1 edition for X11, release 4 / by Adrian Nye and Tim O'Reilly</t>
  </si>
  <si>
    <t>Introduction to RF circuit design for communication systems / Roger C. Palmer</t>
  </si>
  <si>
    <t>Roger C. Palmer</t>
  </si>
  <si>
    <t>EO3/PAL</t>
  </si>
  <si>
    <t>Microwave and wireless measurement techniques / Nuno Borges Carvalho,... Dominique Schreurs,...</t>
  </si>
  <si>
    <t>TC3/CAR</t>
  </si>
  <si>
    <t>Advanced data converters / Gabriele Manganaro</t>
  </si>
  <si>
    <t>EO1/MAN</t>
  </si>
  <si>
    <t>Essentials of positioning and location technology / David Bartlett</t>
  </si>
  <si>
    <t>TC7/BAR</t>
  </si>
  <si>
    <t>Optical antennas / Mario Agio,... Andrea Alù,...</t>
  </si>
  <si>
    <t>PH7/OPT</t>
  </si>
  <si>
    <t>Ultra-wideband RF system engineering / edited by Thomas Zwick, Werner Wiesbeck, Jens Timmermann,... [et. al.]</t>
  </si>
  <si>
    <t>TC3/ZWI</t>
  </si>
  <si>
    <t>Modern RF and microwave measurement techniques / edited by Valeria Teppati, ... Andrea Ferrero, ... Mohamed Sayed, ...</t>
  </si>
  <si>
    <t>TC3/TEP</t>
  </si>
  <si>
    <t>Impr. 2014, cop. 2013</t>
  </si>
  <si>
    <t>Handbook of power systems engineering with power electronics applications / Yoshihide Hase</t>
  </si>
  <si>
    <t>EL4/HAS</t>
  </si>
  <si>
    <t>Embedded operating systems : Real-Time Operating System, OS-9, Qnx, Palm OS, Plan 9 from Bell Labs, FreeDOS, Vxworks, Symbian, Openbsd, Netbsd, Rockbox, Smallfoot, Liste of real-time operating systems, Inferno, Cisco IOS, OpenBSD Security Features,</t>
  </si>
  <si>
    <t>IA5-1/EMB</t>
  </si>
  <si>
    <t>Articles on Embedded Operating Systems, Including: Plan 9 from Bell Labs, Real-Time Operating System, Palm OS, OS-9, Qnx, Symbian OS, FreeDOS, Vxworks, Cisco IOS, Embedded Operating System, Versatile Real-Time Executive</t>
  </si>
  <si>
    <t>Hephaestus Books</t>
  </si>
  <si>
    <t>[20??]</t>
  </si>
  <si>
    <t>General methods and overviews, lung carcinoma and prostate carcinoma / edited by M.A. Hayat</t>
  </si>
  <si>
    <t>GBO/MET</t>
  </si>
  <si>
    <t>Unique chips and systems / edited by Eugene John, Juan Rubio</t>
  </si>
  <si>
    <t>IA2/JOH</t>
  </si>
  <si>
    <t>Fiber optic sensors / Edited by by Shizhuo Yin, Paul B. Ruffin, Francis T. S. Yu</t>
  </si>
  <si>
    <t>CRC press</t>
  </si>
  <si>
    <t>PH6/YIN</t>
  </si>
  <si>
    <t>Microrobotics : methods and applications / Yves Bellouard</t>
  </si>
  <si>
    <t>IA14/BEL</t>
  </si>
  <si>
    <t>Fuel cells : modeling, control, and applications / Bei Gou, Woon Ki Na, and Bill Diong</t>
  </si>
  <si>
    <t>IA13-3/GOU</t>
  </si>
  <si>
    <t>Solar energy : renewable energy and the environment / Robert Foster, Majid Ghassemi, Alma Cota</t>
  </si>
  <si>
    <t>EL4/FOS</t>
  </si>
  <si>
    <t>Power electronics : advanced conversion technologies / Fang Lin Luo, Hong Ye</t>
  </si>
  <si>
    <t>EL4/LUO</t>
  </si>
  <si>
    <t>Biomass to renewable energy processes / edited by Jay Cheng</t>
  </si>
  <si>
    <t>EL4/BIO</t>
  </si>
  <si>
    <t>2009, cop. 2010</t>
  </si>
  <si>
    <t>2008 3DTV-Conference : the true vision--capture, transmission and display of 3D video : 3DTV-CON 2008 : proceedings : May 28-30, 2008, Istanbul, Turkey / edited by U{011F}ur Güdükbay and A. Ayd{0131}n Alatan</t>
  </si>
  <si>
    <t>IEEE Xplore</t>
  </si>
  <si>
    <t>TSC/DTV</t>
  </si>
  <si>
    <t>5th International Symposium on Turbo Codes &amp; Related Topics : proceedings : Lausanne (Suisse) 1-5 September, 2008 / organisé par EPFL, ETHZ, TUM, et ENST Bretagne</t>
  </si>
  <si>
    <t>TSC/TUR</t>
  </si>
  <si>
    <t>Photovoltaic systems engineering / Roger A. Messenger, Jerry Ventre</t>
  </si>
  <si>
    <t>EL4/MES</t>
  </si>
  <si>
    <t>Special electrical machines / K. Venkataratnam,...</t>
  </si>
  <si>
    <t>Universities Press : CRC Press : op. 2009</t>
  </si>
  <si>
    <t>EL4/VEN</t>
  </si>
  <si>
    <t>Micro CMOS design / Bang-Sup Song</t>
  </si>
  <si>
    <t>EO4/SON</t>
  </si>
  <si>
    <t>Sliding mode control of switching power converters : techniques and implementation / Siew-Chong Tan, Yuk-Ming Lai, Chi Kong Tse</t>
  </si>
  <si>
    <t>IA13-3/TAN</t>
  </si>
  <si>
    <t>Communication architectures for systems-on-chip / edited by Jose L. Ayala</t>
  </si>
  <si>
    <t>IA2/CMO</t>
  </si>
  <si>
    <t>Advanced nanoelectronics / edited by Razali Bin Ismail, Mohammad Taghi Ahmadi, and Sohail Anwar</t>
  </si>
  <si>
    <t>PH3/ADV</t>
  </si>
  <si>
    <t>Green mobile devices and networks : energy optimization and scavenging techniques / Hrishikesh Venkataraman and Gabriel-Miro Muntean, Editors</t>
  </si>
  <si>
    <t>TC7/GRE</t>
  </si>
  <si>
    <t>Metamaterials : theory, design, and applications / Tie Jun Cui, David R. Smith, Ruopeng Liu, editors</t>
  </si>
  <si>
    <t>PH3/CUI</t>
  </si>
  <si>
    <t>FinFETs and other multi-gate transistors / Jean-Pierre Colinge editor</t>
  </si>
  <si>
    <t>Springer Science+Business Media, LCC</t>
  </si>
  <si>
    <t>EO2/COL</t>
  </si>
  <si>
    <t>MEMS Linear and Nonlinear Statics and Dynamics / Mohammad I. Younis.</t>
  </si>
  <si>
    <t>IA13-3/YOU</t>
  </si>
  <si>
    <t>Medical Image Processing : Techniques and Applications / edited by Geoff Dougherty.</t>
  </si>
  <si>
    <t>GBO/DOU</t>
  </si>
  <si>
    <t>Dynamics and control of switched electronic systems : advanced perspectives for modeling, simulation and control of power converters / Francesco Vasca, Luigi Iannelli, editors</t>
  </si>
  <si>
    <t>IA13-3/VAS</t>
  </si>
  <si>
    <t>Congestion control in data transmission networks : sliding mode and other designs / Przemys{0142}aw Ignaciuk, Andrzej Bartoszewicz</t>
  </si>
  <si>
    <t>IA13-3/IGN</t>
  </si>
  <si>
    <t>Control of discrete-event systems : automata and petri net perspectives / Carla Seatzu, Manuel Silva and Jan H. van Schuppen (eds.)</t>
  </si>
  <si>
    <t>Optimal control and optimization of stochastic supply chain systems / by Dong-Ping Song.</t>
  </si>
  <si>
    <t>Springer London</t>
  </si>
  <si>
    <t>IA13-3/SON</t>
  </si>
  <si>
    <t>Model-based fault diagnosis techniques : design schemes, algorithms, and tools / Steven X. Ding</t>
  </si>
  <si>
    <t>IA13-4/DIN</t>
  </si>
  <si>
    <t>Power electronic converters modeling and control : with case studies / Seddik Bacha, Iulian Munteanu, Antoneta Iuliana Bratcu</t>
  </si>
  <si>
    <t>IA13-3/BAC</t>
  </si>
  <si>
    <t>Data-driven Design of Fault Diagnosis and Fault-tolerant Control Systems / Steven X. Ding.</t>
  </si>
  <si>
    <t>Learning Java / Patrick Niemeyer and Daniel Leuck</t>
  </si>
  <si>
    <t>Dawson-ENSEA</t>
  </si>
  <si>
    <t>9RNUM</t>
  </si>
  <si>
    <t>Cooperative control design : a systematic, passivity-based approach / He Bai, Murat Arcak, John Wen</t>
  </si>
  <si>
    <t>IA15-2/BAI</t>
  </si>
  <si>
    <t>[2011]</t>
  </si>
  <si>
    <t>Discrete Event Systems : Diagnosis and Diagnosability / Moamar Sayed-Mouchaweh</t>
  </si>
  <si>
    <t>IA13-4/SAY</t>
  </si>
  <si>
    <t>Propagation engineering in radio links design / Abdollah Ghasemi, Ali Abedi, Farshid Ghasemi.</t>
  </si>
  <si>
    <t>TC4/GHA</t>
  </si>
  <si>
    <t>Power electronics and control techniques for maximum energy harvesting in photovoltaic systems / Nicola Femia, Giovanni Petrone, Giovanni Spagnuolo [et al.]</t>
  </si>
  <si>
    <t>[2013], cop. 2013</t>
  </si>
  <si>
    <t>Introduction to electrical power and power electronics / Mukund R. Patel</t>
  </si>
  <si>
    <t>Modern power system analysis / Turan Gönen</t>
  </si>
  <si>
    <t>CRC Press Taylor &amp; Francis Group</t>
  </si>
  <si>
    <t>EL3/GON</t>
  </si>
  <si>
    <t>Switching power converters : Medium and High Power / Dorin Neacsu</t>
  </si>
  <si>
    <t>CRC Press.</t>
  </si>
  <si>
    <t>EL4/ONE</t>
  </si>
  <si>
    <t>Photovoltaic laboratory : safety, code-compliance, and commercial off-the-shelf equipment / Peter T. Parrish, PhD</t>
  </si>
  <si>
    <t>EL4/PAR</t>
  </si>
  <si>
    <t>[2016]</t>
  </si>
  <si>
    <t>Photovoltaic system design : procedures, tools and applications / Suneel Deambi</t>
  </si>
  <si>
    <t>EL4/DEA</t>
  </si>
  <si>
    <t>Three-phase electrical power / Joseph E. Fleckenstein</t>
  </si>
  <si>
    <t>EL4/FLE</t>
  </si>
  <si>
    <t>EMI protection for communication systems / Krešimir Malari{0107}</t>
  </si>
  <si>
    <t>EL2/MAL</t>
  </si>
  <si>
    <t>Lab-on-a-chip : techniques, circuits, and biomedical applications / Yehya H. Ghallab, Wael Badawy</t>
  </si>
  <si>
    <t>EO3/GHA</t>
  </si>
  <si>
    <t>Component reliability for electronic systems / Titu-Marius I. Bajenescu, Marius I. Bazu</t>
  </si>
  <si>
    <t>TG2/BAJ</t>
  </si>
  <si>
    <t>Gossip algorithms / Devavrat Shah</t>
  </si>
  <si>
    <t>TC7/SHA</t>
  </si>
  <si>
    <t>Music information retrieval : recent developments and applications / Markus Schedl, Emilia Gómez, Julián Urbano</t>
  </si>
  <si>
    <t>Now</t>
  </si>
  <si>
    <t>PH5-2/SCH</t>
  </si>
  <si>
    <t>C 2014</t>
  </si>
  <si>
    <t>Discrete oscillator design : linear, nonlinear, transient, and noise domains / Randall W. Rhea</t>
  </si>
  <si>
    <t>TC3/RHE</t>
  </si>
  <si>
    <t>Multi-gigabit microwave and millimeter-wave wireless communications / Jonathan Wells</t>
  </si>
  <si>
    <t>TC3/WEL</t>
  </si>
  <si>
    <t>Introduction to RF design using EM simulators / Hiroaki Kogure, Yoshie Kogure, James C. Rautio</t>
  </si>
  <si>
    <t>TC3/KOG</t>
  </si>
  <si>
    <t>Nonlinear control under nonconstant delays / Nikolaos Bekiaris-Liberis, University of California at San Diego, La Jolla, California, Miroslav Krstic, University of California at San Diego, La Jolla, California</t>
  </si>
  <si>
    <t>IA15-2/BEK</t>
  </si>
  <si>
    <t>Chaotic signal processing / Henry Leung</t>
  </si>
  <si>
    <t>Society for Industrial and Applied Mathematics : Higher Education Press</t>
  </si>
  <si>
    <t>IA15-1/LEU</t>
  </si>
  <si>
    <t>Nonlinear time scale systems in standard and nonstandard forms : analysis and control / Anshu Narang-Siddarth, John Valasek</t>
  </si>
  <si>
    <t>IA15-2/NAR</t>
  </si>
  <si>
    <t>copyright cop. 2014</t>
  </si>
  <si>
    <t>Électronique de puissance pour l'industrie et les transports . 5 . circuits de mesure, protections et stockage d'énergie / Nicolas Patin ; [sous la direction de Bernard Multon]</t>
  </si>
  <si>
    <t>621.317</t>
  </si>
  <si>
    <t>acq677841</t>
  </si>
  <si>
    <t>En commande</t>
  </si>
  <si>
    <t>Model-based system and architecture engineering with the arcadia method / Jean-Luc Voirin</t>
  </si>
  <si>
    <t>ISTE Press : Elsevier</t>
  </si>
  <si>
    <t>IA6/VOI</t>
  </si>
  <si>
    <t>Fourier analysis / Roger Ceschi, Jean-Luc Gautier</t>
  </si>
  <si>
    <t>ISTE, Ltd. : Wiley</t>
  </si>
  <si>
    <t>China - culture smart! the essential guide to customs &amp; culture</t>
  </si>
  <si>
    <t>Kuperard</t>
  </si>
  <si>
    <t>à vérifier dans Horizon</t>
  </si>
  <si>
    <t>Contemporary biotechnology and bioengineering / He Xiaoxian, He Po, Ding Yong</t>
  </si>
  <si>
    <t>Science Press : Alpha Science International Ltd.</t>
  </si>
  <si>
    <t>GBO/XIA</t>
  </si>
  <si>
    <t>Stand-alone solar electric systems : the Earthscan expert handbook for planning, design and installation / Mark Hankins</t>
  </si>
  <si>
    <t>EL4/HAN</t>
  </si>
  <si>
    <t>216124; 216125</t>
  </si>
  <si>
    <t>2010 , copyright 2010</t>
  </si>
  <si>
    <t>Design patterns for embedded systems in C : an embedded software engineering toolkit / Bruce Powel Douglass,...</t>
  </si>
  <si>
    <t>EO5/DOU</t>
  </si>
  <si>
    <t>Intellectual property for integrated circuits / Kiat Seng Yeo ... [et al.]</t>
  </si>
  <si>
    <t>J. Ross Pub.</t>
  </si>
  <si>
    <t>EO4/INT</t>
  </si>
  <si>
    <t>Guide du calcul en mécanique : valider le comportement des systèmes techniques / D. Spenlé, R. Gourhant</t>
  </si>
  <si>
    <t>Hachette technique</t>
  </si>
  <si>
    <t>PH4/SPE</t>
  </si>
  <si>
    <t>216524; 216525</t>
  </si>
  <si>
    <t>Le macroscope : vers une vision globale / Joël de Rosnay</t>
  </si>
  <si>
    <t>HPS/ROS</t>
  </si>
  <si>
    <t>DL 1977, cop. 1975</t>
  </si>
  <si>
    <t>La plus belle histoire du monde : les secrets de nos origines / H. Reeves, J. de Rosnay, Y. Coppens, D.Simonnet</t>
  </si>
  <si>
    <t>HPS/PLU</t>
  </si>
  <si>
    <t>Petit voyage dans le monde des quanta / Étienne Klein</t>
  </si>
  <si>
    <t>PH0/KLE</t>
  </si>
  <si>
    <t>Les deux infinis et l'esprit humain / Roger Penrose ; avec les contributions de Abner Shimony, Nancy Cartwright, Stephen Hawking, Roland Omnès ; présentation de Malcolm Longhair ; traduit de l'anglais par Roland Omnès ; traduit avec le conc</t>
  </si>
  <si>
    <t>HPS/PEN</t>
  </si>
  <si>
    <t>Les objets fractals : forme, hasard et dimension / Benoit Mandelbrot</t>
  </si>
  <si>
    <t>MA1/MAN</t>
  </si>
  <si>
    <t>impr.2010</t>
  </si>
  <si>
    <t>Discours sur l'origine de l'univers / Étienne Klein</t>
  </si>
  <si>
    <t>HPS/KLE</t>
  </si>
  <si>
    <t>Microsoft® SharePoint server 2007 . Volume 2 . Mise en oeuvre de solution et gestion des informations / Bill English avec l'équipe des experts Microsoft SharePoint ; adapté de l'anglais par Dominique Maniez</t>
  </si>
  <si>
    <t>Contrôle, commande et mesure via Internet : montages électroniques et protocole HTTP / David Rey</t>
  </si>
  <si>
    <t>TC7/REY</t>
  </si>
  <si>
    <t>Découvrir Silverlight 2 / Laurence Moroney ; adapté de l'américain par Patrick Fabre</t>
  </si>
  <si>
    <t>IA8-6/MOR</t>
  </si>
  <si>
    <t>Microsoft® Expression® web 2 : étape par étape pro / Chris Leeds ; adapté de l'américain par Patrick Fabre</t>
  </si>
  <si>
    <t>Microsoft Press : Dunod</t>
  </si>
  <si>
    <t>IA11-2/LEE</t>
  </si>
  <si>
    <t>Petits problèmes de physique : du quotidien au laboratoire / François Graner, Robin Kaiser, Antonin Marchand, [et al.]</t>
  </si>
  <si>
    <t>PH1/PET</t>
  </si>
  <si>
    <t>Déchets, effluents et pollution : impacts sur l'environnement et la santé / Christian Ngô, Alain Régent</t>
  </si>
  <si>
    <t>Analyse de données en sciences expérimentales : probabilités et statistiques, avec exemples en sciences physique / Benoît Clément</t>
  </si>
  <si>
    <t>MA6/CLE</t>
  </si>
  <si>
    <t>impr. 2012</t>
  </si>
  <si>
    <t>Les lasers : cours et exercices corrigés / D. Hennequin, V. Zehnlé, D. Dangoisse</t>
  </si>
  <si>
    <t>PH6/DAN</t>
  </si>
  <si>
    <t>Relativité restreinte : bases et applications : cours et exercices corrigés / Claude Semay, Bernard Silvestre-Brac</t>
  </si>
  <si>
    <t>PH1/SEM</t>
  </si>
  <si>
    <t>Maths PCSI-PTSI : méthodes et exercices / J. M. Monier, G. Haberer, C. Lardon</t>
  </si>
  <si>
    <t>216299; 216296</t>
  </si>
  <si>
    <t>Le traitement du signal radar : détection et interprétation de l'écho radar / Renaud Cariou</t>
  </si>
  <si>
    <t>TS1/CAR</t>
  </si>
  <si>
    <t>Les alimentations électroniques : alimentations linéaires et à découpage. Piles et accumulateurs. Récolte d'énergie / Pierre Mayé</t>
  </si>
  <si>
    <t>Réussir son blog professionnel : image, communication et influence à la portée de tous / Thomas Parisot ; préface de Philippe Martin</t>
  </si>
  <si>
    <t>IA11-2/PAR</t>
  </si>
  <si>
    <t>Programmation linéaire avec Excel / Christian Prins, Marc Sevaux</t>
  </si>
  <si>
    <t>MA7/PRI</t>
  </si>
  <si>
    <t>HTML5 pour les web designers / Jeremy Keith ; [préface de Jeffrey Zeldman] ; [adapté de l'anglais par Charles Robert]</t>
  </si>
  <si>
    <t>IA11-2/KEI</t>
  </si>
  <si>
    <t>Word 2010 : initiation : guide de formation avec exercices et cas pratiques / Philippe Moreau</t>
  </si>
  <si>
    <t>Eyrolles : Tsoft éd.</t>
  </si>
  <si>
    <t>IA1/MOR</t>
  </si>
  <si>
    <t>Conception d'algorithmes : principes et 150 exercices corrigés / Patrick Bosc, Marc Guyomard, Laurent Miclet ; préface de Colin de la Higuera</t>
  </si>
  <si>
    <t>IA7/BOS</t>
  </si>
  <si>
    <t>Bienvenue sur Facebook ! : Le mode d'emploi / Jérôme Bouteiller, Claire Germouty, Karine Papillaud</t>
  </si>
  <si>
    <t>Albin Michel</t>
  </si>
  <si>
    <t>Le ciel à découvert / sous la direction de Jean Audouze</t>
  </si>
  <si>
    <t>CNRS Editions</t>
  </si>
  <si>
    <t>PH1/CIE</t>
  </si>
  <si>
    <t>Les réacteurs nucléaires expérimentaux / Commissariat à l'énergie atomique et aux énergies alternatives</t>
  </si>
  <si>
    <t>Le Moniteur : CEA</t>
  </si>
  <si>
    <t>Les réacteurs nucléaires à caloporteur sodium / Commissariat à l'énergie atomique et aux énergies alternatives, [Direction de l'énergie nucléaire]</t>
  </si>
  <si>
    <t>Ed. Le Moniteur : CEA : Groupe Imprimerie Nationale-Editions techniques</t>
  </si>
  <si>
    <t>L'assainissement-démantèlement des installations nucléaires / Commissariat à l'énergie atomique et aux énergies alternatives</t>
  </si>
  <si>
    <t>Éditions Le Moniteur : CEA</t>
  </si>
  <si>
    <t>PH0/ASS</t>
  </si>
  <si>
    <t>Révision des fondements de la mécanique quantique et de la gravitation / Raoul Charreton</t>
  </si>
  <si>
    <t>PH2/CHA</t>
  </si>
  <si>
    <t>Créez votre blog / [Olivier Abou]</t>
  </si>
  <si>
    <t>IA11-2/ABO</t>
  </si>
  <si>
    <t>Sciences industrielles de l'ingénieur : MPSI-PCSI-PTSI / Alain Caignot, Vincent Crespel, Marc Dérumaux,... [et al.]</t>
  </si>
  <si>
    <t>IA15/SCI</t>
  </si>
  <si>
    <t>Sciences industrielles de l'ingénieur : MP/MP*, PSI /PSI*, PT/PT* / Alain Caignot, Vincent Crespel, Marc Dérumaux,... [et al.]</t>
  </si>
  <si>
    <t>Physique : MPSI, PCSI, PTSI : méthodes, exercices, problèmes / Frédéric Bruneau,... Marc Cavelier,... Yann Lozier,... [et al.]</t>
  </si>
  <si>
    <t>PH1/BRU</t>
  </si>
  <si>
    <t>Histoire des techniques : de l'outil au système / Jean C. Baudet</t>
  </si>
  <si>
    <t>HPS/BAU</t>
  </si>
  <si>
    <t>Physique MP/MP* : nouveau programme / Régis Bourdin,...Ludovic Menguy,... Emmanuel Van Brackel... [et al.] ; ouvrage coordonné par Lionel Vidal,...</t>
  </si>
  <si>
    <t>[impr. 2014], cop. 2014</t>
  </si>
  <si>
    <t>Physique PSI-PSI* : nouveau programme / ouvrage coordonné par Lionel Vidal,... ; [par] Christophe Bernicot,... Régis Bourdin,... François-Xavier Coq,... [et al.]</t>
  </si>
  <si>
    <t>Physique PT-PT* : nouveau programme / ouvrage coordonné par Lionel Vidal,... ; [par] Régis Bourdin,... Ludovic Menguy,... Jean Lou Reynier,... [et al.]</t>
  </si>
  <si>
    <t>impr. 2014, cop. 2014</t>
  </si>
  <si>
    <t>Le sens de la technique : le numérique et le calcul / Bruno Bachimont</t>
  </si>
  <si>
    <t>les Belles lettres</t>
  </si>
  <si>
    <t>Probabilités pour les non-probabilistes / Walter Appel</t>
  </si>
  <si>
    <t>H&amp;K éditions</t>
  </si>
  <si>
    <t>MA6/APP</t>
  </si>
  <si>
    <t>[2015]</t>
  </si>
  <si>
    <t>Redécouvrir l'électronique / Ludovic Barrandon</t>
  </si>
  <si>
    <t>TC5/BAS</t>
  </si>
  <si>
    <t>Représentation des connaissances et formalisation des raisonnements / coordinateurs Pierre Marquis, Odile Papini, Henri Prade ; préface Jacques Pitrat</t>
  </si>
  <si>
    <t>Cepaduès</t>
  </si>
  <si>
    <t>IA16/MAR (vol. 1)</t>
  </si>
  <si>
    <t>Algorithmes pour l'intelligence artificielle / coordinateurs Pierre Marquis, Odile Papini, Henri Prade ; préface Alain Colmerauer</t>
  </si>
  <si>
    <t>IA16/MAR (vol. 2)</t>
  </si>
  <si>
    <t>L'intelligence artificielle : frontières et applications / coordinateurs, Pierre Marquis, Odile Papini, Henri Prade ; préface, Paul Braffort</t>
  </si>
  <si>
    <t>IA16/MAR (vol. 3)</t>
  </si>
  <si>
    <t>Comportements linéaires ou non linéaires des matériaux solides : cours et exercices / Christian Lexcellent,...</t>
  </si>
  <si>
    <t>Cépaduès éditions</t>
  </si>
  <si>
    <t>PH4/LEX</t>
  </si>
  <si>
    <t>Aérodynamique : physique et concepts de base / Jean Cousteix, Catherine Gouverneur</t>
  </si>
  <si>
    <t>PH4/COU</t>
  </si>
  <si>
    <t>Linux : préparation à la certification LPIC-1 : examens LPI 101 et LPI 102 : 46 travaux pratiques, 534 questions réponses / [Sébastien Rohaut]</t>
  </si>
  <si>
    <t>ENI/CE5C1LIN</t>
  </si>
  <si>
    <t>copyright 2017</t>
  </si>
  <si>
    <t>Contrôle optimal : théorie &amp; applications / Emmanuel Trélat</t>
  </si>
  <si>
    <t>IA15-2/TRE</t>
  </si>
  <si>
    <t>Web 2.0 et au-delà : nouveaux internautes : du surfeur à l'acteur / David Fayon ; préface de Pierre Kosciusko-Morizet ; postface de Guy Pujolle</t>
  </si>
  <si>
    <t>Détecteurs à semi-conducteurs : principes et matériaux pour la détection et l'imagerie des rayonnements nucléaires / Jean-Pierre Ponpon,...</t>
  </si>
  <si>
    <t>PH6/PON</t>
  </si>
  <si>
    <t>PHP ateliers Web : avec XHTML, CSS, MySQL, Ajax, CMS / Daniel-Jean David</t>
  </si>
  <si>
    <t>IA11-2/DAV</t>
  </si>
  <si>
    <t>Programmation linéaire avancée : programmes Java pour MacIntosh, Linux et Windows / Gérard Fleury,... Philippe Lacomme,... ; [préface de Alexandre Dolgui]</t>
  </si>
  <si>
    <t>MA7/FLE</t>
  </si>
  <si>
    <t>Développement des grafcets : des machines simples aux cellules flexibles, du cahier des charges à la programmation / Bernard Reeb</t>
  </si>
  <si>
    <t>IA13-2/REE</t>
  </si>
  <si>
    <t>Supersymétrie : exercices avec solutions / Benjamin Fuks et Michel Rausch de Traubenberg,... ; [préface de Carlos Savoy]</t>
  </si>
  <si>
    <t>PH2/FUK</t>
  </si>
  <si>
    <t>Les démonstrations et les algorithmes : introduction à la logique et à la calculabilité / Gilles Dowek</t>
  </si>
  <si>
    <t>Éd. de l'École polytechnique : diff. Ellipses</t>
  </si>
  <si>
    <t>MA8/DOW</t>
  </si>
  <si>
    <t>Recherche opérationnelle : aspects mathématiques et applications / J. Frédéric Bonnans et Stéphane Gaubert</t>
  </si>
  <si>
    <t>Les éditions de l'école polytechnique</t>
  </si>
  <si>
    <t>MA7/BON</t>
  </si>
  <si>
    <t>L'intelligence artificielle et les chimpanzés du futur : pour une anthropologie des intelligences / Pascal Picq</t>
  </si>
  <si>
    <t>IA17-2/PIC</t>
  </si>
  <si>
    <t>L'avenir des robots et l'intelligence humaine / Hans Moravec ; traduit de l'américain par Rémy Lambrechts</t>
  </si>
  <si>
    <t>IA14/MOR</t>
  </si>
  <si>
    <t>La science en jeu / Jean-Michel Besnier, Étienne Klein, Hervé Le Guyader... [et al.]</t>
  </si>
  <si>
    <t>Actes Sud : IHEST</t>
  </si>
  <si>
    <t>HPS/SCI</t>
  </si>
  <si>
    <t>FreeBSD 7.0 : le guide complet du FreeBSD / par Michael W. Lucas ; [traduit de l'américain par Maxime Derche]</t>
  </si>
  <si>
    <t>Linux : installation, configuration et administration des systèmes Linux / Michael Kofler ; [traduit et adapté de l'allemand par Isabelle Hurbain-Palatin et Sandrine Burriel]</t>
  </si>
  <si>
    <t>IA5-2/KOF</t>
  </si>
  <si>
    <t>Perl moderne / Sébastien Aperghis-Tramoni, Damien Krotkine, Jérôme Quelin ; avec la contribution de Philippe Bruhat</t>
  </si>
  <si>
    <t>Pearson éducation France</t>
  </si>
  <si>
    <t>IA8-6/PER</t>
  </si>
  <si>
    <t>VoIP et ToIP, Asterisk : la téléphonie IP d'entreprise (architecture, conception, installation, configuration, déploiement, écosystème...) / [Sébastien Déon]</t>
  </si>
  <si>
    <t>IA11-2/DEO</t>
  </si>
  <si>
    <t>214668; 214682</t>
  </si>
  <si>
    <t>Les fibres optiques : notions fondamentales (câbles, connectique, composants, protocoles, réseaux...) / [Jean-Michel Mur]</t>
  </si>
  <si>
    <t>PH6/MUR</t>
  </si>
  <si>
    <t>JSF 2 avec Eclipse : développement d'applications web avec Java Server Faces / [François-Xavier Sennesal]</t>
  </si>
  <si>
    <t>IA8-4/SEN</t>
  </si>
  <si>
    <t>AutoCAD 2015 : des fondamentaux à la présentation détaillée / [Olivier Le Frapper]</t>
  </si>
  <si>
    <t>TG3/LEF</t>
  </si>
  <si>
    <t>Logiciels embarqués : viser l'excellence dans le développement / [Jérôme Dern]</t>
  </si>
  <si>
    <t>IA4/DER</t>
  </si>
  <si>
    <t>Des réseaux intelligents à la nouvelle génération de services / sous la direction de Noëmie Simoni</t>
  </si>
  <si>
    <t>TC7/SIM</t>
  </si>
  <si>
    <t>La nanolithographie / sous la direction de Stefan Landis</t>
  </si>
  <si>
    <t>Hermes science Publ. : Lavoisier</t>
  </si>
  <si>
    <t>EO4/NAN</t>
  </si>
  <si>
    <t>Composants et circuits pour liaisons photoniques en micro-ondes / Christian Rumelhard, Catherine Algani, Anne-Laure Billabert</t>
  </si>
  <si>
    <t>PH6/RUM</t>
  </si>
  <si>
    <t>Les antennes ultra large bande / sous la direction de Xavier Begaud</t>
  </si>
  <si>
    <t>Hermes Science publications : Lavoisier</t>
  </si>
  <si>
    <t>TC2/ANT</t>
  </si>
  <si>
    <t>Le laser et ses applications : 50 ans après son invention / sous la direction de Pascal Besnard [et] Pierre-Noël Favennec</t>
  </si>
  <si>
    <t>TS3/LAS</t>
  </si>
  <si>
    <t>impr. 2010, cop. 2011</t>
  </si>
  <si>
    <t>Les chambres réverbérantes en électromagnétisme / Bernard Démoulin [et] Philippe Besnier</t>
  </si>
  <si>
    <t>EL2/DEM</t>
  </si>
  <si>
    <t>Matériaux piézoélectriques intégrés sur silicium / sous la direction de Emmanuel Defaÿ</t>
  </si>
  <si>
    <t>EO4/MAT</t>
  </si>
  <si>
    <t>Commandes classiques et avancées des actionneurs synchrones / sous la direction de Jean-Paul Louis</t>
  </si>
  <si>
    <t>IA13-3/COM</t>
  </si>
  <si>
    <t>Réseaux de calcul : des grappes aux nuages de calcul / Pascale Vicat-Blanc Primet, Sébastien Soudan, Romaric Guillier, [et al.]</t>
  </si>
  <si>
    <t>IA2/RES</t>
  </si>
  <si>
    <t>iPad mode d'emploi / Yasmina Salmandjee-Lecomte</t>
  </si>
  <si>
    <t>TC5/SAL</t>
  </si>
  <si>
    <t>Petit traité d'intégration : Riemann, Lebesgue et Kurzweil-Henstock / Jean-Yves Briend</t>
  </si>
  <si>
    <t>MA1/BRI</t>
  </si>
  <si>
    <t>De la physique avec Mathematica / Robert Garrigos</t>
  </si>
  <si>
    <t>MA8/GAR</t>
  </si>
  <si>
    <t>Optique quantique : une introduction / Fox ; traduction de l'édition américaine par Bernard Piraux</t>
  </si>
  <si>
    <t>PH2/FOX</t>
  </si>
  <si>
    <t>Statistique théorique et appliquée . 2 . Inférence statistique à une et à deux dimensions / Pierre Dagnelie</t>
  </si>
  <si>
    <t>MA6/DAG (T.2)</t>
  </si>
  <si>
    <t>De Boeck supérieur</t>
  </si>
  <si>
    <t>Méthodes de Monte-Carlo avec R / Christian P. Robert, George Casella ; traduit de l'anglais par Joachim Robert, Robin Ryder, Julyan Arbel... [et al.]</t>
  </si>
  <si>
    <t>Le plus grand spectacle du monde / Richard Dawkins ; traduit de l'anglais par Marie-France Desjeux</t>
  </si>
  <si>
    <t>Fayard - Pluriel</t>
  </si>
  <si>
    <t>HPS/DAW</t>
  </si>
  <si>
    <t>Exercices de probabilités : licence, master, écoles d'ingénieurs / Marie Cottrell, Valentine Genon-Catalot, Christian Duhamel... [et al.]</t>
  </si>
  <si>
    <t>MA6/COT</t>
  </si>
  <si>
    <t>Qu'est-ce que les mathématiques ? : une introduction élémentaire aux idées et aux méthodes / Richard Courant, Herbert Robbins ; traduit de l'anglais par Marie Anglade et Karin Py ; avec des notes de Ian Stewart</t>
  </si>
  <si>
    <t>MA1/COU</t>
  </si>
  <si>
    <t>La logique, un aiguillon pour la pensée / Jean-Paul Delahaye ; [préface de Hervé Zwirn]</t>
  </si>
  <si>
    <t>Belin</t>
  </si>
  <si>
    <t>HPS/DEL</t>
  </si>
  <si>
    <t>D'où viennent les idées (scientifiques) ? / Étienne Klein</t>
  </si>
  <si>
    <t>Éd. Manucius</t>
  </si>
  <si>
    <t>impr. 2013, cop 2013</t>
  </si>
  <si>
    <t>Livret de chaufferie</t>
  </si>
  <si>
    <t>France-Sélection</t>
  </si>
  <si>
    <t>ENO/LIV</t>
  </si>
  <si>
    <t>impr. 2014, DL 2013</t>
  </si>
  <si>
    <t>Percolation et modèle d'Ising / Wendelin Werner</t>
  </si>
  <si>
    <t>Société Mathématique de France</t>
  </si>
  <si>
    <t>MA6/WER</t>
  </si>
  <si>
    <t>Plancher chauffant &amp; rafraîchissant : réglementation, dimensionnement, mise en oeuvre, réglage / Pierre Fridmann</t>
  </si>
  <si>
    <t>Éd. Parisiennes</t>
  </si>
  <si>
    <t>Électromagnétisme : première approche / Alain Seret</t>
  </si>
  <si>
    <t>Presses universitaires de Liège</t>
  </si>
  <si>
    <t>EL1/SER</t>
  </si>
  <si>
    <t>Méthodes constructives de la géométrie spatiale / Alan Rüegg, Guido Burmeister</t>
  </si>
  <si>
    <t>MA1/RUE</t>
  </si>
  <si>
    <t>Comprendre la physique / David Cassidy, Gerald Holton, James Rutherford ; traduction française de l'édition américaine par Vincent Faye et Sébastien Bréard</t>
  </si>
  <si>
    <t>PH1/CAS</t>
  </si>
  <si>
    <t>Initiation aux probabilités / Sheldon M. Ross ; avant-propos à l'édition française par Peter Nüesch ; traduction de la 9e édition américaine par Christian Hofer et Frédéric Dorsaz</t>
  </si>
  <si>
    <t>Probabilités et statistique : avec applications en technologie et ingéniérie : outils d'analyse et d'aide à la décision pour les sciences de l'ingénieur : traitement de données avec Excel / Gérald Baillargeon,...</t>
  </si>
  <si>
    <t>Les Éditions SMG</t>
  </si>
  <si>
    <t>Synthèse des modèles probabilistes et des principaux outils statistiques utilisés en technologie et ingéniérie : traitement des données avec Excel (versions 2010-2013) et exemples d'application / Gérald Baillargeon</t>
  </si>
  <si>
    <t>Les éditions SMG</t>
  </si>
  <si>
    <t>Les installations de plomberie sanitaire : règles de calcul / Yves Butet</t>
  </si>
  <si>
    <t>Sogi</t>
  </si>
  <si>
    <t>ENO/BUT</t>
  </si>
  <si>
    <t>DL 2015</t>
  </si>
  <si>
    <t>Centrales de traitement d'air : fiches opératoires de maintenance : un recueil de fiches en fascicule et un CD-Rom pour les professionnels / COSTIC</t>
  </si>
  <si>
    <t>COSTIC</t>
  </si>
  <si>
    <t>ENO/CEN</t>
  </si>
  <si>
    <t>Installations de ventilation mécanique contrôlée (VMC simple et double flux) : fiches opératoires de maintenance : un recueil de fiches en fascicule et un CD-Rom pour les professionnels / [COSTIC]</t>
  </si>
  <si>
    <t>ENO/INS</t>
  </si>
  <si>
    <t>Tout sur l'énergie nucléaire : d'Atome à Zirconium / Bertrand Barré</t>
  </si>
  <si>
    <t>Areva</t>
  </si>
  <si>
    <t>PH0/BAR</t>
  </si>
  <si>
    <t>Stability of vector differential delay equations / Michael I. Gil{02B9}</t>
  </si>
  <si>
    <t>Birkhäuser : Springer [diffuseur]</t>
  </si>
  <si>
    <t>Modern testing techniques for structural systems : dynamics and control / edited by Oreste S. Bursi, David Wagg</t>
  </si>
  <si>
    <t>IA13-4/MOD</t>
  </si>
  <si>
    <t>Control Theory of Digitally Networked Dynamic Systems / Jan Lunze.</t>
  </si>
  <si>
    <t>IA13-3/LUN</t>
  </si>
  <si>
    <t>Control of cyber-physical systems : workshop held at The Johns Hopkins University, March 2013 / Danielle C. Tarraf, editor</t>
  </si>
  <si>
    <t>Delay systems : from theory to numerics and applications / Tomás Vyhlídal, Jean François Lafay, Rifat Sipahi, editors</t>
  </si>
  <si>
    <t>IA13-3/DEL</t>
  </si>
  <si>
    <t>Constrained control of uncertain, time-varying discrete-time systems : an interpolation-based approach / Hoai-Nam Nguyen</t>
  </si>
  <si>
    <t>IA13-3/NGU</t>
  </si>
  <si>
    <t>Visual Control of Wheeled Mobile Robots : Unifying Vision and Control in Generic Approaches / by Héctor . M Becerra, Carlos Sagüés.</t>
  </si>
  <si>
    <t>IA14/BEC</t>
  </si>
  <si>
    <t>Robust Filtering for Uncertain Systems : A Parameter-Dependent Approach / by Huijun Gao, Xianwei Li.</t>
  </si>
  <si>
    <t>IA13-3/GAO</t>
  </si>
  <si>
    <t>System identification and adaptive control : theory and applications of the neurofuzzy and fuzzy cognitive network models / Yiannis Boutalis, Dimitrios Theodoridis, Theodore Kottas, Manolis A. Christodoulou</t>
  </si>
  <si>
    <t>IA13-3/SYS</t>
  </si>
  <si>
    <t>Stabilization of switched nonlinear systems with unstable modes / Hao Yang, Bin Jiang, Vincent Cocquempot</t>
  </si>
  <si>
    <t>IA13-3/YAN</t>
  </si>
  <si>
    <t>Harmonics in Offshore Wind Power Plants : Application of Power Electronic Devices in Transmission Systems / Jakob Bærholm Glasdam.</t>
  </si>
  <si>
    <t>EL4/GLA</t>
  </si>
  <si>
    <t>Carbon nanotube devices : properties, modeling, integration and applications / edited by Christofer Hierold</t>
  </si>
  <si>
    <t>Wiley-VCH : John Wiley, distributor]</t>
  </si>
  <si>
    <t>PH3/HIE</t>
  </si>
  <si>
    <t>Electronic circuits : handbook for design and application / U. Tietze, Ch. Schenk, E. Gamm</t>
  </si>
  <si>
    <t>EO3/TIE</t>
  </si>
  <si>
    <t>Applications of synchrotron radiation : micro beams in cell micro biology and medicine / Ari Ide-Ektessabi</t>
  </si>
  <si>
    <t>GBO/IDE</t>
  </si>
  <si>
    <t>Evolutionary scheduling / edited by Keshav Dahal, Kay Chen Tan and Peter I. Cowling</t>
  </si>
  <si>
    <t>IA16/EVO</t>
  </si>
  <si>
    <t>Graphs, networks and algorithms / Dieter Jungnickel</t>
  </si>
  <si>
    <t>MA7/JUN</t>
  </si>
  <si>
    <t>CT- and MR-guided interventions in radiology / Andreas H. Mahnken, Jens Ricke (eds.)</t>
  </si>
  <si>
    <t>GBO/CT</t>
  </si>
  <si>
    <t>Ultrashort laser pulses in biology and medicine / Markus Braun, Peter Gilch, Wolfgang Zinth (eds.)</t>
  </si>
  <si>
    <t>GBO/ULT</t>
  </si>
  <si>
    <t>Oncologic and cardiologic PET/CT-diagnosis : an interdisciplinary atlas and manual / Wolfgang Mohnike, Gustav Hör, Heinrich R. Schelbert (Eds.) ; with contributions by Thomas Beyer, Konrad Mohnike, Stefan Käpplinger</t>
  </si>
  <si>
    <t>GBO/ONC</t>
  </si>
  <si>
    <t>The Physics of organic superconductors and conductors / Editor, A.G. Lebed</t>
  </si>
  <si>
    <t>EO2/LEB</t>
  </si>
  <si>
    <t>STM and AFM studies on (bio)molecular systems : unravelling the nanoworld / volume editor, Paolo Samorí ; with contributions by F. Cicoira ... [et al.]</t>
  </si>
  <si>
    <t>GBO/STM</t>
  </si>
  <si>
    <t>Handbook of information and communication security / Peter Stavroulakis, Mark Stamp, editors</t>
  </si>
  <si>
    <t>IA13-3/HAN</t>
  </si>
  <si>
    <t>Electrical machines : mathematical fundamentals of machine topologies / Dieter Gerling</t>
  </si>
  <si>
    <t>EL3/GER</t>
  </si>
  <si>
    <t>imp. 2015, cop. 2015</t>
  </si>
  <si>
    <t>Functional observers for dynamical systems / Hieu Trinh and Tyrone Fernando</t>
  </si>
  <si>
    <t>IA15-2/TRI</t>
  </si>
  <si>
    <t>Semiconductor Lasers : Stability, Instability and Chaos / Junji Ohtsubo.</t>
  </si>
  <si>
    <t>PH6/OHT</t>
  </si>
  <si>
    <t>Nonlinear dynamics in complex systems : Theory and applications for the life-, neuro- and natural sciences / Armin Fuchs</t>
  </si>
  <si>
    <t>IA13-3/FUC</t>
  </si>
  <si>
    <t>Design and Control of Hybrid Active Power Filters / by Chi-Seng Lam, Man-Chung Wong.</t>
  </si>
  <si>
    <t>EL4/LAM</t>
  </si>
  <si>
    <t>Design, Automation, and Test in Europe : proceedings, March 10-14, 2008, Munich, Germany / sponsored by EDAA ... [et al.]</t>
  </si>
  <si>
    <t>IEEE Computer Society</t>
  </si>
  <si>
    <t>EO3/DAT</t>
  </si>
  <si>
    <t>Anatomical imaging : towards a new morphology / H. Endo, R. Frey (eds.)</t>
  </si>
  <si>
    <t>GBO/ANA</t>
  </si>
  <si>
    <t>STM32 / Microcontroller, STMMicroelectronics, Reduced instruction set computing ; Gerd Numitor (ed.)</t>
  </si>
  <si>
    <t>Gerd Numitor</t>
  </si>
  <si>
    <t>EO5/STM</t>
  </si>
  <si>
    <t>Understanding FACTS : concepts and technology of flexible AC transmission systems / Narain G. Hingorani,... Laszlo Gyugyi,... ; Mohamed E. El-Hawary, consulting editor</t>
  </si>
  <si>
    <t>Wiley-IEEE Press</t>
  </si>
  <si>
    <t>EL4/HIN</t>
  </si>
  <si>
    <t>Quantum neural computation / Vladimir G. Ivancevic, Tijana T. Ivancevic</t>
  </si>
  <si>
    <t>IA17-3/IVA</t>
  </si>
  <si>
    <t>Algorithm-architecture matching for signal and image processing : best papers from Design and Architectures for Signal and Image Processing 2007 &amp; 2008 &amp; 2009 / Guy Gogniat ... [et al.] ed</t>
  </si>
  <si>
    <t>TS3/ALG</t>
  </si>
  <si>
    <t>Elektor Elektuur : 2010 / Elektor</t>
  </si>
  <si>
    <t>EL4/ELE</t>
  </si>
  <si>
    <t>Elektor : 2017 / Elektor</t>
  </si>
  <si>
    <t>216092; 216405</t>
  </si>
  <si>
    <t>2018; 2019</t>
  </si>
  <si>
    <t>Robotic tactile sensing : technologies and system / Ravinder S. Dahiya, Maurizio Valle</t>
  </si>
  <si>
    <t>IA14/DAH</t>
  </si>
  <si>
    <t>Guide to FPGA Implementation of Arithmetic Functions / Jean-Pierre Deschamps, Gustavo D. Sutter, Enrique Cantó.</t>
  </si>
  <si>
    <t>Springer Netherlands</t>
  </si>
  <si>
    <t>Distributed model predictive control made easy / José M. Maestre, Rudy R. Negenborn, ...</t>
  </si>
  <si>
    <t>IA13-3/DIS</t>
  </si>
  <si>
    <t>Phasor Power Electronics / Chun T. Rim.</t>
  </si>
  <si>
    <t>Springer Singapore</t>
  </si>
  <si>
    <t>EL4/RIM</t>
  </si>
  <si>
    <t>Static Compensators (STATCOMs) in Power Systems / Farhad Shahnia, Sumedha Rajakaruna, Arindam Ghosh</t>
  </si>
  <si>
    <t>Springer Singapores</t>
  </si>
  <si>
    <t>Introduction to nanoelectronic single-electron circuit design / Jaap Hoekstra</t>
  </si>
  <si>
    <t>Pan Stanford publishing</t>
  </si>
  <si>
    <t>EO4/HOE</t>
  </si>
  <si>
    <t>C 2016</t>
  </si>
  <si>
    <t>Internetworking with TCP/IP . Vol. III . Client-server programming and applications / Douglas E. Comer and David L. Stevens</t>
  </si>
  <si>
    <t>Telecommunication networks : protocols modeling and a analysis / Mischa Schwartz,.</t>
  </si>
  <si>
    <t>IA11-1/SHA</t>
  </si>
  <si>
    <t>Mass</t>
  </si>
  <si>
    <t>TCP/IP illustrated . Volume 2 . the implementation / Gary R. Wright, W. Richard Stevens</t>
  </si>
  <si>
    <t>Solid-state laser engineering / Walter Koechner</t>
  </si>
  <si>
    <t>PH6/KOE</t>
  </si>
  <si>
    <t>JSSC 2001-2002 : IEEE Journal of solid-state circuits vol. 36-37 / IEEE Solid-state circuits society</t>
  </si>
  <si>
    <t>EO3/IEE (CD vol. 36 et 37)</t>
  </si>
  <si>
    <t>IEEE AP-S digital archive : 2003 update / Insitute of electrical and electronics engineers</t>
  </si>
  <si>
    <t>TC3/IEE (CD)</t>
  </si>
  <si>
    <t>Single-mode fiber optics : principles and applications / Luc B. Jeunhomme</t>
  </si>
  <si>
    <t>PH6/JEU</t>
  </si>
  <si>
    <t>Photovoltaics for commercial and utilities power generation / by Anco S. Blazev</t>
  </si>
  <si>
    <t>Fairmont Press : CRC Press</t>
  </si>
  <si>
    <t>EL4/BLA</t>
  </si>
  <si>
    <t>2006 IEEE international conference on acoustics, speech, and signal processing : May 14-19, 2006, Toulouse, France : conference proceedings / ICASSP 2006 ; IEEE Signal Processing Society</t>
  </si>
  <si>
    <t>A physical approach to color image understanding / Gudrun J. Klinker</t>
  </si>
  <si>
    <t>A.K. Peters</t>
  </si>
  <si>
    <t>TS3/KLI</t>
  </si>
  <si>
    <t>Encyclopaedia of scientific units, weights and measures : their SI equivalences and origins / François Cardarelli ; english translation by M. J. Shields,...</t>
  </si>
  <si>
    <t>PH1/CAR</t>
  </si>
  <si>
    <t>Les réseaux / Guy Pujolle...</t>
  </si>
  <si>
    <t>Zope / Olivier Deckmyn, Pierre-Julien Grizel ; préface de Jim Fulton</t>
  </si>
  <si>
    <t>IA11-2/DEC</t>
  </si>
  <si>
    <t>Séries d'observations irrégulières : modélisation et prévision / Robert Azencott,... Didier Dacunha-Castelle,.</t>
  </si>
  <si>
    <t>MA6/AZE</t>
  </si>
  <si>
    <t>Exercices d'analyse numérique des équations aux dérivées partielles / P. Rabier,... J.-M. Thomas,...</t>
  </si>
  <si>
    <t>MA5/RAB</t>
  </si>
  <si>
    <t>Réseaux et micro-ordinateurs / par P. H. Jesty,...</t>
  </si>
  <si>
    <t>IA11-1/JES</t>
  </si>
  <si>
    <t>Mathématiques . 5 . Géométrie : cours et exercices / Élie Azoulay,... Jean Avignant,...</t>
  </si>
  <si>
    <t>MA1/AZO (tome 5)</t>
  </si>
  <si>
    <t>Windows NT4 Workstation / [C. Immler et C. Lindermann]</t>
  </si>
  <si>
    <t>IA5-3/IMM</t>
  </si>
  <si>
    <t>[1999]</t>
  </si>
  <si>
    <t>Sécurité sous Linux / Aron Hsiao ; [trad. de l'américain par Caroline Durocher]</t>
  </si>
  <si>
    <t>IA11-2/HSI</t>
  </si>
  <si>
    <t>StarOffice 5.2 pour Windows et Linux / Jacek Artymiak, Kate Wrightson , Joe Merlino ; trad. de Henri Chêne</t>
  </si>
  <si>
    <t>IA1/ART</t>
  </si>
  <si>
    <t>Robotique et dynamique industrielle / par Gérard Rooryck</t>
  </si>
  <si>
    <t>IA14/ROO</t>
  </si>
  <si>
    <t>Réseaux haut débit / Pierre Rolin</t>
  </si>
  <si>
    <t>203620; 203854</t>
  </si>
  <si>
    <t>Intranet, le réseau d'entreprise / Victor Sandoval</t>
  </si>
  <si>
    <t>IA11-2/SAN</t>
  </si>
  <si>
    <t>Le Système UNIX : utilisation des commandes / Violaine Prince</t>
  </si>
  <si>
    <t>Systèmes linaires en temps continu : représentation d'état, automatique théorique / Daniel Claude</t>
  </si>
  <si>
    <t>Paris onze éd : diff. De Boeck université</t>
  </si>
  <si>
    <t>IA13-1/CLA</t>
  </si>
  <si>
    <t>Les réseaux Ethernet / par Alexis Ferrero</t>
  </si>
  <si>
    <t>Systèmes de commande en temps réel : description, analyse et réalisation / Marc Courvoisier, Robert Valette,...</t>
  </si>
  <si>
    <t>Ed. S.C.M</t>
  </si>
  <si>
    <t>EO0/COU</t>
  </si>
  <si>
    <t>Programmation du Z 80 / Rodnay Zaks ; [publié par] Sybex Europe ; [traduit par Hubert Gayet, Mathieu Rossi]</t>
  </si>
  <si>
    <t>IA3/ZAK</t>
  </si>
  <si>
    <t>Solaris 2.x : guide d'utilisation et d'administration / Michel Gabassi</t>
  </si>
  <si>
    <t>ed. Laser</t>
  </si>
  <si>
    <t>IA5-2/GAB</t>
  </si>
  <si>
    <t>Numerical optimization : theorical et practical aspects / J. Frederic Bonnans, J. Charles Gilbert, Claude Lemaréchal... [et al.]</t>
  </si>
  <si>
    <t>MA5/NUM</t>
  </si>
  <si>
    <t>7e Conférence européenne sur l'électrotechnique : impact de l'évolution de la technologie électronique et du traitement de l'information = 7th European Conference on Electrotechnics : advanced technologies and processes in communication and po</t>
  </si>
  <si>
    <t>Comité EUROCON 86</t>
  </si>
  <si>
    <t>EO1/EUR</t>
  </si>
  <si>
    <t>9èmes journées nationales microondes : Conservatoire National des Arts et Métiers, Paris, les 4-5-6 avril 1995 : actes de la conférence / [organisées par le Réseau Microondes Ile-de France]</t>
  </si>
  <si>
    <t>TCC/JNM</t>
  </si>
  <si>
    <t>A treatise on advanced calculus : including those parts of the theory of functions of real and complex variables which form the logical basis of the infinitesimal analysis and its applications to geometry and physics / by Philip Franklin ...</t>
  </si>
  <si>
    <t>J. Wiley &amp; Sons, inc. : Chapman &amp; Hall, limited</t>
  </si>
  <si>
    <t>MA1/FRA</t>
  </si>
  <si>
    <t>Advanced calculus / by Ivan S. Sokolnikoff</t>
  </si>
  <si>
    <t>McGraw-Hill : Kogakusha</t>
  </si>
  <si>
    <t>MA5/SOK</t>
  </si>
  <si>
    <t>cop. 1939</t>
  </si>
  <si>
    <t>Advanced solutions in power systems : HVDC, facts, and artificial intelligence / edited by Mircea Eremia, Chen-Ching Liu, Abdel-Aty Edris</t>
  </si>
  <si>
    <t>IEEE Press : Wiley</t>
  </si>
  <si>
    <t>EL4/ERE</t>
  </si>
  <si>
    <t>Aide-mémoire de l'élève dessinateur et du dessinateur industriel : à l'usage des élèves des écoles techniques de tous niveaux... et des dessinateurs et techniciens de l'industrie / M. Norbert,... R. Philippe,...</t>
  </si>
  <si>
    <t>la Capitelle</t>
  </si>
  <si>
    <t>TG3/NOR</t>
  </si>
  <si>
    <t>impr. 1979</t>
  </si>
  <si>
    <t>Algorithmes et modèles pour l'estimation de retards non stationnaires / Mehrdad Pourmir ; sous la direction de Henri Clergeot</t>
  </si>
  <si>
    <t>IA7/POU</t>
  </si>
  <si>
    <t>MEL-ALIM/8</t>
  </si>
  <si>
    <t>MEL-ALIM/16</t>
  </si>
  <si>
    <t>MEL-ALIM/19</t>
  </si>
  <si>
    <t>An introduction to the theory of microwave circuits / K. Kurokawa</t>
  </si>
  <si>
    <t>TC3/KUR</t>
  </si>
  <si>
    <t>Analyse binaire... . 1 . Théorie et applications aux circuits combinatoires / René Louis Vallée</t>
  </si>
  <si>
    <t>DL 1970</t>
  </si>
  <si>
    <t>Analyse des travaux / par A. Chevalier,... et E. Lecoeur,.</t>
  </si>
  <si>
    <t>Antenne adaptative : d'une structure linéaire à une structure non linéaire de Volterra / Pascal Chevalier ; sous la direction de Bernard Picinbono</t>
  </si>
  <si>
    <t>TS1/CHE</t>
  </si>
  <si>
    <t>Automatic feedback control system synthesis / John G. Truxall [sic.]</t>
  </si>
  <si>
    <t>IA13-1/TRU</t>
  </si>
  <si>
    <t>Automatisation des machines-outils / M. Bernard</t>
  </si>
  <si>
    <t>Automatisation industrielle / Traduit par A. Huchet</t>
  </si>
  <si>
    <t>Automatisation moderne : GRAFCET, automates programmables / H. Boyer,... M. Norbert,... R. Philippe,...</t>
  </si>
  <si>
    <t>Éditions de la Capitelle</t>
  </si>
  <si>
    <t>IA13-2/BOY</t>
  </si>
  <si>
    <t>Automatismes à séquences : à l'usage de l'Enseignement supérieur, Ecoles d'ingénieurs, Facultés, C.N.A.M / par Maurice Milsant ...</t>
  </si>
  <si>
    <t>IA13-2/MIL</t>
  </si>
  <si>
    <t>CE-BEA/1</t>
  </si>
  <si>
    <t>Bureau d'études, le projet en construction mécanique / par M. Delanette,...</t>
  </si>
  <si>
    <t>MEL-CABLE-DVI/5</t>
  </si>
  <si>
    <t>MEL-CABLE-MICRO USB/43</t>
  </si>
  <si>
    <t>MEL-CABLE MINI USB/10</t>
  </si>
  <si>
    <t>MEL-CABLE MINI USB/14</t>
  </si>
  <si>
    <t>MEL-CABLE MINI USB/15</t>
  </si>
  <si>
    <t>MEL-CABLE MINI USB/17</t>
  </si>
  <si>
    <t>MEL-CABLE USB/3</t>
  </si>
  <si>
    <t>MEL-CABLE USB/4</t>
  </si>
  <si>
    <t>MEL-CABLE USB/6</t>
  </si>
  <si>
    <t>MEL-CABLE USB/7</t>
  </si>
  <si>
    <t>MEL-CABLE USB/9</t>
  </si>
  <si>
    <t>MEL-CABLE USB/11</t>
  </si>
  <si>
    <t>MEL-CABLE USB/13</t>
  </si>
  <si>
    <t>MEL-CABLE USB/15</t>
  </si>
  <si>
    <t>MEL-CABLE USB/18</t>
  </si>
  <si>
    <t>MEL-CABLE USB/20</t>
  </si>
  <si>
    <t>MEL-CABLE USB/21</t>
  </si>
  <si>
    <t>MEL-CABLE USB/22</t>
  </si>
  <si>
    <t>MEL-CABLE USB/23</t>
  </si>
  <si>
    <t>MEL-CABLE USB/25</t>
  </si>
  <si>
    <t>MEL-CABLE USB/37</t>
  </si>
  <si>
    <t>MEL-CABLE-RESEAU/2</t>
  </si>
  <si>
    <t>MEL-CABLE-RESEAU/5</t>
  </si>
  <si>
    <t>MEL-CABLE-RESEAU/6</t>
  </si>
  <si>
    <t>MEL-CABLE-RESEAU/7</t>
  </si>
  <si>
    <t>MEL-CABLE-RESEAU/8</t>
  </si>
  <si>
    <t>Cahiers de physiologie . 1 . électrophysiologie nerveuse, muscle, S.N végétif / Laboratoire de physiologie de la faculté de médecine Cochin Port-Royla ; M. Rieu,... D. Wassermann,...</t>
  </si>
  <si>
    <t>Laboratoire de physiologie de Paris X</t>
  </si>
  <si>
    <t>PH9/RIE</t>
  </si>
  <si>
    <t>[197?]</t>
  </si>
  <si>
    <t>Cahiers de physiologie . 2 . le coeur / Laboratoire de physiologie de la faculté de médecine Cochin Port-Royla ; M. Rieu,... D. Wassermann,...</t>
  </si>
  <si>
    <t>PH9/RIE (T. 2)</t>
  </si>
  <si>
    <t>Cahiers de physiologie . 3 . respiration / Laboratoire de physiologie de la faculté de médecine Cochin Port-Royla ; M. Rieu,... D. Wassermann,...</t>
  </si>
  <si>
    <t>PH9/RIE (T. 3)</t>
  </si>
  <si>
    <t>Cahiers de physiologie . 4 . rein / Laboratoire de physiologie de la faculté de médecine Cochin Port-Royla ; M. Rieu,... D. Wassermann,...</t>
  </si>
  <si>
    <t>PH9/RIE (T. 4)</t>
  </si>
  <si>
    <t>Cahiers de physiologie . 5 . digestion / Laboratoire de physiologie de la faculté de médecine Cochin Port-Royla ; M. Rieu,... D. Wassermann,...</t>
  </si>
  <si>
    <t>PH9/RIE (T. 5)</t>
  </si>
  <si>
    <t>Cahiers de physiologie . 6 . glandes endocrines / Laboratoire de physiologie de la faculté de médecine Cochin Port-Royla ; M. Rieu,... D. Wassermann,...</t>
  </si>
  <si>
    <t>PH9/RIE (T. 6)</t>
  </si>
  <si>
    <t>Calcul des probabilités en vue des applications / par Maurice Girault,..</t>
  </si>
  <si>
    <t>MA6/GIR</t>
  </si>
  <si>
    <t>P00003956</t>
  </si>
  <si>
    <t>P00005106</t>
  </si>
  <si>
    <t>P00005215</t>
  </si>
  <si>
    <t>P00005315</t>
  </si>
  <si>
    <t>P00005421</t>
  </si>
  <si>
    <t>P00005525</t>
  </si>
  <si>
    <t>P00005653</t>
  </si>
  <si>
    <t>P00005757</t>
  </si>
  <si>
    <t>P00005873</t>
  </si>
  <si>
    <t>P00005970</t>
  </si>
  <si>
    <t>P00006106</t>
  </si>
  <si>
    <t>P00006711</t>
  </si>
  <si>
    <t>P00006440</t>
  </si>
  <si>
    <t>P00006548</t>
  </si>
  <si>
    <t>P00006657</t>
  </si>
  <si>
    <t>P00006790</t>
  </si>
  <si>
    <t>P00006808</t>
  </si>
  <si>
    <t>P00006905</t>
  </si>
  <si>
    <t>P00006975</t>
  </si>
  <si>
    <t>P00007080</t>
  </si>
  <si>
    <t>P00007437</t>
  </si>
  <si>
    <t>P00007871</t>
  </si>
  <si>
    <t>P00008114</t>
  </si>
  <si>
    <t>P00008115</t>
  </si>
  <si>
    <t>P00008116</t>
  </si>
  <si>
    <t>P00008117</t>
  </si>
  <si>
    <t>P00008113</t>
  </si>
  <si>
    <t>P00008341</t>
  </si>
  <si>
    <t>P00008657</t>
  </si>
  <si>
    <t>P00008852</t>
  </si>
  <si>
    <t>P00009063</t>
  </si>
  <si>
    <t>P00009221</t>
  </si>
  <si>
    <t>P00009569</t>
  </si>
  <si>
    <t>P00009849</t>
  </si>
  <si>
    <t>P00010239</t>
  </si>
  <si>
    <t>P00010345</t>
  </si>
  <si>
    <t>P00010494</t>
  </si>
  <si>
    <t>P00010651</t>
  </si>
  <si>
    <t>P00010724</t>
  </si>
  <si>
    <t>P00010823</t>
  </si>
  <si>
    <t>P00010893</t>
  </si>
  <si>
    <t>P00011024</t>
  </si>
  <si>
    <t>P00011128</t>
  </si>
  <si>
    <t>P00011227</t>
  </si>
  <si>
    <t>P00011341</t>
  </si>
  <si>
    <t>P00011437</t>
  </si>
  <si>
    <t>P00011505</t>
  </si>
  <si>
    <t>P00011600</t>
  </si>
  <si>
    <t>P00012551</t>
  </si>
  <si>
    <t>P00012815</t>
  </si>
  <si>
    <t>P00012827</t>
  </si>
  <si>
    <t>P00012941</t>
  </si>
  <si>
    <t>P00013102</t>
  </si>
  <si>
    <t>P00013197</t>
  </si>
  <si>
    <t>P00013360</t>
  </si>
  <si>
    <t>P00013621</t>
  </si>
  <si>
    <t>P00013694</t>
  </si>
  <si>
    <t>P00013888</t>
  </si>
  <si>
    <t>P00013966</t>
  </si>
  <si>
    <t>P00014148</t>
  </si>
  <si>
    <t>P00014237</t>
  </si>
  <si>
    <t>P00014320</t>
  </si>
  <si>
    <t>P00014407</t>
  </si>
  <si>
    <t>P00014599</t>
  </si>
  <si>
    <t>P00014743</t>
  </si>
  <si>
    <t>P00014916</t>
  </si>
  <si>
    <t>P00014999</t>
  </si>
  <si>
    <t>P00015152</t>
  </si>
  <si>
    <t>P00015261</t>
  </si>
  <si>
    <t>P00015503</t>
  </si>
  <si>
    <t>P00015634</t>
  </si>
  <si>
    <t>P00015737</t>
  </si>
  <si>
    <t>P00015926</t>
  </si>
  <si>
    <t>P00016154</t>
  </si>
  <si>
    <t>P00016382</t>
  </si>
  <si>
    <t>P00016502</t>
  </si>
  <si>
    <t>P00018995</t>
  </si>
  <si>
    <t>P00018857</t>
  </si>
  <si>
    <t>P00018825</t>
  </si>
  <si>
    <t>Vient d'arriver</t>
  </si>
  <si>
    <t>CEM 04 : compatibilité électromagnétique : actes du 12ème colloque international,[org.] du 16 au 18 mars 2004 au Centre des Congrès Pierre Baudis à Toulouse / [sous la dir. de H. Baudrand]</t>
  </si>
  <si>
    <t>EL2/CEM</t>
  </si>
  <si>
    <t>ca 2004</t>
  </si>
  <si>
    <t>P00012230</t>
  </si>
  <si>
    <t>P00012405</t>
  </si>
  <si>
    <t>P00012511</t>
  </si>
  <si>
    <t>P00012904</t>
  </si>
  <si>
    <t>P00013058</t>
  </si>
  <si>
    <t>P00013257</t>
  </si>
  <si>
    <t>P00013615</t>
  </si>
  <si>
    <t>P00013889</t>
  </si>
  <si>
    <t>P00013946</t>
  </si>
  <si>
    <t>P00014024</t>
  </si>
  <si>
    <t>P00014107</t>
  </si>
  <si>
    <t>P00014317</t>
  </si>
  <si>
    <t>P00014431</t>
  </si>
  <si>
    <t>P00014490</t>
  </si>
  <si>
    <t>P00014559</t>
  </si>
  <si>
    <t>P00014638</t>
  </si>
  <si>
    <t>P00014917</t>
  </si>
  <si>
    <t>P00015069</t>
  </si>
  <si>
    <t>P00015151</t>
  </si>
  <si>
    <t>P00015255</t>
  </si>
  <si>
    <t>P00015365</t>
  </si>
  <si>
    <t>P00015594</t>
  </si>
  <si>
    <t>P00015692</t>
  </si>
  <si>
    <t>P00015821</t>
  </si>
  <si>
    <t>P00015914</t>
  </si>
  <si>
    <t>P00016246</t>
  </si>
  <si>
    <t>P00016389</t>
  </si>
  <si>
    <t>P00016525</t>
  </si>
  <si>
    <t>Chimie et création : du moléculaire au supramoléculaire / par Jean-Marie Lehn</t>
  </si>
  <si>
    <t>CHM/LEH</t>
  </si>
  <si>
    <t>9CHM</t>
  </si>
  <si>
    <t>MEL-USB 2</t>
  </si>
  <si>
    <t>MEL-USB 3</t>
  </si>
  <si>
    <t>MEL-USB 5</t>
  </si>
  <si>
    <t>MEL-USB 6</t>
  </si>
  <si>
    <t>MEL-USB 8</t>
  </si>
  <si>
    <t>MEL-USB 11</t>
  </si>
  <si>
    <t>MEL-USB 13</t>
  </si>
  <si>
    <t>MEL-USB 14</t>
  </si>
  <si>
    <t>MEL-USB 15</t>
  </si>
  <si>
    <t>MEL-USB 16</t>
  </si>
  <si>
    <t>MEL-USB 17</t>
  </si>
  <si>
    <t>MEL-USB 18</t>
  </si>
  <si>
    <t>MEL-USB 19</t>
  </si>
  <si>
    <t>MEL-USB 20</t>
  </si>
  <si>
    <t>Colloque international sur l'électronique et la mesure : bâtiment des conférences de l'UNESCO, Paris, 26-30 mai 1975</t>
  </si>
  <si>
    <t>Comité d'organisation du Colloque international sur l'électronique et la mesure</t>
  </si>
  <si>
    <t>TG1/COL</t>
  </si>
  <si>
    <t>Color television engineering / John W. Wentworth</t>
  </si>
  <si>
    <t>TC5/WEN</t>
  </si>
  <si>
    <t>Color television fundamentals / Milton S. Kiver</t>
  </si>
  <si>
    <t>McGraw-Hill Book Company</t>
  </si>
  <si>
    <t>cop. 1964</t>
  </si>
  <si>
    <t>Commande électronique des moteurs à courant continu : à l'usage de l'enseignement supérieur, écoles d'ingénieurs, maîtrise, I.U.T. / par Robert Chauprade,...</t>
  </si>
  <si>
    <t>Construction des machines . Tome 1 . Programme de technologie de construction de la classe de 3e des lycées techniques / Pierre Poignon,...</t>
  </si>
  <si>
    <t>Pierron</t>
  </si>
  <si>
    <t>TG3/POI (T. 1)</t>
  </si>
  <si>
    <t>Construction des machines . Tome 3 . programme de la classe de 1ere industrielle / Pierre Poignon, ...</t>
  </si>
  <si>
    <t>TG3/POI</t>
  </si>
  <si>
    <t>Construction des machines / Pierre Poignon,... . Tome 2 . programme de technologie de construction de la classe de 2e des lycées techniques</t>
  </si>
  <si>
    <t>Édition de la Technique moderne</t>
  </si>
  <si>
    <t>TG3/POI (T. 2)</t>
  </si>
  <si>
    <t>Contribution à l'étude de la génération de trajectoires pour les systèmes dynamiques non linéaires sous contraintes : application aux robots manipulateurs / Matthieu Verdier ; sous la dir. de Marc Rouff</t>
  </si>
  <si>
    <t>IA15-2/VER</t>
  </si>
  <si>
    <t>MEL-CABLE-HDMI/10</t>
  </si>
  <si>
    <t>Cours de mathématiques . 1 . Matrices et tenseurs, courbes et surfaces, intégrales simples et multiples, séries et intégrales de Fourier, fonctions orthogonales, fonctions eulériennes / J. Bass</t>
  </si>
  <si>
    <t>MA1/BAS (tome 1)</t>
  </si>
  <si>
    <t>Cours de mathématiques . 2 . Fonctions analytiques . Equations différentielles et aux dérivées partielles . Calcul symbolique . Fonctions harmoniques . Calcul des variations . Abaques . Algèbre de Boole / J. Bass</t>
  </si>
  <si>
    <t>CRC handbook of chemistry and physics / ed. by CRC Press Inc. ; David Lide Editeur en chef ; Frederikse H.P.R. Editeur associé</t>
  </si>
  <si>
    <t>PH1/WEA</t>
  </si>
  <si>
    <t>DASIP 07 : proceedings of the 2007 workshop on design and architectures for signal and image processing / [org. by] EURASIP [and]ECSI, november 27-29  2007, Grenoble, France . DASIP 08 : proceedings of the 2008 workshop on design and architecture</t>
  </si>
  <si>
    <t>ECSI</t>
  </si>
  <si>
    <t>IA2/DAS</t>
  </si>
  <si>
    <t>Dessin de construction mécanique : Lycées techniques, préparation au baccalauréat technique, au C.A.P. et au B.P. de dessinateur, au brevet de technicien, aux concours d'admission aux écoles d'ingénieurs / J. Duroux,... R. Faucard,...</t>
  </si>
  <si>
    <t>A. Desvigne</t>
  </si>
  <si>
    <t>TG3/DUR</t>
  </si>
  <si>
    <t>DL 1964</t>
  </si>
  <si>
    <t>Dessin technique et élément de construction : collèges techniques, écoles nationales professionnelles,... / J. Duroux,...</t>
  </si>
  <si>
    <t>[196?]</t>
  </si>
  <si>
    <t>Deuxième journée jeunes réalisateurs : présentation de réalisations d'élèves ingénieurs à l'industrie et à la recherche : réunion d'étudiants, enseignants, chercheurs, industriels, jeudi 7 juin 1983, Compiègne - UTC</t>
  </si>
  <si>
    <t>S.E.E. : Section française de l'I.E.E.E.</t>
  </si>
  <si>
    <t>TG3/SEE</t>
  </si>
  <si>
    <t>[1984]</t>
  </si>
  <si>
    <t>Développement d'un imageur magnétique pour le contrôle non destructif par courants de Foucault / par François Vacher ; sous la direction de Francisco Alves</t>
  </si>
  <si>
    <t>TG1/VAC</t>
  </si>
  <si>
    <t>Digital and sampled-data control systems / Julius T. Tou</t>
  </si>
  <si>
    <t>IA13-1/TOU</t>
  </si>
  <si>
    <t>Distributions en physique mathématique / V. Vladimirov ; [traduit du russe par Irina Pétrova]</t>
  </si>
  <si>
    <t>MA3/VLA</t>
  </si>
  <si>
    <t>Dynamique de la commande linéaire / par J.-Ch. Gille,... P. Decaulne,... M. Pélegrin,...</t>
  </si>
  <si>
    <t>ARCH-2964</t>
  </si>
  <si>
    <t>EF6809 programming : reference manual / Thomson-EFCIS</t>
  </si>
  <si>
    <t>Thomson-CSF components</t>
  </si>
  <si>
    <t>IA3/THO</t>
  </si>
  <si>
    <t>[198?]</t>
  </si>
  <si>
    <t>Electrodynamique des milieux continus / L. Landau et E. Lifchitz ; Traduit du russe par Anne Sokova</t>
  </si>
  <si>
    <t>Éditions Mir : [diffusion Éditions de Moscou]</t>
  </si>
  <si>
    <t>PH3/LAN</t>
  </si>
  <si>
    <t>Société des publications Elektor</t>
  </si>
  <si>
    <t>P00018861</t>
  </si>
  <si>
    <t>P00018813</t>
  </si>
  <si>
    <t>Eléments de physiologie / Jean Malméjac</t>
  </si>
  <si>
    <t>PH9/MAL</t>
  </si>
  <si>
    <t>Eléments de télémesure industrielle / Jeff C. Campbell ; Trad. par M. Pillon</t>
  </si>
  <si>
    <t>TG1/CAM</t>
  </si>
  <si>
    <t>Emploi des ferrites en hyperfréquence / par Léo Thourel,...</t>
  </si>
  <si>
    <t>Société française de documentation électronique</t>
  </si>
  <si>
    <t>TC3/THO</t>
  </si>
  <si>
    <t>1962, cop. 1962</t>
  </si>
  <si>
    <t>Équations intégrales : problèmes et exercices / M. Krasnov, A. Kissélev, G. Makarenko ; [traduit du russe par Irina Pétrova]</t>
  </si>
  <si>
    <t>MA2/KRA</t>
  </si>
  <si>
    <t>Etude des temps d'exécution : facteur de productivité / par A. Chevalier et le Bureau des temps élémentaires</t>
  </si>
  <si>
    <t>Etude et réalisation d'un débitmètre ultrasonore à déphasage : application à la mesure du débit sanguin / Jean-Pierre Girard</t>
  </si>
  <si>
    <t>TG1/GIR</t>
  </si>
  <si>
    <t>[1970]</t>
  </si>
  <si>
    <t>Etude fonctionnelle des machines-outils / par R. Joly,... R. Pasquet,... R. Vacquer,.</t>
  </si>
  <si>
    <t>Etude structurelle de quelques systèmes non linéaires / Jean-Pierre Barbot</t>
  </si>
  <si>
    <t>IA15-2/BAR</t>
  </si>
  <si>
    <t>Euromicro meeting, june 10-11 1974, Paris : preprints / ed. by Rodnay Zaks</t>
  </si>
  <si>
    <t>Euromicro</t>
  </si>
  <si>
    <t>[1974?]</t>
  </si>
  <si>
    <t>EUSIPCO 2006 / 14th European signal processing conference, September 4-8, 2006, Florence, Italie ; EURASIP ; Università di Pisa</t>
  </si>
  <si>
    <t>[S.n.]</t>
  </si>
  <si>
    <t>TSC/EUS</t>
  </si>
  <si>
    <t>EUSIPCO 2008 : proceedings [of the] / 16th European signal processing conference, August 25-29, 2008, Lausanne, Suisse ; EURASIP ; ed.J-Ph.Thiran, P. Vandergheynst, P. Frossard</t>
  </si>
  <si>
    <t>Excel 4.0 : initiation</t>
  </si>
  <si>
    <t>Vidéolion</t>
  </si>
  <si>
    <t>IA1/EXC</t>
  </si>
  <si>
    <t>Excel 4.0 : perfectionnement</t>
  </si>
  <si>
    <t>IA1/PER</t>
  </si>
  <si>
    <t>Exercices de géométrie et de cinématique avec solutions développées : classes de mathématiques spéciales A et B, enseignement supérieur 1er cycle / E. Ramis,...</t>
  </si>
  <si>
    <t>MA1/RAM</t>
  </si>
  <si>
    <t>Exercices de mathématiques , première année B : exercices d'algèbre / Pierre Beaume</t>
  </si>
  <si>
    <t>Exercices de mathématiques . 3 . Équations différentielles, équations aux dérivées partielles, équations intégrales, calcul des variations / Maurice Parodi,...</t>
  </si>
  <si>
    <t>MA1/PAR (tome 3)</t>
  </si>
  <si>
    <t>Exploring robotic minds : actions, symbols, and consciousness as self-organizing dynamic phenomena / Jun Tani</t>
  </si>
  <si>
    <t>IA17-3/TAN</t>
  </si>
  <si>
    <t>FDL'08 : Forum on specification and Design Languages : september 23-25, 2008, Stuttgart, Germany : proceedings / sponsored. par European electronic chips and systemsdesign initiative (ECSI) in technical cooperation with the IEEE and IEEE computer</t>
  </si>
  <si>
    <t>EO4/FDL</t>
  </si>
  <si>
    <t>FETCH 07 : Ecole d'hiver Francophone sur les Technologies de Conception des systèmes embarqués Hétérogènes : 10 au 12 janvier 2007, Villard-de-Lans, Fance : proceedings / avec le soutien du GDR SOC-SIP du CNRS et du projet EmSoC-Recherche du</t>
  </si>
  <si>
    <t>EO4/FET</t>
  </si>
  <si>
    <t>Fichier : automates programmables / Raymond Thomas, Gilles Rouchouse</t>
  </si>
  <si>
    <t>Centre technique des industries mécaniques</t>
  </si>
  <si>
    <t>IA13-2/THO</t>
  </si>
  <si>
    <t>Fichier manipulateurs et robots / CETIM [Centre technique des industries mécaniques]</t>
  </si>
  <si>
    <t>CETIM</t>
  </si>
  <si>
    <t>IA14/CET</t>
  </si>
  <si>
    <t>Fonctions d'une variable complexe et applications  : mathématiques-première année / Pierre Beaume</t>
  </si>
  <si>
    <t>MA8/BEA</t>
  </si>
  <si>
    <t>Fonctions spéciales à l'usage des étudiants en physique : Maîtrise de physique / Yves Ayant,... Marcel Borg,...</t>
  </si>
  <si>
    <t>MA1/AYA</t>
  </si>
  <si>
    <t>GAAS 96 : european gallium arsenide and related III-V compounds application symposium and associated CAD workshop : [proceedings] : [Paris, CNAM, june 5th-6th and june 7th, 1996] / organized by CNAM and Réseau microondes Ile -de France</t>
  </si>
  <si>
    <t>Game engine architecture : Third edition / Jason Gregory</t>
  </si>
  <si>
    <t>IA18/GRE</t>
  </si>
  <si>
    <t>GRETSI'07 sur le traitement du signal et des images : actes : XXIème colloque, 11-14 septembre 2007, Troyes GRETSI'07 on signal and image processing : proceedings : XXIst Symposium, [september 11th-14th 2007], Troyes / GRETSI</t>
  </si>
  <si>
    <t>s.n.]</t>
  </si>
  <si>
    <t>TSC/GRE</t>
  </si>
  <si>
    <t>Handbook of mathematical functions with formulas, graphs, and mathematical tables / edited by Milton Abramowitz and Irene A. Stegun</t>
  </si>
  <si>
    <t>U.S. Govt. Print. Off.</t>
  </si>
  <si>
    <t>MEL-CABLE-VGA/22</t>
  </si>
  <si>
    <t>MEL-CABLE-VGA/23</t>
  </si>
  <si>
    <t>Hyperfréquence : maîtrise d'électronique, d'électrotechnique et d'automatique C3 - Eléctronique / par S. Lefeuvre,... ; préface de M. Ponte,...</t>
  </si>
  <si>
    <t>TC3/LEF</t>
  </si>
  <si>
    <t>1969, cop. 1968</t>
  </si>
  <si>
    <t>Identification expérimentale des processus industriels / par J. Loeb,... ; préf. de P. Naslin,...</t>
  </si>
  <si>
    <t>IA13-1/LOE</t>
  </si>
  <si>
    <t>Image and vision computing</t>
  </si>
  <si>
    <t>Butterworth Scientific : Elsevier</t>
  </si>
  <si>
    <t>TS3/IMA (1999 vol.17 n°7)</t>
  </si>
  <si>
    <t>1983-...</t>
  </si>
  <si>
    <t>TS3/IMA (2005 vol.23 n°11)</t>
  </si>
  <si>
    <t>Images des mathématiques</t>
  </si>
  <si>
    <t>CNRS</t>
  </si>
  <si>
    <t>MA1/IMA(2004)</t>
  </si>
  <si>
    <t>Influence du tonus vasomoteur orthosympathique sur l'action vasculaire des catécholamines : études sur les vaisseaux du muscle strié squelettique du chien / Daniel Wassermann</t>
  </si>
  <si>
    <t>PH9/WAS</t>
  </si>
  <si>
    <t>Informations sur l'énergie energy handbook / Commissariat à l'énergie atomique, Service des études économiques et des synthèses</t>
  </si>
  <si>
    <t>Commissariat à l'énergie atomique, Direction des programmes</t>
  </si>
  <si>
    <t>ENO/CEA (2003)</t>
  </si>
  <si>
    <t>Informatique  : langage C : Introduction au système d'exploitation UNIX / Sylvie Philipp-Foliguet, [et al.]</t>
  </si>
  <si>
    <t>[2012]</t>
  </si>
  <si>
    <t>Installations électriques à basse tension : règles / Union technique de l'électricité</t>
  </si>
  <si>
    <t>UTE</t>
  </si>
  <si>
    <t>EL3/AFN</t>
  </si>
  <si>
    <t>International Conference on Image Processing : proceedings : October 23-26, 1995, Washington, D.C / sponsored by the IEEE Signal Processing Society</t>
  </si>
  <si>
    <t>IEEE Computer Society Press</t>
  </si>
  <si>
    <t>TSC/ICI</t>
  </si>
  <si>
    <t>Introduction à la biomécanique / Karl Hainaut,...</t>
  </si>
  <si>
    <t>Presses universitaires de Bruxelles : Maloine : Presses de l'Université Laval</t>
  </si>
  <si>
    <t>PH9/HAI</t>
  </si>
  <si>
    <t>Introduction à la commande optimale / par P. Naslin,...</t>
  </si>
  <si>
    <t>Introduction à la physique de l'état solide / C. Kittel,... ; trad. par E.-L. Huguenin,... et R. Papoular,...</t>
  </si>
  <si>
    <t>Introduction à la physique des solides . Deuxième fascicule / par Maurice Bernard ; Ecole nationale supérieure des télécommunications</t>
  </si>
  <si>
    <t>Direction des services d'enseignement</t>
  </si>
  <si>
    <t>PH3/BER</t>
  </si>
  <si>
    <t>Introduction à la pratique de l'optimisation / par Lucas Pun,...</t>
  </si>
  <si>
    <t>Introduction à l'algèbre supérieure et au calcul numérique algébrique / par L. Derwidué</t>
  </si>
  <si>
    <t>Masson : Sciences et lettres</t>
  </si>
  <si>
    <t>MA1/DER</t>
  </si>
  <si>
    <t>Introduction à l'électrodynamique quantique / Daniel Kastler</t>
  </si>
  <si>
    <t>PH2/KAS</t>
  </si>
  <si>
    <t>Introduction à l'électronique quantique / par Maurice Bernard,...</t>
  </si>
  <si>
    <t>PH2/BER</t>
  </si>
  <si>
    <t>IT for business : stratégies et management du numérique</t>
  </si>
  <si>
    <t>Newsco</t>
  </si>
  <si>
    <t>Jusqu'où peut-on produire des noyaux atomiques ? / conférence par Hubert Flocard</t>
  </si>
  <si>
    <t>PH0/FLO (K7 video)</t>
  </si>
  <si>
    <t>L' antimatière existe : je l'ai rencontrée</t>
  </si>
  <si>
    <t>PH1/THI (K7 video)</t>
  </si>
  <si>
    <t>L' eau et les électrolytes dans l'organisme : physiologie, pathologie, thérapeutique / Werner Fleischer, Ernst Fröhlich</t>
  </si>
  <si>
    <t>PH9/FLE</t>
  </si>
  <si>
    <t>La manche, quelle énergie ! : le livre bleu marin : énergies marines renouvelables, la Manche au coeur de l'enjeu du XXIe siècle : propositions, réflexions et contributions à la prospective territoriale "Ecrivons ensemble la Manche de demai</t>
  </si>
  <si>
    <t>Conseil général de la Manche</t>
  </si>
  <si>
    <t>ENO/MAN</t>
  </si>
  <si>
    <t>La physique quantique / conférence par Serge Haroche</t>
  </si>
  <si>
    <t>PH2/HAR (K7 video)</t>
  </si>
  <si>
    <t>P00012265</t>
  </si>
  <si>
    <t>P00012906</t>
  </si>
  <si>
    <t>P00012032</t>
  </si>
  <si>
    <t>P00012164</t>
  </si>
  <si>
    <t>P00012375</t>
  </si>
  <si>
    <t>P00012450</t>
  </si>
  <si>
    <t>P00012546</t>
  </si>
  <si>
    <t>P00012675</t>
  </si>
  <si>
    <t>P00012786</t>
  </si>
  <si>
    <t>P00012905</t>
  </si>
  <si>
    <t>P00013008</t>
  </si>
  <si>
    <t>P00013091</t>
  </si>
  <si>
    <t>P00013198</t>
  </si>
  <si>
    <t>P00013269</t>
  </si>
  <si>
    <t>P00013350</t>
  </si>
  <si>
    <t>P00013454</t>
  </si>
  <si>
    <t>P00013548</t>
  </si>
  <si>
    <t>P00013626</t>
  </si>
  <si>
    <t>P00013894</t>
  </si>
  <si>
    <t>P00013981</t>
  </si>
  <si>
    <t>P00014059</t>
  </si>
  <si>
    <t>P00014143</t>
  </si>
  <si>
    <t>P00014213</t>
  </si>
  <si>
    <t>P00014333</t>
  </si>
  <si>
    <t>P00014425</t>
  </si>
  <si>
    <t>P00014522</t>
  </si>
  <si>
    <t>P00014593</t>
  </si>
  <si>
    <t>P00014675</t>
  </si>
  <si>
    <t>P00014763</t>
  </si>
  <si>
    <t>P00014913</t>
  </si>
  <si>
    <t>P00014993</t>
  </si>
  <si>
    <t>P00015070</t>
  </si>
  <si>
    <t>P00015167</t>
  </si>
  <si>
    <t>P00015266</t>
  </si>
  <si>
    <t>P00015414</t>
  </si>
  <si>
    <t>P00015521</t>
  </si>
  <si>
    <t>P00015621</t>
  </si>
  <si>
    <t>P00015722</t>
  </si>
  <si>
    <t>P00015839</t>
  </si>
  <si>
    <t>P00015942</t>
  </si>
  <si>
    <t>P00016205</t>
  </si>
  <si>
    <t>P00016273</t>
  </si>
  <si>
    <t>P00016394</t>
  </si>
  <si>
    <t>P00016496</t>
  </si>
  <si>
    <t>P00018998</t>
  </si>
  <si>
    <t>P00018849</t>
  </si>
  <si>
    <t>P00018811</t>
  </si>
  <si>
    <t>P00018810</t>
  </si>
  <si>
    <t>P00018921</t>
  </si>
  <si>
    <t>P00018920</t>
  </si>
  <si>
    <t>P00018919</t>
  </si>
  <si>
    <t>P00018918</t>
  </si>
  <si>
    <t>P00018917</t>
  </si>
  <si>
    <t>P00018916</t>
  </si>
  <si>
    <t>P00018922</t>
  </si>
  <si>
    <t>P00018829</t>
  </si>
  <si>
    <t>La soudure autogène au chalumeau et à l'arc / par R. Meslier,..</t>
  </si>
  <si>
    <t>TG3/MES</t>
  </si>
  <si>
    <t>La symétrie ici et là / par Henri Bacry</t>
  </si>
  <si>
    <t>PH1/BAC (K7 video)</t>
  </si>
  <si>
    <t>L'Amplificateur opérationnel dans les asservissements / par Yves Loiselet,..</t>
  </si>
  <si>
    <t>IA13-1/LOI</t>
  </si>
  <si>
    <t>Langages de programmation ADA : traitement de l'information, norme française Z 65-700 / AFNOR</t>
  </si>
  <si>
    <t>AFNOR : diff. Eyrolles</t>
  </si>
  <si>
    <t>IA8-3/AFN</t>
  </si>
  <si>
    <t>Le grafcet : diagramme fonctionnel des automatismes séquentiels / ADEPA</t>
  </si>
  <si>
    <t>ADEPA</t>
  </si>
  <si>
    <t>EO0/ADE</t>
  </si>
  <si>
    <t>Le Livret de l'apprenti débutant / par A. Chevalier et E. Lecoeur,.</t>
  </si>
  <si>
    <t>Les atomes / par Jean Perrin,...</t>
  </si>
  <si>
    <t>PH2/PER</t>
  </si>
  <si>
    <t>Les centrales nucléaires dans le monde = Nuclear power plants in the world</t>
  </si>
  <si>
    <t>Commissariat à l'énergie atomique</t>
  </si>
  <si>
    <t>ENO/CEA (2012)</t>
  </si>
  <si>
    <t>ENO/CEA (2013)</t>
  </si>
  <si>
    <t>ENO/CEA (2014)</t>
  </si>
  <si>
    <t>Les fibres optiques et leurs applications en instrumentation / Gilbert Boisdé</t>
  </si>
  <si>
    <t>Service de documentation du Centre d'étude nucléaire de Saclay</t>
  </si>
  <si>
    <t>TG1/BOI</t>
  </si>
  <si>
    <t>Les Interférences lumineuses et leurs applications . 2 . Applications / par Maurice Françon</t>
  </si>
  <si>
    <t>PH7/FRA (T. 2)</t>
  </si>
  <si>
    <t>Les limites de la connaissance physique / conférence par Jean-Marc Levy-Leblond</t>
  </si>
  <si>
    <t>PH1/LEV (K7 video)</t>
  </si>
  <si>
    <t>Les machines électriques en automatique appliquée / par J. Henry-Baudot ; préface de F.H. Raymond</t>
  </si>
  <si>
    <t>IA13-1/HEN</t>
  </si>
  <si>
    <t>Les Machines parlantes : prospective mondiale / Ministère de l'industrie, Délégation à l'innovation et à la technologie ; [étude réalisée par le Bureau d'information et de prévisions économiques]</t>
  </si>
  <si>
    <t>Service de relations publiques et d'information du Ministère de l'industrie, diffusion la Documentation française</t>
  </si>
  <si>
    <t>TS2/MIN</t>
  </si>
  <si>
    <t>Les matériaux magnétiques : de la boussole à l'électronique de spin / Michel Piecuch</t>
  </si>
  <si>
    <t>PH1/PIE (K7 video)</t>
  </si>
  <si>
    <t>Les nanotubes : matériaux du futur / conférence par Annick Loiseau</t>
  </si>
  <si>
    <t>PH3/LOI (K7 video)</t>
  </si>
  <si>
    <t>Les ondes centimétriques : cours de radio-électricité à l'usage de l'enseignement supérieur scientifique et technique / par G. Raoult,...</t>
  </si>
  <si>
    <t>TC3/RAO</t>
  </si>
  <si>
    <t>1958, cop. 1958</t>
  </si>
  <si>
    <t>Les Organes des systèmes asservis / par M. Pelegrin,... J.-C. Gille,... P. Decaulne,.</t>
  </si>
  <si>
    <t>IA13-1/PEL</t>
  </si>
  <si>
    <t>Les Régimes variables dans les systèmes linéaires et non linéaires / par P. Naslin,...</t>
  </si>
  <si>
    <t>IA13-3/NAS</t>
  </si>
  <si>
    <t>Les Systèmes de conduite des ordinateurs : mait{0302}rise d'informatique / par J. Arsac ...</t>
  </si>
  <si>
    <t>IA1/ARS</t>
  </si>
  <si>
    <t>Les tests et effets de la physique quantique / Alain Aspect</t>
  </si>
  <si>
    <t>PH2/ASP (K7 video)</t>
  </si>
  <si>
    <t>L'informatique répartie sous UNIX / Michel Gabassi,... Bertrand Dupouy,...</t>
  </si>
  <si>
    <t>IA11-1/GAB</t>
  </si>
  <si>
    <t>L'intégralité des communications de 1967 à 1995 : les colloques GRETSI / GRETSI</t>
  </si>
  <si>
    <t>GRETSI</t>
  </si>
  <si>
    <t>Linux magazine France</t>
  </si>
  <si>
    <t>Diamond Editions</t>
  </si>
  <si>
    <t>P00018905</t>
  </si>
  <si>
    <t>P00018904</t>
  </si>
  <si>
    <t>P00018903</t>
  </si>
  <si>
    <t>P00018902</t>
  </si>
  <si>
    <t>P00018901</t>
  </si>
  <si>
    <t>P00018900</t>
  </si>
  <si>
    <t>P00018899</t>
  </si>
  <si>
    <t>P00018898</t>
  </si>
  <si>
    <t>P00018897</t>
  </si>
  <si>
    <t>P00018896</t>
  </si>
  <si>
    <t>P0001E896</t>
  </si>
  <si>
    <t>P00018895</t>
  </si>
  <si>
    <t>P00018843</t>
  </si>
  <si>
    <t>P00018809</t>
  </si>
  <si>
    <t>Liseuse : 'Tea' the ebook alternative : InkPad 3 2</t>
  </si>
  <si>
    <t>LISEUSE/7</t>
  </si>
  <si>
    <t>Localiser et identifier une molécule / par Patrick Chaquin</t>
  </si>
  <si>
    <t>CHM/CHA</t>
  </si>
  <si>
    <t>Maîtrise de la CEM : technologies, réglementation, normes / sous la direction de Bernard Higel ; avec la collab. de Alain Azoulay, Franck Berry, Béatrice Bouriot... [et al.]</t>
  </si>
  <si>
    <t>TMP668317</t>
  </si>
  <si>
    <t>TMP217117</t>
  </si>
  <si>
    <t>TMP217384</t>
  </si>
  <si>
    <t>Manipulation et visualisation des ondes de matière / par Claude Cohen-Tannoudji</t>
  </si>
  <si>
    <t>Manipulations d'électricité : collèges d'enseignement technique, lycées techniques (sections électricité) / par R. Pret,... J. Floc'h,....</t>
  </si>
  <si>
    <t>Dunod (Impr. bayeusaine)</t>
  </si>
  <si>
    <t>EL3/PRE</t>
  </si>
  <si>
    <t>Manuel de dessin technique : à l'usage des élèves des centres d'apprentissage, sections techniques des collèges, écoles de métiers, cours professionnels, préparation au C.A.P., enseignement professionnel / J. Duroux,...</t>
  </si>
  <si>
    <t>[1956 ?]</t>
  </si>
  <si>
    <t>Mathematica / Patrick David, François Michaut</t>
  </si>
  <si>
    <t>1999-2000</t>
  </si>
  <si>
    <t>Mathématiques   : Cours de probabilités / Pierre Beaume</t>
  </si>
  <si>
    <t>Mathématiques , première année B : analyse / Pierre Beaume</t>
  </si>
  <si>
    <t>MA2/BEA</t>
  </si>
  <si>
    <t>Mathématiques appliquées à l'art de l'ingénieur . Tome 1 . Notions d'algèbre, applications à l'électricité</t>
  </si>
  <si>
    <t>Société d'éd. d'enseignement supérieur</t>
  </si>
  <si>
    <t>MA4/PAR</t>
  </si>
  <si>
    <t>Mathématiques appliquées à l'art de l'ingénieur . Tome V . Equations aux dérivées partielles / Maurice Parodi,..</t>
  </si>
  <si>
    <t>SEDES Société d'éd. d'enseignement supérieur</t>
  </si>
  <si>
    <t>MA1/PAR (tome 5)</t>
  </si>
  <si>
    <t>Mathématiques sur micro-ordinateur . 1 . Analyse / par Alain Reverchon, Marc Ducamp</t>
  </si>
  <si>
    <t>MA8/REV (T. 1)</t>
  </si>
  <si>
    <t>Mécanique quantique . 1 . Équations de Schröedinger, applications / par J. Salmon,... et A. Gervat,...</t>
  </si>
  <si>
    <t>PH2/SAL</t>
  </si>
  <si>
    <t>Mécanique quantique . 2 . Théorie des perturbations, mécanique quantique relativiste / par J. Salmon,... et A. Gervat,...</t>
  </si>
  <si>
    <t>PH2/SAL (T. 2)</t>
  </si>
  <si>
    <t>Mécanique quantique / par Jean Barriol ; préf. de Louis de Broglie</t>
  </si>
  <si>
    <t>PUF = Presses universitaires de France</t>
  </si>
  <si>
    <t>PH2/BAR</t>
  </si>
  <si>
    <t>ENO/CEA (2006)</t>
  </si>
  <si>
    <t>ENO/CEA (2008)</t>
  </si>
  <si>
    <t>Mesures électriques / par P. Bréant</t>
  </si>
  <si>
    <t>TG1/BRE (T. 2)</t>
  </si>
  <si>
    <t>1957-...</t>
  </si>
  <si>
    <t>Mesures électriques et électroniques / Jacques Thurin</t>
  </si>
  <si>
    <t>TG1/THU</t>
  </si>
  <si>
    <t>Mesures électroniques au laboratoire et dans l'industrie : physique des capteurs, circuits associés / par U. Zelbstein,... ; préf. de H. Baïssas,...</t>
  </si>
  <si>
    <t>TG1/ZEL</t>
  </si>
  <si>
    <t>METHODES DE CALCUL APPLIQUEES AUX SYSTEMES NON LINEAIRES SOUS ECHANTILLONNAGE F / JEAN-PIERRE BARBOT ; SOUS LA DIRECTION DE ) NORMAND-CYROT</t>
  </si>
  <si>
    <t>Meme Isbn mais pas meme titre</t>
  </si>
  <si>
    <t>Méthodes statistiques / George W. Snedecor,... William G. Cochran,... ; [traduit par Hervé Boëlle et Edmond Camhaji]</t>
  </si>
  <si>
    <t>Association de coordination technique agricole</t>
  </si>
  <si>
    <t>MA6/SNE</t>
  </si>
  <si>
    <t>Méthodologie de conception et d'optimisation de circuits ultrarapides pour télécommunications / par Didier Martin</t>
  </si>
  <si>
    <t>EO3/MAR</t>
  </si>
  <si>
    <t>[1995]</t>
  </si>
  <si>
    <t>Micromachines électriques / E. Armenski, G. Falk</t>
  </si>
  <si>
    <t>Mir</t>
  </si>
  <si>
    <t>IA13-1/ARM</t>
  </si>
  <si>
    <t>Microprocesseur EF 6800 : Manuel de programmation [1982] / [Thomson-CSF. EFCIS]</t>
  </si>
  <si>
    <t>EFCIS</t>
  </si>
  <si>
    <t>IA3/EFC</t>
  </si>
  <si>
    <t>Microscopie en champ proche / conférence par Dimitri Roditchev</t>
  </si>
  <si>
    <t>PH0/ROD</t>
  </si>
  <si>
    <t>Microsoft Excel 5 : pour PC sous Windows, compatible Macintosh</t>
  </si>
  <si>
    <t>SVM Formation : Solan Vidéo</t>
  </si>
  <si>
    <t>Microwave 85 : 15th European Microwave Conference : conference proceedings : Monday 9th to Friday 13th September 1985, Palais des Congrès, Paris, France / supported by SEE - Société des électriciens et des électroniciens ; in association wi</t>
  </si>
  <si>
    <t>[1985?]</t>
  </si>
  <si>
    <t>Microwave engineers' handbook / Compiled and edited by Theodore S. Saad ; Co-editors Robert C. Hansen, Gershon J. Wheeler</t>
  </si>
  <si>
    <t>TC3/SAA (T. 2)</t>
  </si>
  <si>
    <t>Mieux voir... : conférences faites au Conservatoie national des arts et métiers en mai 1962 / A. Arnulf, Dr Dubois-Poulsen, P. Fleury, Y. Le Grand</t>
  </si>
  <si>
    <t>Comité national de la vision</t>
  </si>
  <si>
    <t>PH9/ARN</t>
  </si>
  <si>
    <t>DL1963</t>
  </si>
  <si>
    <t>P00018942</t>
  </si>
  <si>
    <t>P00018941</t>
  </si>
  <si>
    <t>P00018940</t>
  </si>
  <si>
    <t>P00018939</t>
  </si>
  <si>
    <t>P00018938</t>
  </si>
  <si>
    <t>P00018936</t>
  </si>
  <si>
    <t>P00018808</t>
  </si>
  <si>
    <t>Modélisation comportementale d'un réseau sur puce basé sur des interconnexions RF. / Lounis Zerioul ; sous la direction de Emmanuelle Bourdel et de Myriam Ariaudo</t>
  </si>
  <si>
    <t>EO1/ZER</t>
  </si>
  <si>
    <t>MODELISATION FRACTALE DE TEXTURES. APPLICATION A L'ANALYSE DE L'ARCHITECTURE OSSEUSE / RACHID JENNANE ; SOUS LA DIRECTION DE J. THIEL</t>
  </si>
  <si>
    <t>PH9/JEN</t>
  </si>
  <si>
    <t>Modern physics : the quantum physics of atoms, solids, and nuclei / Robert L. Sproull</t>
  </si>
  <si>
    <t>PH2/SPR</t>
  </si>
  <si>
    <t>Modulation et codage dans les systèmes automatiques / par G.M. Russel ; trad. par M. Pillon, ...</t>
  </si>
  <si>
    <t>IA13-1/RUS</t>
  </si>
  <si>
    <t>Multilevel converters for industrial applications / Sergio Alberto González, Santiago Andrés Verne, Maria Inés Valla</t>
  </si>
  <si>
    <t>EL4/GON</t>
  </si>
  <si>
    <t>24 cm</t>
  </si>
  <si>
    <t>Optimalisation statistique des systèmes dynamiques : compensation analogique ou arithmétique des systèmes quasilinéaires / par P. Lefèvre. Préf. de P. Naslin</t>
  </si>
  <si>
    <t>Optimisation combinatoire : 3e année RT, cours 3522 / Patrick David</t>
  </si>
  <si>
    <t>Optique et énergétique des radiations : classes préparatoires aux grandes écoles / par René Suardet,...</t>
  </si>
  <si>
    <t>J.-B. Baillière et fils</t>
  </si>
  <si>
    <t>PH7/SUA</t>
  </si>
  <si>
    <t>impr. 1967, cop. 1967</t>
  </si>
  <si>
    <t>Optique physiologique . Tome II . Lumière et couleurs / Yves Le Grand,..</t>
  </si>
  <si>
    <t>PH9/LEG</t>
  </si>
  <si>
    <t>Organisation des ateliers / par A. Heurley,... J. Rollet,.</t>
  </si>
  <si>
    <t>Partial differential equations in physics / by Arnold Sommerfeld,... ; transl. by Ernst G. Straus,...</t>
  </si>
  <si>
    <t>MA3/SOM</t>
  </si>
  <si>
    <t>Physiologie articulaire : schémas commentés de mécanique humaine . 1 . membre supérieur / I.A. Kapandji</t>
  </si>
  <si>
    <t>PH9/KAP (T. 1)</t>
  </si>
  <si>
    <t>Physiologie du rein et du milieu intérieur / par Robert F. Pitts,... ; trad. par M. [Michel] Rieu</t>
  </si>
  <si>
    <t>PH9/PIT</t>
  </si>
  <si>
    <t>MEL-CABLE-VGA/11</t>
  </si>
  <si>
    <t>MEL-CABLE-VGA/16</t>
  </si>
  <si>
    <t>MEL-CABLE-VGA/21</t>
  </si>
  <si>
    <t>Plastiques et élastomères / conférence par Gérard Gallas</t>
  </si>
  <si>
    <t>PH3/GAL (K7 video)</t>
  </si>
  <si>
    <t>MEL-PLAT/1</t>
  </si>
  <si>
    <t>Pourquoi la matière change-t-elle d'état : la compétition entre ordre et desordre / Edouard Brezin, conférencier</t>
  </si>
  <si>
    <t>PH1/BRE (K7 video)</t>
  </si>
  <si>
    <t>Précis d'analyse mathématique : à l'usage des candidats au certificat de calcul différentiel et intégral / par E. Lainé,... . Tome I . Théorie des fonctions de variables réelles, théorie des fonctions analytiques</t>
  </si>
  <si>
    <t>MA2/LAI (T.1)</t>
  </si>
  <si>
    <t>Précis de soudage brasage et techniques connexes : coupage, métallisation, rechargement / par Roger Le gouic ; préf. de J. P. Muller</t>
  </si>
  <si>
    <t>TG3/LEG</t>
  </si>
  <si>
    <t>Première journée jeunes réalisateurs : présentation de réalisations d'élèves ingénieurs à l'industrie et à la recherche : réunion d'étudiants, enseignants, chercheurs, industriels, mercredi 8 juin 1983, Grenoble - ENSIEG</t>
  </si>
  <si>
    <t>[1983]</t>
  </si>
  <si>
    <t>Principes de la commande automatique / M. Méerov, Y. Mikhaïlov, V. Friedman ; [traduit du russe par Valentin Polonski]</t>
  </si>
  <si>
    <t>Éditions Mir : [diffusion Messidor-Globe]</t>
  </si>
  <si>
    <t>IA13-1/MEE</t>
  </si>
  <si>
    <t>Principes théoriques des systèmes asservis optimaux / par A. Feldbaum ; [traduction par Valentin Polonski]</t>
  </si>
  <si>
    <t>ARCH-2933</t>
  </si>
  <si>
    <t>cop. 1973</t>
  </si>
  <si>
    <t>Principles and techniques of applied mathematics / Bernard Friedman,...</t>
  </si>
  <si>
    <t>MA1/FRI</t>
  </si>
  <si>
    <t>[1956]</t>
  </si>
  <si>
    <t>Processus aléatoires et systèmes asservis / par J.-H. Laning [et] R.-H. Battin ; traduit par R. Danon [et] J. Lajzerowicz</t>
  </si>
  <si>
    <t>Programmation des calculatrices numériques de commande / par L.N. Volguine. Traduit par J. Coeuillet ...</t>
  </si>
  <si>
    <t>IA13-1/VOL</t>
  </si>
  <si>
    <t>Programmation en assembleur 6809 / par Bui Minh Duc,... ; préface de Roland Prajoux,...</t>
  </si>
  <si>
    <t>1983, cop. 1983</t>
  </si>
  <si>
    <t>P00018934</t>
  </si>
  <si>
    <t>P00018933</t>
  </si>
  <si>
    <t>P00018931</t>
  </si>
  <si>
    <t>P00018930</t>
  </si>
  <si>
    <t>P00018929</t>
  </si>
  <si>
    <t>P00018928</t>
  </si>
  <si>
    <t>P00018927</t>
  </si>
  <si>
    <t>P00018926</t>
  </si>
  <si>
    <t>P00018924</t>
  </si>
  <si>
    <t>P00018923</t>
  </si>
  <si>
    <t>P00018846</t>
  </si>
  <si>
    <t>P00018807</t>
  </si>
  <si>
    <t>Publications 2002 de l'Equipe commande des systèmes (ECS)</t>
  </si>
  <si>
    <t>IA15-2/ENS</t>
  </si>
  <si>
    <t>[2002?]</t>
  </si>
  <si>
    <t>Publications 2003 de l'Equipe commande des systèmes (ECS)</t>
  </si>
  <si>
    <t>IA15-1/ENS</t>
  </si>
  <si>
    <t>[2003?]</t>
  </si>
  <si>
    <t>Quantum electronics : a symposium / edited by Charles H. Townes</t>
  </si>
  <si>
    <t>Columbia University Press</t>
  </si>
  <si>
    <t>PH3/TOW</t>
  </si>
  <si>
    <t>Quantum mechanics / Leonard I. Schiff, ...</t>
  </si>
  <si>
    <t>PH2/SCH</t>
  </si>
  <si>
    <t>Quatorzième colloque sur le traitement du signal et des images : Juan-les-pins, 13-16 septembre 1993 / GRETSI</t>
  </si>
  <si>
    <t>TSC/GER</t>
  </si>
  <si>
    <t>TSC/GER (guide)</t>
  </si>
  <si>
    <t>TSC/GER (vol. 2)</t>
  </si>
  <si>
    <t>Quinzième Colloque sur le traitement du signal et des images : 18 au 21 septembre 1995, Juan-les-Pins / GRETSI</t>
  </si>
  <si>
    <t>TSC/GRE (vol. 1)</t>
  </si>
  <si>
    <t>Rabotage, mortaisage et brochage des métaux / par R. Dietrich,... et M. Vignaud,...</t>
  </si>
  <si>
    <t>RASP-HAT/1</t>
  </si>
  <si>
    <t>RASP-HAT/5</t>
  </si>
  <si>
    <t>RASP-HAT/6</t>
  </si>
  <si>
    <t>RASP-HAT/8</t>
  </si>
  <si>
    <t>RASP-HAT/12</t>
  </si>
  <si>
    <t>RASP-SEN/05</t>
  </si>
  <si>
    <t>Recherches sur la théorie des quanta / par Louis de Broglie</t>
  </si>
  <si>
    <t>PH2/BRO</t>
  </si>
  <si>
    <t>ReConfig'08 : 2008 International Conference on reconfigurable computing and FPGAs : 3-5 decembre 2008, Cancun, Mexique : proceedings / [org. par] Laboratoire d'Informatique, de robotique et de microélectronique de Montpellier, sponsored by IEEE</t>
  </si>
  <si>
    <t>IA2/REC</t>
  </si>
  <si>
    <t>P00018909</t>
  </si>
  <si>
    <t>P00018914</t>
  </si>
  <si>
    <t>P00018913</t>
  </si>
  <si>
    <t>P00018906</t>
  </si>
  <si>
    <t>P00018912</t>
  </si>
  <si>
    <t>P00018907</t>
  </si>
  <si>
    <t>P00018911</t>
  </si>
  <si>
    <t>P00018910</t>
  </si>
  <si>
    <t>P00018834</t>
  </si>
  <si>
    <t>Réseaux et télématique . tome 2 / Guy Pujolle,... Dominique Seret,... Daniel le Dromard,... Éric Horlait,...</t>
  </si>
  <si>
    <t>IA11-1/PUJ (T. 2)</t>
  </si>
  <si>
    <t>Réseaux et télématique . Tome 2 / par Guy Pujolle,... Dominique Seret,... Danielle Dromard,... Éric Horlait,...</t>
  </si>
  <si>
    <t>Réseaux locaux informatiques / G. Pujolle,... M. Schwartz,...</t>
  </si>
  <si>
    <t>Résolution numérique des grands systèmes linéaires / Gene H. Golub,... Gérard A. Meurant,... ; préf. de Robert Dautray</t>
  </si>
  <si>
    <t>MA5/GOL</t>
  </si>
  <si>
    <t>Schémas d'électricité / par Jean Barry,...</t>
  </si>
  <si>
    <t>DL 1976</t>
  </si>
  <si>
    <t>Simulations numériques / Entretiens science et défense, 23-24 mai 1989, Cité des sciences et de l'industrie de la Villette ; [organisés par la] Délégation générale pour l'armement</t>
  </si>
  <si>
    <t>MA6/DGA</t>
  </si>
  <si>
    <t>Statistique mathématique / par B.L. van der Waerden,... ; trad. par C. Guinchat,... et A. Degenne,...</t>
  </si>
  <si>
    <t>MA6/VAN</t>
  </si>
  <si>
    <t>SUR DES METHODES DE COMMANDE NON LINEAIRE ADAPTATIVE. ASPECTS ECHANTILLONNES ET APPLICATIONS / GEORGES GEORGIOU ; SOUS LA DIRECTION DE DOROTHEE NORMAND-CYROT</t>
  </si>
  <si>
    <t>IA15-2/GEO</t>
  </si>
  <si>
    <t>Systèmes auto-adaptatifs : calcul et projet / par P. I. Tchinaev ; trad. par V. M. Worontzoff, ...</t>
  </si>
  <si>
    <t>IA13-1/TCH</t>
  </si>
  <si>
    <t>Systèmes logiques . 2 . Systèmes séquentiels / par J.-P. Perrin,... M. Denouette,... E. Daclin,..</t>
  </si>
  <si>
    <t>EO0/PER</t>
  </si>
  <si>
    <t>SYSTEMES NON LINEAIRES REGULIEREMENT ET SINGULIEREMENT PERTURBES; ANALYSE ET COMMANDE EN TEMPS CONTINU ET DISCRET / NIKOLAOS PANTALOS ; SOUS LA DIRECTION DE DOROTHEE NORMAND-CYROT</t>
  </si>
  <si>
    <t>IA15-2/PAN</t>
  </si>
  <si>
    <t>Tafeln höherer Funktionen = Tables of highers functions / [by] Jahnke [und] Emde</t>
  </si>
  <si>
    <t>B. G. Teubner</t>
  </si>
  <si>
    <t>MA1/JAH</t>
  </si>
  <si>
    <t>Techniques de contrôle dimensionnel dans l'usinage / par Heinrich Gerling,... ; traduit de l'allemand par Henri Jacot</t>
  </si>
  <si>
    <t>TG3/GER</t>
  </si>
  <si>
    <t>Technologie générale et de la construction . Tome 2 : lycées techniques, préparation au baccalauréat technique, au CAP et au BP de dessinateur, au brevet de technicien, aux concours d'admission aux écoles d'ingénieurs / J. Duroux,... R. Fau</t>
  </si>
  <si>
    <t>196?</t>
  </si>
  <si>
    <t>Technologie professionnelle générale pour les mécaniciens / A. Campa,.</t>
  </si>
  <si>
    <t>TG3/CAM (T. 1)</t>
  </si>
  <si>
    <t>cop.1971</t>
  </si>
  <si>
    <t>TG3/CAM (T. 2)</t>
  </si>
  <si>
    <t>TG3/CAM (T. 3)</t>
  </si>
  <si>
    <t>Télécommunications domotiques efficaces en termes de consommation d'énergie. / Raouia Masmoudi ; sous la direction de Inbar Fijalkow</t>
  </si>
  <si>
    <t>[éditeur inconnu]</t>
  </si>
  <si>
    <t>TC7/MAS</t>
  </si>
  <si>
    <t>Television : the electronics of image transmission in color and monochrome / [by] V.K. Zworykin [and] G.A. Morton</t>
  </si>
  <si>
    <t>TC5/ZWO</t>
  </si>
  <si>
    <t>[1954]</t>
  </si>
  <si>
    <t>The Ciba collection of medical illustrations / Frank H. Netter</t>
  </si>
  <si>
    <t>Ciba [Pharmaceutical Products</t>
  </si>
  <si>
    <t>PH9/NET (T. 5)</t>
  </si>
  <si>
    <t>1962-]</t>
  </si>
  <si>
    <t>The computation of color / Anya C. Hurlbert,...</t>
  </si>
  <si>
    <t>IA16/HUR</t>
  </si>
  <si>
    <t>Théorie et calcul des asservissements / par J.-C. Gille,... P. Decaulne,... M. Pelegrin,...</t>
  </si>
  <si>
    <t>Théorie et calcul des asservissements linéaires / par J.-Ch. Gille,... P. Decaulne,... M. Pélegrin,...</t>
  </si>
  <si>
    <t>Théorie et pratique d'automatismes numériques : de la logique aux ordinateurs . Les @trois aspects de la logique : mathématique, élément constituant-utilisation-automatismes logiques, séquentiels, programmés / Ch. Korsakissok,...</t>
  </si>
  <si>
    <t>EO0/KOR</t>
  </si>
  <si>
    <t>DL1971</t>
  </si>
  <si>
    <t>CALC-TI/1</t>
  </si>
  <si>
    <t>CALC-TI/2</t>
  </si>
  <si>
    <t>CALC-TI/4</t>
  </si>
  <si>
    <t>Traçage et travaux de l'ajusteur mécanicien / par E. Lecoeur,...</t>
  </si>
  <si>
    <t>Travaux d'assemblage et de montage / par E. Lecoeur,.</t>
  </si>
  <si>
    <t>Utilisation et programmation des ordinateurs "en temps réel" / James Martin</t>
  </si>
  <si>
    <t>Ed. d'Organisation</t>
  </si>
  <si>
    <t>IA4/MAR</t>
  </si>
  <si>
    <t>Windows 3.1</t>
  </si>
  <si>
    <t>IA1/NIN</t>
  </si>
  <si>
    <t>Word 5 pour Macintosh : initiation / [éd.] Science &amp; vie micro</t>
  </si>
  <si>
    <t>SVM : Solan vidéo</t>
  </si>
  <si>
    <t>IA1/WOR</t>
  </si>
  <si>
    <t>cop. 1992 (prod.)</t>
  </si>
  <si>
    <t>Word 5.1 pour Macintosh : perfectionnement / [éd.] Science &amp; vie micro</t>
  </si>
  <si>
    <t>Book ID</t>
  </si>
  <si>
    <t>Title</t>
  </si>
  <si>
    <t>Author</t>
  </si>
  <si>
    <t>Contract Publisher</t>
  </si>
  <si>
    <t>Imprint Publisher</t>
  </si>
  <si>
    <t>Pub Year</t>
  </si>
  <si>
    <t>ISBN</t>
  </si>
  <si>
    <t>OCLC</t>
  </si>
  <si>
    <t>BISAC/LC Subject Heading</t>
  </si>
  <si>
    <t>LCC</t>
  </si>
  <si>
    <t>DDC</t>
  </si>
  <si>
    <t>Format</t>
  </si>
  <si>
    <t>Price</t>
  </si>
  <si>
    <t>Access Model</t>
  </si>
  <si>
    <t>246553</t>
  </si>
  <si>
    <t>3D Object Processing : Compression, Indexing and Watermarking</t>
  </si>
  <si>
    <t>Jean-Luc Dugelay-Atilla Baskurt-Mohamed Daoudi</t>
  </si>
  <si>
    <t>John Wiley &amp; Sons, Inc.</t>
  </si>
  <si>
    <t>2008</t>
  </si>
  <si>
    <t>9780470065426</t>
  </si>
  <si>
    <t>297175841</t>
  </si>
  <si>
    <t>SCIENCE / Waves &amp; Wave Mechanics</t>
  </si>
  <si>
    <t>TA1637 .A144 2008eb</t>
  </si>
  <si>
    <t>621.367</t>
  </si>
  <si>
    <t>PDF</t>
  </si>
  <si>
    <t>1 User</t>
  </si>
  <si>
    <t>377424</t>
  </si>
  <si>
    <t>4G: LTE/LTE-Advanced for Mobile Broadband</t>
  </si>
  <si>
    <t>Erik Dahlman-Stefan Parkvall-Johan Skold</t>
  </si>
  <si>
    <t>Elsevier Ltd.</t>
  </si>
  <si>
    <t>2011</t>
  </si>
  <si>
    <t>9780123854896</t>
  </si>
  <si>
    <t>741614086</t>
  </si>
  <si>
    <t>TECHNOLOGY &amp; ENGINEERING / Electrical</t>
  </si>
  <si>
    <t>TK5103.48325 .D34 2011eb</t>
  </si>
  <si>
    <t>621.38456</t>
  </si>
  <si>
    <t>72721</t>
  </si>
  <si>
    <t>Advanced Techniques in RF Power Amplifier Design</t>
  </si>
  <si>
    <t>Cripps, Steve C.</t>
  </si>
  <si>
    <t>Artech House Publishers</t>
  </si>
  <si>
    <t>2002</t>
  </si>
  <si>
    <t>9781580532822</t>
  </si>
  <si>
    <t>50850888</t>
  </si>
  <si>
    <t>TECHNOLOGY &amp; ENGINEERING / Mobile &amp; Wireless Communications</t>
  </si>
  <si>
    <t>TK7871.58.P6 C72 2002eb</t>
  </si>
  <si>
    <t>621.38412</t>
  </si>
  <si>
    <t>2545505</t>
  </si>
  <si>
    <t>An Invitation to 3-D Vision : From Images to Geometric Models</t>
  </si>
  <si>
    <t>Yi Ma-Stefano Soatto-Jana Kosecká-S. Shankar Sastry</t>
  </si>
  <si>
    <t>Springer Nature (Textbooks &amp; Major Reference Works)</t>
  </si>
  <si>
    <t>2012</t>
  </si>
  <si>
    <t>9780387008936</t>
  </si>
  <si>
    <t/>
  </si>
  <si>
    <t>COMPUTERS / Computer Science</t>
  </si>
  <si>
    <t>QA75.5-76.95</t>
  </si>
  <si>
    <t>004</t>
  </si>
  <si>
    <t>928448</t>
  </si>
  <si>
    <t>Analysis of Bipolar and CMOS Amplifiers</t>
  </si>
  <si>
    <t>Amir M. Sodagar</t>
  </si>
  <si>
    <t>CRC Press (Unlimited)</t>
  </si>
  <si>
    <t>2007</t>
  </si>
  <si>
    <t>9781420046441</t>
  </si>
  <si>
    <t>870903620</t>
  </si>
  <si>
    <t>TECHNOLOGY &amp; ENGINEERING / Electronics / Circuits / General</t>
  </si>
  <si>
    <t>TK7871.2 .S73 2007eb</t>
  </si>
  <si>
    <t>621.3815282</t>
  </si>
  <si>
    <t>284502</t>
  </si>
  <si>
    <t>Apprendre Java et C++ en parallèle</t>
  </si>
  <si>
    <t>Boichat, Jean-Bernard.</t>
  </si>
  <si>
    <t>2000</t>
  </si>
  <si>
    <t>9782212124033</t>
  </si>
  <si>
    <t>497864306</t>
  </si>
  <si>
    <t>COMPUTERS / Programming Languages / Pascal</t>
  </si>
  <si>
    <t>QA76.73.J38 B65 2008eb</t>
  </si>
  <si>
    <t>005.133</t>
  </si>
  <si>
    <t>195163</t>
  </si>
  <si>
    <t>ARM System Developer's Guide : Designing and Optimizing System Software</t>
  </si>
  <si>
    <t>Andrew Sloss-Dominic Symes-Chris Wright</t>
  </si>
  <si>
    <t>2004</t>
  </si>
  <si>
    <t>9781558608740</t>
  </si>
  <si>
    <t>156908435</t>
  </si>
  <si>
    <t>COMPUTERS / Computer Architecture</t>
  </si>
  <si>
    <t>QA76.76.D47 S565 2004eb</t>
  </si>
  <si>
    <t>005.1</t>
  </si>
  <si>
    <t>EPUB;PDF</t>
  </si>
  <si>
    <t>284472</t>
  </si>
  <si>
    <t>C++ pour les programmeurs C</t>
  </si>
  <si>
    <t>Delannoy, Claude.</t>
  </si>
  <si>
    <t>9782212122312</t>
  </si>
  <si>
    <t>435462782</t>
  </si>
  <si>
    <t>QA76.73.C153 D447 2007eb</t>
  </si>
  <si>
    <t>304407</t>
  </si>
  <si>
    <t>Channel Codes : Classical and Modern</t>
  </si>
  <si>
    <t>Ryan, William.-Lin, Shu</t>
  </si>
  <si>
    <t>2009</t>
  </si>
  <si>
    <t>9780521848688</t>
  </si>
  <si>
    <t>607566366</t>
  </si>
  <si>
    <t>TECHNOLOGY &amp; ENGINEERING / Telecommunications</t>
  </si>
  <si>
    <t>TK5102.92 .R93 2009eb</t>
  </si>
  <si>
    <t>621.382</t>
  </si>
  <si>
    <t>104511</t>
  </si>
  <si>
    <t>Chaos : An Introduction to Dynamical Systems</t>
  </si>
  <si>
    <t>Alligood, Kathleen T.-Sauer, Tim.-Yorke, James A.</t>
  </si>
  <si>
    <t>Springer Nature</t>
  </si>
  <si>
    <t>1996</t>
  </si>
  <si>
    <t>9780387946771</t>
  </si>
  <si>
    <t>54859701</t>
  </si>
  <si>
    <t>MATHEMATICS / Calculus</t>
  </si>
  <si>
    <t>QA614.8 .A44 1996eb</t>
  </si>
  <si>
    <t>515.39</t>
  </si>
  <si>
    <t>527715</t>
  </si>
  <si>
    <t>Chaos And Complexity In Nonlinear Electronic Circuits</t>
  </si>
  <si>
    <t>Maciej J Ogorzalek</t>
  </si>
  <si>
    <t>World Scientific Publishing Company</t>
  </si>
  <si>
    <t>1997</t>
  </si>
  <si>
    <t>9789810228736</t>
  </si>
  <si>
    <t>827944975</t>
  </si>
  <si>
    <t>SCIENCE / Chaotic Behavior in Systems</t>
  </si>
  <si>
    <t>Q172.5.C45 O46 1997eb</t>
  </si>
  <si>
    <t>621.3815</t>
  </si>
  <si>
    <t>154018</t>
  </si>
  <si>
    <t>Chaos in Automatic Control</t>
  </si>
  <si>
    <t>Perruquetti, Wilfrid.-Barbot, Jean Pierre</t>
  </si>
  <si>
    <t>2006</t>
  </si>
  <si>
    <t>9780824726539</t>
  </si>
  <si>
    <t>67772573</t>
  </si>
  <si>
    <t>TJ213 .C468 2006eb</t>
  </si>
  <si>
    <t>629.8</t>
  </si>
  <si>
    <t>122540</t>
  </si>
  <si>
    <t>Circuit Design with VHDL</t>
  </si>
  <si>
    <t>Volnei A. Pedroni</t>
  </si>
  <si>
    <t>9780262162241</t>
  </si>
  <si>
    <t>57141805</t>
  </si>
  <si>
    <t>TECHNOLOGY &amp; ENGINEERING / Electronics / Circuits / Logic</t>
  </si>
  <si>
    <t>TK7885.7 .P43 2004eb</t>
  </si>
  <si>
    <t>621.395</t>
  </si>
  <si>
    <t>2565107</t>
  </si>
  <si>
    <t>Deep Learning</t>
  </si>
  <si>
    <t>Ian Goodfellow-Yoshua Bengio-Aaron Courville</t>
  </si>
  <si>
    <t>2016</t>
  </si>
  <si>
    <t>9780262035613</t>
  </si>
  <si>
    <t>1183962587</t>
  </si>
  <si>
    <t>COMPUTERS / Artificial Intelligence / General</t>
  </si>
  <si>
    <t>Q325.5.G66</t>
  </si>
  <si>
    <t>006.31</t>
  </si>
  <si>
    <t>EPUB</t>
  </si>
  <si>
    <t>98954</t>
  </si>
  <si>
    <t>Detection, Estimation, and Modulation Theory, Part I : Detection, Estimation, and Linear Modulation Theory</t>
  </si>
  <si>
    <t>Harry L. Van Trees</t>
  </si>
  <si>
    <t>2001</t>
  </si>
  <si>
    <t>9780471095170</t>
  </si>
  <si>
    <t>53228297</t>
  </si>
  <si>
    <t>TECHNOLOGY &amp; ENGINEERING / Signals &amp; Signal Processing</t>
  </si>
  <si>
    <t>TK5102.9 V36 2001eb</t>
  </si>
  <si>
    <t>621.381536</t>
  </si>
  <si>
    <t>73960</t>
  </si>
  <si>
    <t>Deterministic Observation Theory and Applications</t>
  </si>
  <si>
    <t>Gauthier, Jean-Paul.-Kupka, Ivan</t>
  </si>
  <si>
    <t>9780521805933</t>
  </si>
  <si>
    <t>51209248</t>
  </si>
  <si>
    <t>MATHEMATICS / Differential Equations / General</t>
  </si>
  <si>
    <t>QA402.3 .G378 2001eb</t>
  </si>
  <si>
    <t>003</t>
  </si>
  <si>
    <t>127325</t>
  </si>
  <si>
    <t>Digital Communication Over Fading Channels</t>
  </si>
  <si>
    <t>Marvin K. Simon-Mohamed-Slim Alouini</t>
  </si>
  <si>
    <t>2005</t>
  </si>
  <si>
    <t>9780471649533</t>
  </si>
  <si>
    <t>57679583</t>
  </si>
  <si>
    <t>TK5103.7 .S523 2005eb</t>
  </si>
  <si>
    <t>172044</t>
  </si>
  <si>
    <t>Digital Speech Transmission : Enhancement, Coding and Error Concealment</t>
  </si>
  <si>
    <t>Peter Vary-Rainer Martin</t>
  </si>
  <si>
    <t>9780471560180</t>
  </si>
  <si>
    <t>75399905</t>
  </si>
  <si>
    <t>TK7882.S65 V37 2006eb</t>
  </si>
  <si>
    <t>621.399</t>
  </si>
  <si>
    <t>329093</t>
  </si>
  <si>
    <t>Louis E. Frenzel</t>
  </si>
  <si>
    <t>2010</t>
  </si>
  <si>
    <t>9781856177009</t>
  </si>
  <si>
    <t>659561122</t>
  </si>
  <si>
    <t>TECHNOLOGY &amp; ENGINEERING / Electronics / General</t>
  </si>
  <si>
    <t>TK7816 .F683 2010eb</t>
  </si>
  <si>
    <t>621.381</t>
  </si>
  <si>
    <t>Unlimited User</t>
  </si>
  <si>
    <t>158159</t>
  </si>
  <si>
    <t>Elements of Information Theory</t>
  </si>
  <si>
    <t>Thomas M. Cover-Joy A. Thomas</t>
  </si>
  <si>
    <t>9780471241959</t>
  </si>
  <si>
    <t>70862892</t>
  </si>
  <si>
    <t>COMPUTERS / Information Technology</t>
  </si>
  <si>
    <t>Q360 .C68 2006eb</t>
  </si>
  <si>
    <t>003.54</t>
  </si>
  <si>
    <t>166591</t>
  </si>
  <si>
    <t>Embedded Media Processing</t>
  </si>
  <si>
    <t>David J. Katz-Rick Gentile</t>
  </si>
  <si>
    <t>9780750679121</t>
  </si>
  <si>
    <t>151206637</t>
  </si>
  <si>
    <t>COMPUTERS / Hardware / Chips &amp; Processors</t>
  </si>
  <si>
    <t>TK5102.9 .K39 2006eb</t>
  </si>
  <si>
    <t>004.16</t>
  </si>
  <si>
    <t>804631</t>
  </si>
  <si>
    <t>Exercices en Java</t>
  </si>
  <si>
    <t>Delannoy, Claude</t>
  </si>
  <si>
    <t>2014</t>
  </si>
  <si>
    <t>9782212140095</t>
  </si>
  <si>
    <t>893690579</t>
  </si>
  <si>
    <t>QA76.73.J37 D46 2014eb</t>
  </si>
  <si>
    <t>2545212</t>
  </si>
  <si>
    <t>Fault-Diagnosis Systems : An Introduction From Fault Detection to Fault Tolerance</t>
  </si>
  <si>
    <t>Rolf Isermann</t>
  </si>
  <si>
    <t>9783540241126</t>
  </si>
  <si>
    <t>TECHNOLOGY &amp; ENGINEERING / Automation</t>
  </si>
  <si>
    <t>TA1-2040</t>
  </si>
  <si>
    <t>620</t>
  </si>
  <si>
    <t>255451</t>
  </si>
  <si>
    <t>Foundations of Qt Development</t>
  </si>
  <si>
    <t>Thelin, Johan.</t>
  </si>
  <si>
    <t>9781590598313</t>
  </si>
  <si>
    <t>191452234</t>
  </si>
  <si>
    <t>COMPUTERS / Software Development &amp; Engineering / Computer Graphics</t>
  </si>
  <si>
    <t>QA76.6 .T4457 2007eb</t>
  </si>
  <si>
    <t>176674</t>
  </si>
  <si>
    <t>FPGA Implementations of Neural Networks</t>
  </si>
  <si>
    <t>Amos R. Omondi-Jagath C. Rajapakse</t>
  </si>
  <si>
    <t>9780387284859</t>
  </si>
  <si>
    <t>77006471</t>
  </si>
  <si>
    <t>QA76.87 .F644 2006eb</t>
  </si>
  <si>
    <t>006.32</t>
  </si>
  <si>
    <t>125051</t>
  </si>
  <si>
    <t>Fundamentals of Error-Correcting Codes</t>
  </si>
  <si>
    <t>Huffman, W. C.-Pless, Vera.</t>
  </si>
  <si>
    <t>2003</t>
  </si>
  <si>
    <t>9780521782807</t>
  </si>
  <si>
    <t>57545182</t>
  </si>
  <si>
    <t>COMPUTERS / Information Theory</t>
  </si>
  <si>
    <t>QA268 .H84 2003eb</t>
  </si>
  <si>
    <t>138982</t>
  </si>
  <si>
    <t>Fundamentals of Wireless Communication</t>
  </si>
  <si>
    <t>Tse, David.-Viswanath, Pramod.</t>
  </si>
  <si>
    <t>9780521845274</t>
  </si>
  <si>
    <t>61396469</t>
  </si>
  <si>
    <t>TK5103.2 .T74 2005eb</t>
  </si>
  <si>
    <t>284403</t>
  </si>
  <si>
    <t>GPS et Galileo : systèmes de navigation par satellites</t>
  </si>
  <si>
    <t>Piéplu, Jean-Marc.</t>
  </si>
  <si>
    <t>9782212119473</t>
  </si>
  <si>
    <t>433052927</t>
  </si>
  <si>
    <t>TECHNOLOGY &amp; ENGINEERING / Remote Sensing &amp; Geographic Information Systems</t>
  </si>
  <si>
    <t>G109.5 .J43 2006eb</t>
  </si>
  <si>
    <t>910.285</t>
  </si>
  <si>
    <t>818442</t>
  </si>
  <si>
    <t>Impulsive and Hybrid Dynamical Systems : Stability, Dissipativity, and Control</t>
  </si>
  <si>
    <t>Wassim M. Haddad-VijaySekhar Chellaboina-Sergey G. Nersesov</t>
  </si>
  <si>
    <t>9780691127156</t>
  </si>
  <si>
    <t>888743990</t>
  </si>
  <si>
    <t>MATHEMATICS / Applied</t>
  </si>
  <si>
    <t>TJ213 .H23 2014</t>
  </si>
  <si>
    <t>003.85</t>
  </si>
  <si>
    <t>334597</t>
  </si>
  <si>
    <t>Introduction to Probability Models</t>
  </si>
  <si>
    <t>Ross, Sheldon M.</t>
  </si>
  <si>
    <t>9780123756862</t>
  </si>
  <si>
    <t>664571684</t>
  </si>
  <si>
    <t>MATHEMATICS / Probability &amp; Statistics / General</t>
  </si>
  <si>
    <t>QA273 .R84 2010eb</t>
  </si>
  <si>
    <t>519.2</t>
  </si>
  <si>
    <t>255135</t>
  </si>
  <si>
    <t>Introduction to Reconfigurable Computing : Architectures, Algorithms, and Applications</t>
  </si>
  <si>
    <t>Bobda, Christophe.</t>
  </si>
  <si>
    <t>9781402060885</t>
  </si>
  <si>
    <t>317359071</t>
  </si>
  <si>
    <t>TK7895.G36 .B63 2007eb</t>
  </si>
  <si>
    <t>621.395 22</t>
  </si>
  <si>
    <t>79546</t>
  </si>
  <si>
    <t>IP for 3G : Networking Technologies for Mobile Communications</t>
  </si>
  <si>
    <t>Dave Wisely-Philip Eardley-Louise Burness</t>
  </si>
  <si>
    <t>9780471486978</t>
  </si>
  <si>
    <t>51742933</t>
  </si>
  <si>
    <t>TK5103.4885 .W573 2002eb</t>
  </si>
  <si>
    <t>621.38212</t>
  </si>
  <si>
    <t>284400</t>
  </si>
  <si>
    <t>Java 1.4 et 5.0</t>
  </si>
  <si>
    <t>Puybaret, Emmanuel.</t>
  </si>
  <si>
    <t>Éditions Eyrolles</t>
  </si>
  <si>
    <t>9782212119169</t>
  </si>
  <si>
    <t>433010873</t>
  </si>
  <si>
    <t>COMPUTERS / Programming Languages / VBScript</t>
  </si>
  <si>
    <t>QA76.73.J38 P89 2006eb</t>
  </si>
  <si>
    <t>005.13</t>
  </si>
  <si>
    <t>2544646</t>
  </si>
  <si>
    <t>JPEG2000 Image Compression Fundamentals, Standards and Practice : Image Compression Fundamentals, Standards and Practice</t>
  </si>
  <si>
    <t>David Taubman-Michael Marcellin</t>
  </si>
  <si>
    <t>9780792375197</t>
  </si>
  <si>
    <t>415034</t>
  </si>
  <si>
    <t>Learning OpenCV : Computer Vision with the OpenCV Library</t>
  </si>
  <si>
    <t>Bradski, Gary.-Kaehler, Adrian.</t>
  </si>
  <si>
    <t>O'Reilly Media</t>
  </si>
  <si>
    <t>9780596516130</t>
  </si>
  <si>
    <t>775300477</t>
  </si>
  <si>
    <t>COMPUTERS / Artificial Intelligence / Computer Vision &amp; Pattern Recognition</t>
  </si>
  <si>
    <t>TA1634 .B73 2008</t>
  </si>
  <si>
    <t>006.37</t>
  </si>
  <si>
    <t>78092</t>
  </si>
  <si>
    <t>Learning with Kernels : Support Vector Machines, Regularization, Optimization, and Beyond</t>
  </si>
  <si>
    <t>Bernhard Schölkopf-Alexander J. Smola</t>
  </si>
  <si>
    <t>9780262194754</t>
  </si>
  <si>
    <t>53833203</t>
  </si>
  <si>
    <t>Q325.5 .S32 2002eb</t>
  </si>
  <si>
    <t>594693</t>
  </si>
  <si>
    <t>Les réseaux</t>
  </si>
  <si>
    <t>Pujolle, G.-Salvatori, Olivier</t>
  </si>
  <si>
    <t>9782212128789</t>
  </si>
  <si>
    <t>870347071</t>
  </si>
  <si>
    <t>COMPUTERS / Machine Theory</t>
  </si>
  <si>
    <t>TK5105.5</t>
  </si>
  <si>
    <t>004.65</t>
  </si>
  <si>
    <t>268008</t>
  </si>
  <si>
    <t>LTE, The UMTS Long Term Evolution : From Theory to Practice</t>
  </si>
  <si>
    <t>Stefania Sesia-Issam Toufik-Matthew Baker</t>
  </si>
  <si>
    <t>9780470697160</t>
  </si>
  <si>
    <t>352790031</t>
  </si>
  <si>
    <t>TK5103.4883 .S47 2009</t>
  </si>
  <si>
    <t>338398</t>
  </si>
  <si>
    <t>MATLAB R2009, SIMULINK et STATEFLOW pour Ingénieurs, Chercheurs et Etudiants</t>
  </si>
  <si>
    <t>Nadia Martaj-Mohand Mokhtari</t>
  </si>
  <si>
    <t>9783642117633</t>
  </si>
  <si>
    <t>692654002</t>
  </si>
  <si>
    <t>TA345 .M37 2010eb</t>
  </si>
  <si>
    <t>620.00151</t>
  </si>
  <si>
    <t>927782</t>
  </si>
  <si>
    <t>Microprocessor Architectures : RISC, CISC and DSP</t>
  </si>
  <si>
    <t>Steve Heath</t>
  </si>
  <si>
    <t>1995</t>
  </si>
  <si>
    <t>9780750623032</t>
  </si>
  <si>
    <t>898422479</t>
  </si>
  <si>
    <t>QA76.5 .H44415 1995</t>
  </si>
  <si>
    <t>004.3</t>
  </si>
  <si>
    <t>189832</t>
  </si>
  <si>
    <t>Microwave Differential Circuit Design Using Mixed-mode S-parameters</t>
  </si>
  <si>
    <t>Eisenstadt, William Richard.-Stengel, Robert.-Thompson, Bruce M.</t>
  </si>
  <si>
    <t>9781580539333</t>
  </si>
  <si>
    <t>123895193</t>
  </si>
  <si>
    <t>TECHNOLOGY &amp; ENGINEERING / Microwaves</t>
  </si>
  <si>
    <t>TK7876 .E4125 2006eb</t>
  </si>
  <si>
    <t>621.38132</t>
  </si>
  <si>
    <t>135667</t>
  </si>
  <si>
    <t>Modern Antenna Design</t>
  </si>
  <si>
    <t>Thomas A. Milligan</t>
  </si>
  <si>
    <t>9780471457763</t>
  </si>
  <si>
    <t>85820949</t>
  </si>
  <si>
    <t>TK7871.6 .M54 2005</t>
  </si>
  <si>
    <t>621.3824</t>
  </si>
  <si>
    <t>221216</t>
  </si>
  <si>
    <t>Modern Coding Theory</t>
  </si>
  <si>
    <t>Richardson, Thomas J.-Urbanke, Rüdiger Leo</t>
  </si>
  <si>
    <t>9780521852296</t>
  </si>
  <si>
    <t>226987438</t>
  </si>
  <si>
    <t>QA268 .R53 2008eb</t>
  </si>
  <si>
    <t>179230</t>
  </si>
  <si>
    <t>Modern Sensors Handbook</t>
  </si>
  <si>
    <t>Pavel Ripka-Alois Tipek</t>
  </si>
  <si>
    <t>Wiley-ISTE</t>
  </si>
  <si>
    <t>9781905209668</t>
  </si>
  <si>
    <t>664248155</t>
  </si>
  <si>
    <t>TA165 .M585 2007eb</t>
  </si>
  <si>
    <t>681.2</t>
  </si>
  <si>
    <t>198010</t>
  </si>
  <si>
    <t>Multiplexed Networks for Embedded Systems : CAN, LIN, FlexRay, Safe-by-Wire...</t>
  </si>
  <si>
    <t>Dominique Paret</t>
  </si>
  <si>
    <t>9780470034163</t>
  </si>
  <si>
    <t>181346518</t>
  </si>
  <si>
    <t>TK7895.B87 P38 2007eb</t>
  </si>
  <si>
    <t>004.64</t>
  </si>
  <si>
    <t>408876</t>
  </si>
  <si>
    <t>Network Information Theory</t>
  </si>
  <si>
    <t>El Gamal, Abbas A.-Kim, Yong-han.</t>
  </si>
  <si>
    <t>9781107008731</t>
  </si>
  <si>
    <t>774702127</t>
  </si>
  <si>
    <t>COMPUTERS / Data Transmission Systems / General</t>
  </si>
  <si>
    <t>TK5105.5 .E443 2011eb</t>
  </si>
  <si>
    <t>004.6</t>
  </si>
  <si>
    <t>339517</t>
  </si>
  <si>
    <t>OFDMA System Analysis and Design</t>
  </si>
  <si>
    <t>Yang, Samuel C.</t>
  </si>
  <si>
    <t>9781608070763</t>
  </si>
  <si>
    <t>670430051</t>
  </si>
  <si>
    <t>TK5103.484 .Y36 2010</t>
  </si>
  <si>
    <t>621.38</t>
  </si>
  <si>
    <t>230786</t>
  </si>
  <si>
    <t>On-Chip Communication Architectures : System on Chip Interconnect</t>
  </si>
  <si>
    <t>Sudeep Pasricha-Nikil Dutt</t>
  </si>
  <si>
    <t>9780123738929</t>
  </si>
  <si>
    <t>228148474</t>
  </si>
  <si>
    <t>TECHNOLOGY &amp; ENGINEERING / Industrial Design / Product</t>
  </si>
  <si>
    <t>TK7895.E42 P4 2008eb</t>
  </si>
  <si>
    <t>531488</t>
  </si>
  <si>
    <t>Pattern Classification</t>
  </si>
  <si>
    <t>Richard O. Duda-Peter E. Hart-David G. Stork</t>
  </si>
  <si>
    <t>9780471056690</t>
  </si>
  <si>
    <t>828036317</t>
  </si>
  <si>
    <t>TECHNOLOGY &amp; ENGINEERING / Electronics / Digital</t>
  </si>
  <si>
    <t>Q327 .D83 2001eb</t>
  </si>
  <si>
    <t>006.4</t>
  </si>
  <si>
    <t>284372</t>
  </si>
  <si>
    <t>PHP 5</t>
  </si>
  <si>
    <t>Mariel, Stéphane.-Zundel, Jean.-Thomas, Jean-Marie.</t>
  </si>
  <si>
    <t>9782212112344</t>
  </si>
  <si>
    <t>436923828</t>
  </si>
  <si>
    <t>QA76.73.P224 M37 2004eb</t>
  </si>
  <si>
    <t>305074</t>
  </si>
  <si>
    <t>PHP 5 avancé</t>
  </si>
  <si>
    <t>Daspet, Éric.-Pierre de Geyer, Cyril.-Hamon, Hugo.</t>
  </si>
  <si>
    <t>9782212123692</t>
  </si>
  <si>
    <t>556260534</t>
  </si>
  <si>
    <t>QA76.73.P224 D37 2008eb</t>
  </si>
  <si>
    <t>172575</t>
  </si>
  <si>
    <t>Physics of Semiconductor Devices</t>
  </si>
  <si>
    <t>Simon M. Sze-Kwok K. Ng</t>
  </si>
  <si>
    <t>9780471143239</t>
  </si>
  <si>
    <t>80714274</t>
  </si>
  <si>
    <t>TECHNOLOGY &amp; ENGINEERING / Electronics / Semiconductors</t>
  </si>
  <si>
    <t>QC612.S4 S95 2007</t>
  </si>
  <si>
    <t>621.38152</t>
  </si>
  <si>
    <t>98858</t>
  </si>
  <si>
    <t>Practical RF Circuit Design for Modern Wireless Systems</t>
  </si>
  <si>
    <t>Besser, Les.-Gilmore, Rowan.</t>
  </si>
  <si>
    <t>9781580535212</t>
  </si>
  <si>
    <t>54670140</t>
  </si>
  <si>
    <t>TK6560 .B47 2003eb</t>
  </si>
  <si>
    <t>184591</t>
  </si>
  <si>
    <t>Précis d'électro-accoustique</t>
  </si>
  <si>
    <t>Fellot, Dominique.</t>
  </si>
  <si>
    <t>9782868839602</t>
  </si>
  <si>
    <t>144610974</t>
  </si>
  <si>
    <t>TECHNOLOGY &amp; ENGINEERING / Acoustics &amp; Sound</t>
  </si>
  <si>
    <t>TA365 .F45 2007eb</t>
  </si>
  <si>
    <t>620.2</t>
  </si>
  <si>
    <t>1295806</t>
  </si>
  <si>
    <t>Programmer en langage C : cours et exercices corrigés</t>
  </si>
  <si>
    <t>9782212118254</t>
  </si>
  <si>
    <t>956321725</t>
  </si>
  <si>
    <t>COMPUTERS / Languages / C</t>
  </si>
  <si>
    <t>QA76.73.C15</t>
  </si>
  <si>
    <t>166447</t>
  </si>
  <si>
    <t>Rapid System Prototyping with FPGAs : Accelerating the Design Process</t>
  </si>
  <si>
    <t>R. C. Cofer-Benjamin F. Harding</t>
  </si>
  <si>
    <t>9780750678667</t>
  </si>
  <si>
    <t>74662563</t>
  </si>
  <si>
    <t>TK7868.D5 C64 2006eb</t>
  </si>
  <si>
    <t>203429</t>
  </si>
  <si>
    <t>Real-Time Concepts for Embedded Systems</t>
  </si>
  <si>
    <t>Qing Li-Caroline Yao</t>
  </si>
  <si>
    <t>9781578201242</t>
  </si>
  <si>
    <t>173502718</t>
  </si>
  <si>
    <t>TK7895.E42 L494 2003eb</t>
  </si>
  <si>
    <t>004.33</t>
  </si>
  <si>
    <t>1094</t>
  </si>
  <si>
    <t>Reinforcement Learning : An Introduction</t>
  </si>
  <si>
    <t>Richard S. Sutton-Andrew G. Barto</t>
  </si>
  <si>
    <t>Bradford Books</t>
  </si>
  <si>
    <t>1998</t>
  </si>
  <si>
    <t>9780262193986</t>
  </si>
  <si>
    <t>43474535</t>
  </si>
  <si>
    <t>Q325.6 .S88 1998eb</t>
  </si>
  <si>
    <t>225205</t>
  </si>
  <si>
    <t>RFID Design Principles</t>
  </si>
  <si>
    <t>Lehpamer, Harvey</t>
  </si>
  <si>
    <t>9781596931947</t>
  </si>
  <si>
    <t>247015841</t>
  </si>
  <si>
    <t>TK6570.I34 L44 2008eb</t>
  </si>
  <si>
    <t>621.384</t>
  </si>
  <si>
    <t>228106</t>
  </si>
  <si>
    <t>RFID Technology and Applications</t>
  </si>
  <si>
    <t>Williams, John R.-Sarma, Sanjay E.-Miles, Stephen B.</t>
  </si>
  <si>
    <t>9780521880930</t>
  </si>
  <si>
    <t>236057400</t>
  </si>
  <si>
    <t>BUSINESS &amp; ECONOMICS / Industrial Management</t>
  </si>
  <si>
    <t>TS160 .R439 2008eb</t>
  </si>
  <si>
    <t>658.787</t>
  </si>
  <si>
    <t>284426</t>
  </si>
  <si>
    <t>Sécurité informatique : principes et méthode</t>
  </si>
  <si>
    <t>Bloch, Laurent.-Schauer, Hervé.-Makarévitch, Nat.-Wolfhugel, Christophe.-Queinnec, Christian.</t>
  </si>
  <si>
    <t>9782212120219</t>
  </si>
  <si>
    <t>434090370</t>
  </si>
  <si>
    <t>COMPUTERS / Security / General</t>
  </si>
  <si>
    <t>TK5105.59 .B56 2007eb</t>
  </si>
  <si>
    <t>005.8</t>
  </si>
  <si>
    <t>150647</t>
  </si>
  <si>
    <t>Support Vector Machines for Pattern Classification</t>
  </si>
  <si>
    <t>Abe, Shigeo</t>
  </si>
  <si>
    <t>9781852339296</t>
  </si>
  <si>
    <t>65196441</t>
  </si>
  <si>
    <t>QA76.9.T48 A23 2005</t>
  </si>
  <si>
    <t>005.52</t>
  </si>
  <si>
    <t>78559</t>
  </si>
  <si>
    <t>System Design with SystemC</t>
  </si>
  <si>
    <t>Grötker, Thorsten.</t>
  </si>
  <si>
    <t>9781402070723</t>
  </si>
  <si>
    <t>51825872</t>
  </si>
  <si>
    <t>COMPUTERS / Software Development &amp; Engineering / Systems Analysis &amp; Design</t>
  </si>
  <si>
    <t>QA76.9.S88 S9525 2002</t>
  </si>
  <si>
    <t>004.21</t>
  </si>
  <si>
    <t>150355</t>
  </si>
  <si>
    <t>System Level Design of Reconfigurable Systems-on-Chip</t>
  </si>
  <si>
    <t>Nikolaos Voros-Konstantinos Masselos</t>
  </si>
  <si>
    <t>9780387261034</t>
  </si>
  <si>
    <t>65183440</t>
  </si>
  <si>
    <t>TK7895.E42 S974 2005eb</t>
  </si>
  <si>
    <t>118482</t>
  </si>
  <si>
    <t>SystemC Kernel Extensions for Heterogeneous System Modeling : A Framework for Multi-MoC Modeling &amp; Simulation</t>
  </si>
  <si>
    <t>Hiren Patel-Sandeep Kumar Shukla</t>
  </si>
  <si>
    <t>9781402080876</t>
  </si>
  <si>
    <t>57491637</t>
  </si>
  <si>
    <t>QA76.9.C65 P39 2004eb</t>
  </si>
  <si>
    <t>003.3513</t>
  </si>
  <si>
    <t>320868</t>
  </si>
  <si>
    <t>The Definitive Guide to the ARM Cortex-M3</t>
  </si>
  <si>
    <t>Joseph Yiu</t>
  </si>
  <si>
    <t>9781856179638</t>
  </si>
  <si>
    <t>610009083</t>
  </si>
  <si>
    <t>TECHNOLOGY &amp; ENGINEERING / Electronics / Microelectronics</t>
  </si>
  <si>
    <t>TK7895.E42 Y58 2010</t>
  </si>
  <si>
    <t>621.3916</t>
  </si>
  <si>
    <t>249002</t>
  </si>
  <si>
    <t>The Essential Guide to Image Processing</t>
  </si>
  <si>
    <t>Alan C. Bovik</t>
  </si>
  <si>
    <t>9780123744579</t>
  </si>
  <si>
    <t>457179924</t>
  </si>
  <si>
    <t>COMPUTERS / Image Processing</t>
  </si>
  <si>
    <t>TA1637 .E87 2009eb</t>
  </si>
  <si>
    <t>249307</t>
  </si>
  <si>
    <t>The System Designer's Guide to VHDL-AMS : Analog, Mixed-Signal, and Mixed-Technology Modeling</t>
  </si>
  <si>
    <t>Peter J. Ashenden-Gregory D. Peterson-Darrell A. Teegarden</t>
  </si>
  <si>
    <t>9781558607491</t>
  </si>
  <si>
    <t>298439165</t>
  </si>
  <si>
    <t>TK7885.7 .A845 2003eb</t>
  </si>
  <si>
    <t>621.392</t>
  </si>
  <si>
    <t>594166</t>
  </si>
  <si>
    <t>UML 2 par la pratique</t>
  </si>
  <si>
    <t>Pascal Roques</t>
  </si>
  <si>
    <t>9782212125658</t>
  </si>
  <si>
    <t>COMPUTERS / Languages / UML</t>
  </si>
  <si>
    <t>284424</t>
  </si>
  <si>
    <t>UML 2 par la pratique : études de cas et exercices corrigés</t>
  </si>
  <si>
    <t>Roques, Pascal.</t>
  </si>
  <si>
    <t>9782212120141</t>
  </si>
  <si>
    <t>434090263</t>
  </si>
  <si>
    <t>QA76.64 .R67 2006eb</t>
  </si>
  <si>
    <t>284430</t>
  </si>
  <si>
    <t>UML 2 pour les développeurs : cours avec exercices corrigés</t>
  </si>
  <si>
    <t>Blanc, Xavier.-Mounier, Isabelle.-Besse, Cédric.-Salvatori, Olivier.</t>
  </si>
  <si>
    <t>9782212120295</t>
  </si>
  <si>
    <t>434107041</t>
  </si>
  <si>
    <t>COMPUTERS / Programming / Object Oriented</t>
  </si>
  <si>
    <t>QA76.64 .B53 2006eb</t>
  </si>
  <si>
    <t>005.117</t>
  </si>
  <si>
    <t>324078</t>
  </si>
  <si>
    <t>Understanding Modern Transistors and Diodes</t>
  </si>
  <si>
    <t>Pulfrey, David L.</t>
  </si>
  <si>
    <t>9780521514606</t>
  </si>
  <si>
    <t>650308773</t>
  </si>
  <si>
    <t>TK7871.9 .P85 2010eb</t>
  </si>
  <si>
    <t>2544188</t>
  </si>
  <si>
    <t>Wireless Communication Electronics : Introduction to RF Circuits and Design Techniques</t>
  </si>
  <si>
    <t>Robert Sobot</t>
  </si>
  <si>
    <t>9781461411161</t>
  </si>
  <si>
    <t>146119</t>
  </si>
  <si>
    <t>Wireless Communications</t>
  </si>
  <si>
    <t>Goldsmith, Andrea</t>
  </si>
  <si>
    <t>9780521837163</t>
  </si>
  <si>
    <t>320129180</t>
  </si>
  <si>
    <t>TK5103.2 .G65 2005eb</t>
  </si>
  <si>
    <t>78592</t>
  </si>
  <si>
    <t>Wireless OFDM Systems : How to Make Them Work?</t>
  </si>
  <si>
    <t>Engels, Marc</t>
  </si>
  <si>
    <t>9781402071164</t>
  </si>
  <si>
    <t>52800586</t>
  </si>
  <si>
    <t>TK5105.78 .W57 2002</t>
  </si>
  <si>
    <t>004.68</t>
  </si>
  <si>
    <t>Prix Ebook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</si>
</sst>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name val="Calibri"/>
      <family val="2"/>
    </font>
    <font>
      <b/>
      <sz val="1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DEEBF7"/>
        <bgColor rgb="FFCCFFFF"/>
      </patternFill>
    </fill>
    <fill>
      <patternFill patternType="solid">
        <fgColor rgb="FFFF5050"/>
        <bgColor rgb="FFFF8080"/>
      </patternFill>
    </fill>
    <fill>
      <patternFill patternType="solid">
        <fgColor rgb="FFC5E0B4"/>
        <bgColor rgb="FFCCFFCC"/>
      </patternFill>
    </fill>
    <fill>
      <patternFill patternType="solid">
        <fgColor rgb="FF9DC3E6"/>
        <bgColor rgb="FFCCCCFF"/>
      </patternFill>
    </fill>
    <fill>
      <patternFill patternType="lightGray">
        <fgColor rgb="FFD3D3D3"/>
        <b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CC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5">
    <xf numFmtId="0" fontId="0" fillId="0" borderId="0" xfId="0"/>
    <xf numFmtId="0" fontId="2" fillId="0" borderId="1" xfId="1" applyFont="1" applyBorder="1"/>
    <xf numFmtId="1" fontId="2" fillId="0" borderId="1" xfId="1" applyNumberFormat="1" applyFont="1" applyBorder="1"/>
    <xf numFmtId="0" fontId="2" fillId="0" borderId="0" xfId="1" applyFont="1"/>
    <xf numFmtId="0" fontId="1" fillId="0" borderId="0" xfId="1"/>
    <xf numFmtId="0" fontId="1" fillId="2" borderId="1" xfId="1" applyFont="1" applyFill="1" applyBorder="1"/>
    <xf numFmtId="0" fontId="1" fillId="0" borderId="1" xfId="1" applyBorder="1"/>
    <xf numFmtId="1" fontId="1" fillId="2" borderId="1" xfId="1" applyNumberFormat="1" applyFill="1" applyBorder="1"/>
    <xf numFmtId="14" fontId="1" fillId="2" borderId="1" xfId="1" applyNumberFormat="1" applyFill="1" applyBorder="1"/>
    <xf numFmtId="49" fontId="1" fillId="0" borderId="1" xfId="1" applyNumberFormat="1" applyFont="1" applyBorder="1"/>
    <xf numFmtId="1" fontId="1" fillId="0" borderId="1" xfId="1" applyNumberFormat="1" applyBorder="1"/>
    <xf numFmtId="0" fontId="1" fillId="0" borderId="1" xfId="1" applyFont="1" applyBorder="1"/>
    <xf numFmtId="14" fontId="1" fillId="0" borderId="1" xfId="1" applyNumberFormat="1" applyBorder="1"/>
    <xf numFmtId="0" fontId="1" fillId="3" borderId="1" xfId="1" applyFill="1" applyBorder="1"/>
    <xf numFmtId="0" fontId="1" fillId="3" borderId="0" xfId="1" applyFill="1"/>
    <xf numFmtId="0" fontId="1" fillId="3" borderId="1" xfId="1" applyFont="1" applyFill="1" applyBorder="1"/>
    <xf numFmtId="1" fontId="1" fillId="3" borderId="1" xfId="1" applyNumberFormat="1" applyFill="1" applyBorder="1"/>
    <xf numFmtId="14" fontId="1" fillId="3" borderId="1" xfId="1" applyNumberFormat="1" applyFill="1" applyBorder="1"/>
    <xf numFmtId="0" fontId="1" fillId="2" borderId="0" xfId="1" applyFill="1" applyBorder="1"/>
    <xf numFmtId="0" fontId="1" fillId="0" borderId="0" xfId="1" applyBorder="1"/>
    <xf numFmtId="0" fontId="1" fillId="4" borderId="1" xfId="1" applyFont="1" applyFill="1" applyBorder="1"/>
    <xf numFmtId="1" fontId="1" fillId="4" borderId="1" xfId="1" applyNumberFormat="1" applyFill="1" applyBorder="1"/>
    <xf numFmtId="14" fontId="1" fillId="4" borderId="1" xfId="1" applyNumberFormat="1" applyFill="1" applyBorder="1"/>
    <xf numFmtId="0" fontId="3" fillId="0" borderId="1" xfId="1" applyFont="1" applyBorder="1"/>
    <xf numFmtId="0" fontId="1" fillId="5" borderId="0" xfId="1" applyFont="1" applyFill="1"/>
    <xf numFmtId="1" fontId="1" fillId="0" borderId="0" xfId="1" applyNumberFormat="1"/>
    <xf numFmtId="0" fontId="5" fillId="6" borderId="0" xfId="2" applyFont="1" applyFill="1" applyAlignment="1">
      <alignment horizontal="center"/>
    </xf>
    <xf numFmtId="0" fontId="4" fillId="0" borderId="0" xfId="2" applyFont="1"/>
    <xf numFmtId="0" fontId="4" fillId="7" borderId="0" xfId="2" applyFont="1" applyFill="1"/>
    <xf numFmtId="0" fontId="1" fillId="8" borderId="1" xfId="1" applyFont="1" applyFill="1" applyBorder="1"/>
    <xf numFmtId="49" fontId="1" fillId="7" borderId="1" xfId="1" applyNumberFormat="1" applyFont="1" applyFill="1" applyBorder="1"/>
    <xf numFmtId="1" fontId="1" fillId="7" borderId="1" xfId="1" applyNumberFormat="1" applyFill="1" applyBorder="1"/>
    <xf numFmtId="1" fontId="1" fillId="8" borderId="1" xfId="1" applyNumberFormat="1" applyFill="1" applyBorder="1"/>
    <xf numFmtId="14" fontId="1" fillId="8" borderId="1" xfId="1" applyNumberFormat="1" applyFill="1" applyBorder="1"/>
    <xf numFmtId="0" fontId="1" fillId="7" borderId="0" xfId="1" applyFill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04"/>
  <sheetViews>
    <sheetView defaultGridColor="0" colorId="8" zoomScale="90" zoomScaleNormal="90" workbookViewId="0">
      <selection activeCell="P4" sqref="P4"/>
    </sheetView>
  </sheetViews>
  <sheetFormatPr baseColWidth="10" defaultColWidth="32.28515625" defaultRowHeight="15" x14ac:dyDescent="0.25"/>
  <cols>
    <col min="1" max="1" width="32.28515625" style="4"/>
    <col min="2" max="2" width="20" style="4" hidden="1" customWidth="1"/>
    <col min="3" max="3" width="16.140625" style="4" hidden="1" customWidth="1"/>
    <col min="4" max="4" width="15.140625" style="4" hidden="1" customWidth="1"/>
    <col min="5" max="5" width="12.28515625" style="4" hidden="1" customWidth="1"/>
    <col min="6" max="6" width="13.42578125" style="4" hidden="1" customWidth="1"/>
    <col min="7" max="7" width="11" style="4" hidden="1" customWidth="1"/>
    <col min="8" max="8" width="10.28515625" style="4" hidden="1" customWidth="1"/>
    <col min="9" max="9" width="15.28515625" style="4" hidden="1" customWidth="1"/>
    <col min="10" max="10" width="15.28515625" style="4" customWidth="1"/>
    <col min="11" max="11" width="16.85546875" style="4" hidden="1" customWidth="1"/>
    <col min="12" max="12" width="9.28515625" style="4" customWidth="1"/>
    <col min="13" max="13" width="15.7109375" style="4" customWidth="1"/>
    <col min="14" max="15" width="9.140625" style="4" hidden="1" customWidth="1"/>
    <col min="16" max="16" width="13.85546875" style="4" customWidth="1"/>
    <col min="17" max="16384" width="32.28515625" style="4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7980</v>
      </c>
      <c r="Q1" s="3" t="s">
        <v>15</v>
      </c>
    </row>
    <row r="2" spans="1:17" x14ac:dyDescent="0.25">
      <c r="A2" s="5" t="s">
        <v>16</v>
      </c>
      <c r="B2" s="5" t="s">
        <v>17</v>
      </c>
      <c r="C2" s="5" t="s">
        <v>18</v>
      </c>
      <c r="D2" s="5" t="s">
        <v>19</v>
      </c>
      <c r="E2" s="5" t="s">
        <v>20</v>
      </c>
      <c r="F2" s="5" t="s">
        <v>21</v>
      </c>
      <c r="G2" s="5" t="s">
        <v>22</v>
      </c>
      <c r="H2" s="5"/>
      <c r="I2" s="6"/>
      <c r="J2" s="7">
        <v>9782100491452</v>
      </c>
      <c r="K2" s="8">
        <v>41809</v>
      </c>
      <c r="L2" s="5">
        <f>10+9+9+8+7+7+416</f>
        <v>466</v>
      </c>
      <c r="M2" s="8">
        <v>43220</v>
      </c>
      <c r="N2" s="5"/>
      <c r="O2" s="5"/>
      <c r="P2" s="5"/>
    </row>
    <row r="3" spans="1:17" x14ac:dyDescent="0.25">
      <c r="A3" s="5" t="s">
        <v>23</v>
      </c>
      <c r="B3" s="5" t="s">
        <v>24</v>
      </c>
      <c r="C3" s="5" t="s">
        <v>25</v>
      </c>
      <c r="D3" s="5" t="s">
        <v>26</v>
      </c>
      <c r="E3" s="5" t="s">
        <v>27</v>
      </c>
      <c r="F3" s="5" t="s">
        <v>21</v>
      </c>
      <c r="G3" s="5">
        <v>1988</v>
      </c>
      <c r="H3" s="5"/>
      <c r="I3" s="6"/>
      <c r="J3" s="7">
        <v>9782729888794</v>
      </c>
      <c r="K3" s="8">
        <v>41807</v>
      </c>
      <c r="L3" s="5">
        <f>16+34+30+21</f>
        <v>101</v>
      </c>
      <c r="M3" s="8">
        <v>43819</v>
      </c>
      <c r="N3" s="5"/>
      <c r="O3" s="5"/>
      <c r="P3" s="5"/>
    </row>
    <row r="4" spans="1:17" x14ac:dyDescent="0.25">
      <c r="A4" s="5" t="s">
        <v>28</v>
      </c>
      <c r="B4" s="5" t="s">
        <v>29</v>
      </c>
      <c r="C4" s="5" t="s">
        <v>30</v>
      </c>
      <c r="D4" s="5" t="s">
        <v>31</v>
      </c>
      <c r="E4" s="5" t="s">
        <v>32</v>
      </c>
      <c r="F4" s="5" t="s">
        <v>21</v>
      </c>
      <c r="G4" s="5">
        <v>1988</v>
      </c>
      <c r="H4" s="9" t="s">
        <v>33</v>
      </c>
      <c r="I4" s="10" t="e">
        <f>H4&amp;#REF!</f>
        <v>#REF!</v>
      </c>
      <c r="J4" s="7">
        <v>9780387136127</v>
      </c>
      <c r="K4" s="8">
        <v>41809</v>
      </c>
      <c r="L4" s="5">
        <f>20+17+16+14+10+9+5+3+0</f>
        <v>94</v>
      </c>
      <c r="M4" s="8">
        <v>42634</v>
      </c>
      <c r="N4" s="5"/>
      <c r="O4" s="5"/>
      <c r="P4" s="5"/>
    </row>
    <row r="5" spans="1:17" x14ac:dyDescent="0.25">
      <c r="A5" s="5" t="s">
        <v>34</v>
      </c>
      <c r="B5" s="5" t="s">
        <v>17</v>
      </c>
      <c r="C5" s="5" t="s">
        <v>35</v>
      </c>
      <c r="D5" s="5" t="s">
        <v>36</v>
      </c>
      <c r="E5" s="5" t="s">
        <v>37</v>
      </c>
      <c r="F5" s="5" t="s">
        <v>21</v>
      </c>
      <c r="G5" s="5" t="s">
        <v>38</v>
      </c>
      <c r="H5" s="5"/>
      <c r="I5" s="7"/>
      <c r="J5" s="7">
        <v>9782100534234</v>
      </c>
      <c r="K5" s="8">
        <v>41809</v>
      </c>
      <c r="L5" s="5">
        <f>31+23+37</f>
        <v>91</v>
      </c>
      <c r="M5" s="8">
        <v>43850</v>
      </c>
      <c r="N5" s="5"/>
      <c r="O5" s="5"/>
      <c r="P5" s="5"/>
    </row>
    <row r="6" spans="1:17" x14ac:dyDescent="0.25">
      <c r="A6" s="5" t="s">
        <v>39</v>
      </c>
      <c r="B6" s="5" t="s">
        <v>40</v>
      </c>
      <c r="C6" s="5" t="s">
        <v>41</v>
      </c>
      <c r="D6" s="5" t="s">
        <v>42</v>
      </c>
      <c r="E6" s="5" t="s">
        <v>20</v>
      </c>
      <c r="F6" s="5" t="s">
        <v>43</v>
      </c>
      <c r="G6" s="5" t="s">
        <v>44</v>
      </c>
      <c r="H6" s="5"/>
      <c r="I6" s="7"/>
      <c r="J6" s="7">
        <v>9782212111057</v>
      </c>
      <c r="K6" s="8">
        <v>41809</v>
      </c>
      <c r="L6" s="5">
        <f>31+23+34</f>
        <v>88</v>
      </c>
      <c r="M6" s="8">
        <v>43886</v>
      </c>
      <c r="N6" s="8">
        <v>43962</v>
      </c>
      <c r="O6" s="5" t="s">
        <v>45</v>
      </c>
      <c r="P6" s="5"/>
    </row>
    <row r="7" spans="1:17" x14ac:dyDescent="0.25">
      <c r="A7" s="5" t="s">
        <v>46</v>
      </c>
      <c r="B7" s="5" t="s">
        <v>47</v>
      </c>
      <c r="C7" s="5" t="s">
        <v>48</v>
      </c>
      <c r="D7" s="5" t="s">
        <v>49</v>
      </c>
      <c r="E7" s="5" t="s">
        <v>32</v>
      </c>
      <c r="F7" s="5" t="s">
        <v>21</v>
      </c>
      <c r="G7" s="5">
        <v>1993</v>
      </c>
      <c r="H7" s="5"/>
      <c r="I7" s="6"/>
      <c r="J7" s="7">
        <v>9782840740384</v>
      </c>
      <c r="K7" s="8">
        <v>41809</v>
      </c>
      <c r="L7" s="5">
        <f>17+19+16+31</f>
        <v>83</v>
      </c>
      <c r="M7" s="8">
        <v>43630</v>
      </c>
      <c r="N7" s="5"/>
      <c r="O7" s="5"/>
      <c r="P7" s="5"/>
    </row>
    <row r="8" spans="1:17" x14ac:dyDescent="0.25">
      <c r="A8" s="5" t="s">
        <v>50</v>
      </c>
      <c r="B8" s="5" t="s">
        <v>17</v>
      </c>
      <c r="C8" s="5" t="s">
        <v>51</v>
      </c>
      <c r="D8" s="5" t="s">
        <v>52</v>
      </c>
      <c r="E8" s="5" t="s">
        <v>27</v>
      </c>
      <c r="F8" s="5" t="s">
        <v>21</v>
      </c>
      <c r="G8" s="5" t="s">
        <v>53</v>
      </c>
      <c r="H8" s="5"/>
      <c r="I8" s="7"/>
      <c r="J8" s="7">
        <v>9782100513932</v>
      </c>
      <c r="K8" s="8">
        <v>41807</v>
      </c>
      <c r="L8" s="5">
        <f>27+21+29</f>
        <v>77</v>
      </c>
      <c r="M8" s="8">
        <v>43535</v>
      </c>
      <c r="N8" s="5"/>
      <c r="O8" s="5"/>
      <c r="P8" s="5"/>
    </row>
    <row r="9" spans="1:17" x14ac:dyDescent="0.25">
      <c r="A9" s="5" t="s">
        <v>54</v>
      </c>
      <c r="B9" s="5" t="s">
        <v>17</v>
      </c>
      <c r="C9" s="5" t="s">
        <v>55</v>
      </c>
      <c r="D9" s="5" t="s">
        <v>56</v>
      </c>
      <c r="E9" s="5" t="s">
        <v>57</v>
      </c>
      <c r="F9" s="5" t="s">
        <v>21</v>
      </c>
      <c r="G9" s="5">
        <v>1999</v>
      </c>
      <c r="H9" s="5"/>
      <c r="I9" s="6"/>
      <c r="J9" s="7">
        <v>9782100041374</v>
      </c>
      <c r="K9" s="8">
        <v>41806</v>
      </c>
      <c r="L9" s="5">
        <f>33+35</f>
        <v>68</v>
      </c>
      <c r="M9" s="8">
        <v>43809</v>
      </c>
      <c r="N9" s="5"/>
      <c r="O9" s="5"/>
      <c r="P9" s="5"/>
    </row>
    <row r="10" spans="1:17" x14ac:dyDescent="0.25">
      <c r="A10" s="5" t="s">
        <v>58</v>
      </c>
      <c r="B10" s="5" t="s">
        <v>59</v>
      </c>
      <c r="C10" s="5" t="s">
        <v>60</v>
      </c>
      <c r="D10" s="5" t="s">
        <v>61</v>
      </c>
      <c r="E10" s="5" t="s">
        <v>27</v>
      </c>
      <c r="F10" s="5" t="s">
        <v>21</v>
      </c>
      <c r="G10" s="5">
        <v>1991</v>
      </c>
      <c r="H10" s="5"/>
      <c r="I10" s="6"/>
      <c r="J10" s="7">
        <v>9782704211586</v>
      </c>
      <c r="K10" s="8">
        <v>41807</v>
      </c>
      <c r="L10" s="5">
        <f>20+21+23</f>
        <v>64</v>
      </c>
      <c r="M10" s="8">
        <v>43454</v>
      </c>
      <c r="N10" s="5"/>
      <c r="O10" s="5"/>
      <c r="P10" s="5"/>
    </row>
    <row r="11" spans="1:17" x14ac:dyDescent="0.25">
      <c r="A11" s="5" t="s">
        <v>62</v>
      </c>
      <c r="B11" s="5" t="s">
        <v>63</v>
      </c>
      <c r="C11" s="5" t="s">
        <v>64</v>
      </c>
      <c r="D11" s="5" t="s">
        <v>65</v>
      </c>
      <c r="E11" s="5" t="s">
        <v>66</v>
      </c>
      <c r="F11" s="5" t="s">
        <v>21</v>
      </c>
      <c r="G11" s="5" t="s">
        <v>67</v>
      </c>
      <c r="H11" s="5"/>
      <c r="I11" s="7"/>
      <c r="J11" s="7">
        <v>9782011688316</v>
      </c>
      <c r="K11" s="5"/>
      <c r="L11" s="5">
        <f>11+11+11+11+10+9</f>
        <v>63</v>
      </c>
      <c r="M11" s="8">
        <v>43803</v>
      </c>
      <c r="N11" s="5"/>
      <c r="O11" s="5"/>
      <c r="P11" s="5"/>
    </row>
    <row r="12" spans="1:17" x14ac:dyDescent="0.25">
      <c r="A12" s="5" t="s">
        <v>68</v>
      </c>
      <c r="B12" s="5" t="s">
        <v>69</v>
      </c>
      <c r="C12" s="5" t="s">
        <v>70</v>
      </c>
      <c r="D12" s="5" t="s">
        <v>71</v>
      </c>
      <c r="E12" s="5" t="s">
        <v>27</v>
      </c>
      <c r="F12" s="5" t="s">
        <v>21</v>
      </c>
      <c r="G12" s="5">
        <v>1992</v>
      </c>
      <c r="H12" s="5"/>
      <c r="I12" s="6"/>
      <c r="J12" s="7">
        <v>9782225828003</v>
      </c>
      <c r="K12" s="8">
        <v>41807</v>
      </c>
      <c r="L12" s="5">
        <f>25+20+10+5</f>
        <v>60</v>
      </c>
      <c r="M12" s="8">
        <v>43447</v>
      </c>
      <c r="N12" s="5"/>
      <c r="O12" s="5"/>
      <c r="P12" s="5"/>
    </row>
    <row r="13" spans="1:17" x14ac:dyDescent="0.25">
      <c r="A13" s="5" t="s">
        <v>72</v>
      </c>
      <c r="B13" s="5" t="s">
        <v>17</v>
      </c>
      <c r="C13" s="5" t="s">
        <v>73</v>
      </c>
      <c r="D13" s="5" t="s">
        <v>74</v>
      </c>
      <c r="E13" s="5" t="s">
        <v>27</v>
      </c>
      <c r="F13" s="5" t="s">
        <v>21</v>
      </c>
      <c r="G13" s="5" t="s">
        <v>75</v>
      </c>
      <c r="H13" s="5"/>
      <c r="I13" s="6"/>
      <c r="J13" s="7">
        <v>9782100082087</v>
      </c>
      <c r="K13" s="8">
        <v>41807</v>
      </c>
      <c r="L13" s="5">
        <f>16+43</f>
        <v>59</v>
      </c>
      <c r="M13" s="8">
        <v>43816</v>
      </c>
      <c r="N13" s="5"/>
      <c r="O13" s="5"/>
      <c r="P13" s="5"/>
    </row>
    <row r="14" spans="1:17" x14ac:dyDescent="0.25">
      <c r="A14" s="5" t="s">
        <v>76</v>
      </c>
      <c r="B14" s="5" t="s">
        <v>77</v>
      </c>
      <c r="C14" s="5" t="s">
        <v>78</v>
      </c>
      <c r="D14" s="5" t="s">
        <v>79</v>
      </c>
      <c r="E14" s="5" t="s">
        <v>27</v>
      </c>
      <c r="F14" s="5" t="s">
        <v>43</v>
      </c>
      <c r="G14" s="5">
        <v>2000</v>
      </c>
      <c r="H14" s="5"/>
      <c r="I14" s="6"/>
      <c r="J14" s="7">
        <v>9782893771717</v>
      </c>
      <c r="K14" s="8">
        <v>41807</v>
      </c>
      <c r="L14" s="5">
        <f>21+31</f>
        <v>52</v>
      </c>
      <c r="M14" s="8">
        <v>43899</v>
      </c>
      <c r="N14" s="8">
        <v>43962</v>
      </c>
      <c r="O14" s="5" t="s">
        <v>80</v>
      </c>
      <c r="P14" s="5"/>
    </row>
    <row r="15" spans="1:17" x14ac:dyDescent="0.25">
      <c r="A15" s="5" t="s">
        <v>81</v>
      </c>
      <c r="B15" s="5" t="s">
        <v>82</v>
      </c>
      <c r="C15" s="5" t="s">
        <v>83</v>
      </c>
      <c r="D15" s="5" t="s">
        <v>84</v>
      </c>
      <c r="E15" s="5" t="s">
        <v>85</v>
      </c>
      <c r="F15" s="5" t="s">
        <v>21</v>
      </c>
      <c r="G15" s="5">
        <v>1996</v>
      </c>
      <c r="H15" s="5"/>
      <c r="I15" s="6"/>
      <c r="J15" s="7">
        <v>9782866015299</v>
      </c>
      <c r="K15" s="8">
        <v>41807</v>
      </c>
      <c r="L15" s="5">
        <f>11+10+9+7+12+3</f>
        <v>52</v>
      </c>
      <c r="M15" s="8">
        <v>43732</v>
      </c>
      <c r="N15" s="5"/>
      <c r="O15" s="5"/>
      <c r="P15" s="5"/>
    </row>
    <row r="16" spans="1:17" x14ac:dyDescent="0.25">
      <c r="A16" s="5" t="s">
        <v>86</v>
      </c>
      <c r="B16" s="5" t="s">
        <v>87</v>
      </c>
      <c r="C16" s="5" t="s">
        <v>88</v>
      </c>
      <c r="D16" s="5" t="s">
        <v>89</v>
      </c>
      <c r="E16" s="5" t="s">
        <v>57</v>
      </c>
      <c r="F16" s="5" t="s">
        <v>21</v>
      </c>
      <c r="G16" s="5">
        <v>1987</v>
      </c>
      <c r="H16" s="5"/>
      <c r="I16" s="6"/>
      <c r="J16" s="7">
        <v>9782852063174</v>
      </c>
      <c r="K16" s="8">
        <v>41806</v>
      </c>
      <c r="L16" s="5">
        <f>19+21+10</f>
        <v>50</v>
      </c>
      <c r="M16" s="8">
        <v>42501</v>
      </c>
      <c r="N16" s="5"/>
      <c r="O16" s="5"/>
      <c r="P16" s="5"/>
    </row>
    <row r="17" spans="1:16" x14ac:dyDescent="0.25">
      <c r="A17" s="5" t="s">
        <v>90</v>
      </c>
      <c r="B17" s="5" t="s">
        <v>91</v>
      </c>
      <c r="C17" s="5" t="s">
        <v>92</v>
      </c>
      <c r="D17" s="5" t="s">
        <v>93</v>
      </c>
      <c r="E17" s="5" t="s">
        <v>27</v>
      </c>
      <c r="F17" s="5" t="s">
        <v>21</v>
      </c>
      <c r="G17" s="5" t="s">
        <v>94</v>
      </c>
      <c r="H17" s="5"/>
      <c r="I17" s="6"/>
      <c r="J17" s="7">
        <v>9782713513480</v>
      </c>
      <c r="K17" s="8">
        <v>41807</v>
      </c>
      <c r="L17" s="5">
        <f>16+13+19</f>
        <v>48</v>
      </c>
      <c r="M17" s="8">
        <v>43411</v>
      </c>
      <c r="N17" s="5"/>
      <c r="O17" s="5"/>
      <c r="P17" s="5"/>
    </row>
    <row r="18" spans="1:16" x14ac:dyDescent="0.25">
      <c r="A18" s="5" t="s">
        <v>95</v>
      </c>
      <c r="B18" s="5" t="s">
        <v>59</v>
      </c>
      <c r="C18" s="5" t="s">
        <v>60</v>
      </c>
      <c r="D18" s="5" t="s">
        <v>96</v>
      </c>
      <c r="E18" s="5" t="s">
        <v>27</v>
      </c>
      <c r="F18" s="5" t="s">
        <v>21</v>
      </c>
      <c r="G18" s="5">
        <v>1989</v>
      </c>
      <c r="H18" s="5"/>
      <c r="I18" s="6"/>
      <c r="J18" s="7">
        <v>9782704211593</v>
      </c>
      <c r="K18" s="8">
        <v>41807</v>
      </c>
      <c r="L18" s="5">
        <f>25+22</f>
        <v>47</v>
      </c>
      <c r="M18" s="8">
        <v>43081</v>
      </c>
      <c r="N18" s="5"/>
      <c r="O18" s="5"/>
      <c r="P18" s="5"/>
    </row>
    <row r="19" spans="1:16" x14ac:dyDescent="0.25">
      <c r="A19" s="5" t="s">
        <v>97</v>
      </c>
      <c r="B19" s="5" t="s">
        <v>98</v>
      </c>
      <c r="C19" s="5" t="s">
        <v>48</v>
      </c>
      <c r="D19" s="11" t="s">
        <v>99</v>
      </c>
      <c r="E19" s="5" t="s">
        <v>32</v>
      </c>
      <c r="F19" s="5" t="s">
        <v>21</v>
      </c>
      <c r="G19" s="5">
        <v>1985</v>
      </c>
      <c r="H19" s="5"/>
      <c r="I19" s="6"/>
      <c r="J19" s="7">
        <v>9782704210046</v>
      </c>
      <c r="K19" s="8">
        <v>41809</v>
      </c>
      <c r="L19" s="5">
        <f>13+11+21</f>
        <v>45</v>
      </c>
      <c r="M19" s="8">
        <v>43046</v>
      </c>
      <c r="N19" s="5"/>
      <c r="O19" s="5"/>
      <c r="P19" s="5"/>
    </row>
    <row r="20" spans="1:16" x14ac:dyDescent="0.25">
      <c r="A20" s="5" t="s">
        <v>100</v>
      </c>
      <c r="B20" s="5" t="s">
        <v>101</v>
      </c>
      <c r="C20" s="5" t="s">
        <v>102</v>
      </c>
      <c r="D20" s="5" t="s">
        <v>103</v>
      </c>
      <c r="E20" s="5" t="s">
        <v>32</v>
      </c>
      <c r="F20" s="5" t="s">
        <v>43</v>
      </c>
      <c r="G20" s="5" t="s">
        <v>104</v>
      </c>
      <c r="H20" s="5"/>
      <c r="I20" s="7"/>
      <c r="J20" s="7">
        <v>9782100521869</v>
      </c>
      <c r="K20" s="8">
        <v>41809</v>
      </c>
      <c r="L20" s="5">
        <f>17+27</f>
        <v>44</v>
      </c>
      <c r="M20" s="8">
        <v>43868</v>
      </c>
      <c r="N20" s="8">
        <v>43899</v>
      </c>
      <c r="O20" s="5" t="s">
        <v>105</v>
      </c>
      <c r="P20" s="5"/>
    </row>
    <row r="21" spans="1:16" x14ac:dyDescent="0.25">
      <c r="A21" s="5" t="s">
        <v>106</v>
      </c>
      <c r="B21" s="5" t="s">
        <v>107</v>
      </c>
      <c r="C21" s="5" t="s">
        <v>108</v>
      </c>
      <c r="D21" s="5" t="s">
        <v>109</v>
      </c>
      <c r="E21" s="5" t="s">
        <v>37</v>
      </c>
      <c r="F21" s="5" t="s">
        <v>21</v>
      </c>
      <c r="G21" s="5" t="s">
        <v>110</v>
      </c>
      <c r="H21" s="5"/>
      <c r="I21" s="6"/>
      <c r="J21" s="7">
        <v>9782729804763</v>
      </c>
      <c r="K21" s="8">
        <v>41809</v>
      </c>
      <c r="L21" s="5">
        <f>22+22</f>
        <v>44</v>
      </c>
      <c r="M21" s="8">
        <v>43262</v>
      </c>
      <c r="N21" s="5"/>
      <c r="O21" s="5"/>
      <c r="P21" s="5"/>
    </row>
    <row r="22" spans="1:16" x14ac:dyDescent="0.25">
      <c r="A22" s="5" t="s">
        <v>111</v>
      </c>
      <c r="B22" s="5" t="s">
        <v>112</v>
      </c>
      <c r="C22" s="5" t="s">
        <v>113</v>
      </c>
      <c r="D22" s="5" t="s">
        <v>114</v>
      </c>
      <c r="E22" s="5" t="s">
        <v>32</v>
      </c>
      <c r="F22" s="5" t="s">
        <v>21</v>
      </c>
      <c r="G22" s="5" t="s">
        <v>115</v>
      </c>
      <c r="H22" s="5"/>
      <c r="I22" s="6"/>
      <c r="J22" s="7">
        <v>9782704210305</v>
      </c>
      <c r="K22" s="8">
        <v>41809</v>
      </c>
      <c r="L22" s="5">
        <f>16+16+9+1</f>
        <v>42</v>
      </c>
      <c r="M22" s="8">
        <v>42845</v>
      </c>
      <c r="N22" s="5"/>
      <c r="O22" s="5"/>
      <c r="P22" s="5"/>
    </row>
    <row r="23" spans="1:16" x14ac:dyDescent="0.25">
      <c r="A23" s="5" t="s">
        <v>116</v>
      </c>
      <c r="B23" s="5" t="s">
        <v>107</v>
      </c>
      <c r="C23" s="5" t="s">
        <v>117</v>
      </c>
      <c r="D23" s="5" t="s">
        <v>118</v>
      </c>
      <c r="E23" s="5" t="s">
        <v>32</v>
      </c>
      <c r="F23" s="5" t="s">
        <v>21</v>
      </c>
      <c r="G23" s="5">
        <v>1993</v>
      </c>
      <c r="H23" s="5"/>
      <c r="I23" s="7"/>
      <c r="J23" s="7">
        <v>9782729843373</v>
      </c>
      <c r="K23" s="8">
        <v>41809</v>
      </c>
      <c r="L23" s="5">
        <f>20+22</f>
        <v>42</v>
      </c>
      <c r="M23" s="8">
        <v>42275</v>
      </c>
      <c r="N23" s="5"/>
      <c r="O23" s="5"/>
      <c r="P23" s="5"/>
    </row>
    <row r="24" spans="1:16" x14ac:dyDescent="0.25">
      <c r="A24" s="5" t="s">
        <v>119</v>
      </c>
      <c r="B24" s="5" t="s">
        <v>17</v>
      </c>
      <c r="C24" s="5" t="s">
        <v>120</v>
      </c>
      <c r="D24" s="5" t="s">
        <v>121</v>
      </c>
      <c r="E24" s="5" t="s">
        <v>20</v>
      </c>
      <c r="F24" s="5" t="s">
        <v>21</v>
      </c>
      <c r="G24" s="5" t="s">
        <v>122</v>
      </c>
      <c r="H24" s="5"/>
      <c r="I24" s="6"/>
      <c r="J24" s="7">
        <v>9782100058884</v>
      </c>
      <c r="K24" s="8">
        <v>41809</v>
      </c>
      <c r="L24" s="5">
        <f>27+13</f>
        <v>40</v>
      </c>
      <c r="M24" s="8">
        <v>43017</v>
      </c>
      <c r="N24" s="5"/>
      <c r="O24" s="5"/>
      <c r="P24" s="5"/>
    </row>
    <row r="25" spans="1:16" x14ac:dyDescent="0.25">
      <c r="A25" s="5" t="s">
        <v>123</v>
      </c>
      <c r="B25" s="5" t="s">
        <v>124</v>
      </c>
      <c r="C25" s="5" t="s">
        <v>125</v>
      </c>
      <c r="D25" s="5" t="s">
        <v>126</v>
      </c>
      <c r="E25" s="5" t="s">
        <v>85</v>
      </c>
      <c r="F25" s="5" t="s">
        <v>127</v>
      </c>
      <c r="G25" s="5">
        <v>2001</v>
      </c>
      <c r="H25" s="5"/>
      <c r="I25" s="7"/>
      <c r="J25" s="7">
        <v>9782746202931</v>
      </c>
      <c r="K25" s="8">
        <v>41807</v>
      </c>
      <c r="L25" s="5">
        <f>21+18</f>
        <v>39</v>
      </c>
      <c r="M25" s="8">
        <v>42039</v>
      </c>
      <c r="N25" s="5"/>
      <c r="O25" s="5"/>
      <c r="P25" s="5"/>
    </row>
    <row r="26" spans="1:16" x14ac:dyDescent="0.25">
      <c r="A26" s="5" t="s">
        <v>128</v>
      </c>
      <c r="B26" s="5" t="s">
        <v>17</v>
      </c>
      <c r="C26" s="5" t="s">
        <v>129</v>
      </c>
      <c r="D26" s="5" t="s">
        <v>130</v>
      </c>
      <c r="E26" s="5" t="s">
        <v>27</v>
      </c>
      <c r="F26" s="5" t="s">
        <v>21</v>
      </c>
      <c r="G26" s="5" t="s">
        <v>131</v>
      </c>
      <c r="H26" s="5"/>
      <c r="I26" s="7"/>
      <c r="J26" s="7">
        <v>9782100516438</v>
      </c>
      <c r="K26" s="8">
        <v>41807</v>
      </c>
      <c r="L26" s="5">
        <f>15+14+9</f>
        <v>38</v>
      </c>
      <c r="M26" s="8">
        <v>43507</v>
      </c>
      <c r="N26" s="5"/>
      <c r="O26" s="5"/>
      <c r="P26" s="5"/>
    </row>
    <row r="27" spans="1:16" x14ac:dyDescent="0.25">
      <c r="A27" s="5" t="s">
        <v>132</v>
      </c>
      <c r="B27" s="5" t="s">
        <v>17</v>
      </c>
      <c r="C27" s="5" t="s">
        <v>70</v>
      </c>
      <c r="D27" s="5" t="s">
        <v>133</v>
      </c>
      <c r="E27" s="5" t="s">
        <v>27</v>
      </c>
      <c r="F27" s="5" t="s">
        <v>21</v>
      </c>
      <c r="G27" s="5" t="s">
        <v>134</v>
      </c>
      <c r="H27" s="5"/>
      <c r="I27" s="7"/>
      <c r="J27" s="7">
        <v>9782100515295</v>
      </c>
      <c r="K27" s="8">
        <v>41807</v>
      </c>
      <c r="L27" s="5">
        <f>14+24</f>
        <v>38</v>
      </c>
      <c r="M27" s="8">
        <v>43488</v>
      </c>
      <c r="N27" s="5"/>
      <c r="O27" s="5"/>
      <c r="P27" s="5"/>
    </row>
    <row r="28" spans="1:16" x14ac:dyDescent="0.25">
      <c r="A28" s="5" t="s">
        <v>135</v>
      </c>
      <c r="B28" s="5" t="s">
        <v>136</v>
      </c>
      <c r="C28" s="5" t="s">
        <v>137</v>
      </c>
      <c r="D28" s="5" t="s">
        <v>138</v>
      </c>
      <c r="E28" s="5" t="s">
        <v>139</v>
      </c>
      <c r="F28" s="5" t="s">
        <v>21</v>
      </c>
      <c r="G28" s="5">
        <v>2002</v>
      </c>
      <c r="H28" s="9" t="s">
        <v>33</v>
      </c>
      <c r="I28" s="10" t="e">
        <f>H28&amp;#REF!</f>
        <v>#REF!</v>
      </c>
      <c r="J28" s="7">
        <v>9780130673893</v>
      </c>
      <c r="K28" s="8">
        <v>41809</v>
      </c>
      <c r="L28" s="5">
        <f>26+11</f>
        <v>37</v>
      </c>
      <c r="M28" s="8">
        <v>43430</v>
      </c>
      <c r="N28" s="5"/>
      <c r="O28" s="5"/>
      <c r="P28" s="5"/>
    </row>
    <row r="29" spans="1:16" x14ac:dyDescent="0.25">
      <c r="A29" s="5" t="s">
        <v>140</v>
      </c>
      <c r="B29" s="5" t="s">
        <v>17</v>
      </c>
      <c r="C29" s="5" t="s">
        <v>141</v>
      </c>
      <c r="D29" s="5" t="s">
        <v>142</v>
      </c>
      <c r="E29" s="5" t="s">
        <v>143</v>
      </c>
      <c r="F29" s="5" t="s">
        <v>43</v>
      </c>
      <c r="G29" s="5">
        <v>1997</v>
      </c>
      <c r="H29" s="5"/>
      <c r="I29" s="6"/>
      <c r="J29" s="7">
        <v>9782100027538</v>
      </c>
      <c r="K29" s="8">
        <v>41807</v>
      </c>
      <c r="L29" s="5">
        <f>19+17</f>
        <v>36</v>
      </c>
      <c r="M29" s="8">
        <v>43585</v>
      </c>
      <c r="N29" s="8">
        <v>43962</v>
      </c>
      <c r="O29" s="5" t="s">
        <v>144</v>
      </c>
      <c r="P29" s="5"/>
    </row>
    <row r="30" spans="1:16" x14ac:dyDescent="0.25">
      <c r="A30" s="5" t="s">
        <v>145</v>
      </c>
      <c r="B30" s="5" t="s">
        <v>17</v>
      </c>
      <c r="C30" s="5" t="s">
        <v>146</v>
      </c>
      <c r="D30" s="5" t="s">
        <v>147</v>
      </c>
      <c r="E30" s="5" t="s">
        <v>27</v>
      </c>
      <c r="F30" s="5" t="s">
        <v>21</v>
      </c>
      <c r="G30" s="5">
        <v>1998</v>
      </c>
      <c r="H30" s="5"/>
      <c r="I30" s="6"/>
      <c r="J30" s="7">
        <v>9782100041015</v>
      </c>
      <c r="K30" s="8">
        <v>41807</v>
      </c>
      <c r="L30" s="5">
        <f>14+5+16</f>
        <v>35</v>
      </c>
      <c r="M30" s="8">
        <v>43584</v>
      </c>
      <c r="N30" s="5"/>
      <c r="O30" s="5"/>
      <c r="P30" s="5"/>
    </row>
    <row r="31" spans="1:16" x14ac:dyDescent="0.25">
      <c r="A31" s="5" t="s">
        <v>148</v>
      </c>
      <c r="B31" s="5" t="s">
        <v>149</v>
      </c>
      <c r="C31" s="5" t="s">
        <v>150</v>
      </c>
      <c r="D31" s="5" t="s">
        <v>151</v>
      </c>
      <c r="E31" s="5" t="s">
        <v>20</v>
      </c>
      <c r="F31" s="5" t="s">
        <v>21</v>
      </c>
      <c r="G31" s="5" t="s">
        <v>75</v>
      </c>
      <c r="H31" s="5"/>
      <c r="I31" s="6"/>
      <c r="J31" s="7">
        <v>9782841772766</v>
      </c>
      <c r="K31" s="8">
        <v>41809</v>
      </c>
      <c r="L31" s="5">
        <f>13+13+9</f>
        <v>35</v>
      </c>
      <c r="M31" s="8">
        <v>43082</v>
      </c>
      <c r="N31" s="5"/>
      <c r="O31" s="5"/>
      <c r="P31" s="5"/>
    </row>
    <row r="32" spans="1:16" x14ac:dyDescent="0.25">
      <c r="A32" s="5" t="s">
        <v>152</v>
      </c>
      <c r="B32" s="5" t="s">
        <v>17</v>
      </c>
      <c r="C32" s="5" t="s">
        <v>153</v>
      </c>
      <c r="D32" s="5">
        <v>211972</v>
      </c>
      <c r="E32" s="5" t="s">
        <v>85</v>
      </c>
      <c r="F32" s="5" t="s">
        <v>21</v>
      </c>
      <c r="G32" s="5" t="s">
        <v>154</v>
      </c>
      <c r="H32" s="5"/>
      <c r="I32" s="6"/>
      <c r="J32" s="7">
        <v>9782100501625</v>
      </c>
      <c r="K32" s="8">
        <v>41807</v>
      </c>
      <c r="L32" s="5">
        <v>34</v>
      </c>
      <c r="M32" s="8">
        <v>43732</v>
      </c>
      <c r="N32" s="5"/>
      <c r="O32" s="5"/>
      <c r="P32" s="5"/>
    </row>
    <row r="33" spans="1:16" x14ac:dyDescent="0.25">
      <c r="A33" s="5" t="s">
        <v>155</v>
      </c>
      <c r="B33" s="5" t="s">
        <v>156</v>
      </c>
      <c r="C33" s="5" t="s">
        <v>157</v>
      </c>
      <c r="D33" s="5">
        <v>203364</v>
      </c>
      <c r="E33" s="5" t="s">
        <v>27</v>
      </c>
      <c r="F33" s="5" t="s">
        <v>21</v>
      </c>
      <c r="G33" s="5">
        <v>1995</v>
      </c>
      <c r="H33" s="5"/>
      <c r="I33" s="6"/>
      <c r="J33" s="7">
        <v>9782225847110</v>
      </c>
      <c r="K33" s="8">
        <v>41807</v>
      </c>
      <c r="L33" s="5">
        <v>34</v>
      </c>
      <c r="M33" s="8">
        <v>43136</v>
      </c>
      <c r="N33" s="5"/>
      <c r="O33" s="5"/>
      <c r="P33" s="5"/>
    </row>
    <row r="34" spans="1:16" x14ac:dyDescent="0.25">
      <c r="A34" s="5" t="s">
        <v>158</v>
      </c>
      <c r="B34" s="5" t="s">
        <v>159</v>
      </c>
      <c r="C34" s="5" t="s">
        <v>160</v>
      </c>
      <c r="D34" s="5" t="s">
        <v>161</v>
      </c>
      <c r="E34" s="5" t="s">
        <v>27</v>
      </c>
      <c r="F34" s="5" t="s">
        <v>21</v>
      </c>
      <c r="G34" s="5">
        <v>1988</v>
      </c>
      <c r="H34" s="5"/>
      <c r="I34" s="7"/>
      <c r="J34" s="7">
        <v>9782893770109</v>
      </c>
      <c r="K34" s="8">
        <v>41807</v>
      </c>
      <c r="L34" s="5">
        <f>4+4+26</f>
        <v>34</v>
      </c>
      <c r="M34" s="8">
        <v>43035</v>
      </c>
      <c r="N34" s="5"/>
      <c r="O34" s="5"/>
      <c r="P34" s="5"/>
    </row>
    <row r="35" spans="1:16" x14ac:dyDescent="0.25">
      <c r="A35" s="5" t="s">
        <v>162</v>
      </c>
      <c r="B35" s="5" t="s">
        <v>107</v>
      </c>
      <c r="C35" s="5" t="s">
        <v>163</v>
      </c>
      <c r="D35" s="5">
        <v>209719</v>
      </c>
      <c r="E35" s="5" t="s">
        <v>27</v>
      </c>
      <c r="F35" s="5" t="s">
        <v>21</v>
      </c>
      <c r="G35" s="5">
        <v>1999</v>
      </c>
      <c r="H35" s="5"/>
      <c r="I35" s="6"/>
      <c r="J35" s="7">
        <v>9782729899189</v>
      </c>
      <c r="K35" s="8">
        <v>41807</v>
      </c>
      <c r="L35" s="5">
        <v>33</v>
      </c>
      <c r="M35" s="8">
        <v>43763</v>
      </c>
      <c r="N35" s="5"/>
      <c r="O35" s="5"/>
      <c r="P35" s="5"/>
    </row>
    <row r="36" spans="1:16" x14ac:dyDescent="0.25">
      <c r="A36" s="5" t="s">
        <v>164</v>
      </c>
      <c r="B36" s="5" t="s">
        <v>29</v>
      </c>
      <c r="C36" s="5" t="s">
        <v>165</v>
      </c>
      <c r="D36" s="5" t="s">
        <v>166</v>
      </c>
      <c r="E36" s="5" t="s">
        <v>139</v>
      </c>
      <c r="F36" s="5" t="s">
        <v>21</v>
      </c>
      <c r="G36" s="5" t="s">
        <v>167</v>
      </c>
      <c r="H36" s="5"/>
      <c r="I36" s="6"/>
      <c r="J36" s="7">
        <v>9783540199168</v>
      </c>
      <c r="K36" s="8">
        <v>41809</v>
      </c>
      <c r="L36" s="5">
        <f>14+19</f>
        <v>33</v>
      </c>
      <c r="M36" s="8">
        <v>43397</v>
      </c>
      <c r="N36" s="5"/>
      <c r="O36" s="5"/>
      <c r="P36" s="5"/>
    </row>
    <row r="37" spans="1:16" x14ac:dyDescent="0.25">
      <c r="A37" s="5" t="s">
        <v>168</v>
      </c>
      <c r="B37" s="5" t="s">
        <v>169</v>
      </c>
      <c r="C37" s="5" t="s">
        <v>170</v>
      </c>
      <c r="D37" s="5" t="s">
        <v>171</v>
      </c>
      <c r="E37" s="5" t="s">
        <v>32</v>
      </c>
      <c r="F37" s="5" t="s">
        <v>21</v>
      </c>
      <c r="G37" s="5" t="s">
        <v>154</v>
      </c>
      <c r="H37" s="5"/>
      <c r="I37" s="6"/>
      <c r="J37" s="7">
        <v>9782804150327</v>
      </c>
      <c r="K37" s="8">
        <v>41809</v>
      </c>
      <c r="L37" s="5">
        <f>13+20</f>
        <v>33</v>
      </c>
      <c r="M37" s="8">
        <v>43046</v>
      </c>
      <c r="N37" s="5"/>
      <c r="O37" s="5"/>
      <c r="P37" s="5"/>
    </row>
    <row r="38" spans="1:16" x14ac:dyDescent="0.25">
      <c r="A38" s="5" t="s">
        <v>172</v>
      </c>
      <c r="B38" s="5" t="s">
        <v>173</v>
      </c>
      <c r="C38" s="5" t="s">
        <v>174</v>
      </c>
      <c r="D38" s="5" t="s">
        <v>175</v>
      </c>
      <c r="E38" s="5" t="s">
        <v>20</v>
      </c>
      <c r="F38" s="5" t="s">
        <v>21</v>
      </c>
      <c r="G38" s="5">
        <v>2003</v>
      </c>
      <c r="H38" s="5"/>
      <c r="I38" s="6"/>
      <c r="J38" s="7">
        <v>9782100071029</v>
      </c>
      <c r="K38" s="8">
        <v>41809</v>
      </c>
      <c r="L38" s="5">
        <f>14+19</f>
        <v>33</v>
      </c>
      <c r="M38" s="8">
        <v>42997</v>
      </c>
      <c r="N38" s="5"/>
      <c r="O38" s="5"/>
      <c r="P38" s="5"/>
    </row>
    <row r="39" spans="1:16" x14ac:dyDescent="0.25">
      <c r="A39" s="5" t="s">
        <v>176</v>
      </c>
      <c r="B39" s="5" t="s">
        <v>17</v>
      </c>
      <c r="C39" s="5" t="s">
        <v>88</v>
      </c>
      <c r="D39" s="5">
        <v>213901</v>
      </c>
      <c r="E39" s="5" t="s">
        <v>57</v>
      </c>
      <c r="F39" s="5" t="s">
        <v>43</v>
      </c>
      <c r="G39" s="5" t="s">
        <v>75</v>
      </c>
      <c r="H39" s="5"/>
      <c r="I39" s="6"/>
      <c r="J39" s="7">
        <v>9782100485000</v>
      </c>
      <c r="K39" s="8">
        <v>41806</v>
      </c>
      <c r="L39" s="5">
        <v>32</v>
      </c>
      <c r="M39" s="8">
        <v>43851</v>
      </c>
      <c r="N39" s="8">
        <v>43962</v>
      </c>
      <c r="O39" s="5" t="s">
        <v>177</v>
      </c>
      <c r="P39" s="5"/>
    </row>
    <row r="40" spans="1:16" x14ac:dyDescent="0.25">
      <c r="A40" s="5" t="s">
        <v>178</v>
      </c>
      <c r="B40" s="5" t="s">
        <v>17</v>
      </c>
      <c r="C40" s="5" t="s">
        <v>179</v>
      </c>
      <c r="D40" s="5" t="s">
        <v>180</v>
      </c>
      <c r="E40" s="5" t="s">
        <v>85</v>
      </c>
      <c r="F40" s="5" t="s">
        <v>21</v>
      </c>
      <c r="G40" s="5">
        <v>2004</v>
      </c>
      <c r="H40" s="5"/>
      <c r="I40" s="6"/>
      <c r="J40" s="7">
        <v>9782100074815</v>
      </c>
      <c r="K40" s="8">
        <v>41807</v>
      </c>
      <c r="L40" s="5">
        <f>10+21</f>
        <v>31</v>
      </c>
      <c r="M40" s="8">
        <v>43747</v>
      </c>
      <c r="N40" s="5"/>
      <c r="O40" s="5"/>
      <c r="P40" s="5"/>
    </row>
    <row r="41" spans="1:16" x14ac:dyDescent="0.25">
      <c r="A41" s="5" t="s">
        <v>181</v>
      </c>
      <c r="B41" s="5" t="s">
        <v>40</v>
      </c>
      <c r="C41" s="5" t="s">
        <v>182</v>
      </c>
      <c r="D41" s="5" t="s">
        <v>183</v>
      </c>
      <c r="E41" s="5" t="s">
        <v>20</v>
      </c>
      <c r="F41" s="5" t="s">
        <v>21</v>
      </c>
      <c r="G41" s="5" t="s">
        <v>184</v>
      </c>
      <c r="H41" s="5"/>
      <c r="I41" s="6"/>
      <c r="J41" s="7">
        <v>9782212095845</v>
      </c>
      <c r="K41" s="8">
        <v>41809</v>
      </c>
      <c r="L41" s="5">
        <f>17+14</f>
        <v>31</v>
      </c>
      <c r="M41" s="8">
        <v>43122</v>
      </c>
      <c r="N41" s="5"/>
      <c r="O41" s="5"/>
      <c r="P41" s="5"/>
    </row>
    <row r="42" spans="1:16" x14ac:dyDescent="0.25">
      <c r="A42" s="5" t="s">
        <v>185</v>
      </c>
      <c r="B42" s="5" t="s">
        <v>17</v>
      </c>
      <c r="C42" s="5" t="s">
        <v>186</v>
      </c>
      <c r="D42" s="5" t="s">
        <v>187</v>
      </c>
      <c r="E42" s="5" t="s">
        <v>20</v>
      </c>
      <c r="F42" s="5" t="s">
        <v>21</v>
      </c>
      <c r="G42" s="5" t="s">
        <v>188</v>
      </c>
      <c r="H42" s="5"/>
      <c r="I42" s="7"/>
      <c r="J42" s="7">
        <v>9782100567027</v>
      </c>
      <c r="K42" s="8">
        <v>41809</v>
      </c>
      <c r="L42" s="5">
        <f>14+16</f>
        <v>30</v>
      </c>
      <c r="M42" s="8">
        <v>43810</v>
      </c>
      <c r="N42" s="5"/>
      <c r="O42" s="5"/>
      <c r="P42" s="5"/>
    </row>
    <row r="43" spans="1:16" x14ac:dyDescent="0.25">
      <c r="A43" s="5" t="s">
        <v>189</v>
      </c>
      <c r="B43" s="5" t="s">
        <v>82</v>
      </c>
      <c r="C43" s="5" t="s">
        <v>190</v>
      </c>
      <c r="D43" s="5" t="s">
        <v>191</v>
      </c>
      <c r="E43" s="5" t="s">
        <v>85</v>
      </c>
      <c r="F43" s="5" t="s">
        <v>21</v>
      </c>
      <c r="G43" s="5">
        <v>1998</v>
      </c>
      <c r="H43" s="5"/>
      <c r="I43" s="6"/>
      <c r="J43" s="7">
        <v>9782866016791</v>
      </c>
      <c r="K43" s="8">
        <v>41807</v>
      </c>
      <c r="L43" s="5">
        <f>15+15</f>
        <v>30</v>
      </c>
      <c r="M43" s="8">
        <v>43774</v>
      </c>
      <c r="N43" s="5"/>
      <c r="O43" s="5"/>
      <c r="P43" s="5"/>
    </row>
    <row r="44" spans="1:16" x14ac:dyDescent="0.25">
      <c r="A44" s="5" t="s">
        <v>192</v>
      </c>
      <c r="B44" s="5" t="s">
        <v>156</v>
      </c>
      <c r="C44" s="5" t="s">
        <v>193</v>
      </c>
      <c r="D44" s="5" t="s">
        <v>194</v>
      </c>
      <c r="E44" s="5" t="s">
        <v>27</v>
      </c>
      <c r="F44" s="5" t="s">
        <v>21</v>
      </c>
      <c r="G44" s="5" t="s">
        <v>195</v>
      </c>
      <c r="H44" s="5"/>
      <c r="I44" s="6"/>
      <c r="J44" s="7">
        <v>9782225853067</v>
      </c>
      <c r="K44" s="8">
        <v>41807</v>
      </c>
      <c r="L44" s="5">
        <f>7+7+5+4+7</f>
        <v>30</v>
      </c>
      <c r="M44" s="8">
        <v>43745</v>
      </c>
      <c r="N44" s="5"/>
      <c r="O44" s="5"/>
      <c r="P44" s="5"/>
    </row>
    <row r="45" spans="1:16" x14ac:dyDescent="0.25">
      <c r="A45" s="5" t="s">
        <v>196</v>
      </c>
      <c r="B45" s="5" t="s">
        <v>197</v>
      </c>
      <c r="C45" s="5" t="s">
        <v>198</v>
      </c>
      <c r="D45" s="5" t="s">
        <v>199</v>
      </c>
      <c r="E45" s="5" t="s">
        <v>37</v>
      </c>
      <c r="F45" s="5" t="s">
        <v>21</v>
      </c>
      <c r="G45" s="5">
        <v>1994</v>
      </c>
      <c r="H45" s="5"/>
      <c r="I45" s="6"/>
      <c r="J45" s="7">
        <v>9782713513596</v>
      </c>
      <c r="K45" s="8">
        <v>41809</v>
      </c>
      <c r="L45" s="5">
        <f>15+15</f>
        <v>30</v>
      </c>
      <c r="M45" s="8">
        <v>43487</v>
      </c>
      <c r="N45" s="5"/>
      <c r="O45" s="5"/>
      <c r="P45" s="5"/>
    </row>
    <row r="46" spans="1:16" x14ac:dyDescent="0.25">
      <c r="A46" s="5" t="s">
        <v>200</v>
      </c>
      <c r="B46" s="5" t="s">
        <v>201</v>
      </c>
      <c r="C46" s="5" t="s">
        <v>202</v>
      </c>
      <c r="D46" s="5" t="s">
        <v>203</v>
      </c>
      <c r="E46" s="5" t="s">
        <v>139</v>
      </c>
      <c r="F46" s="5" t="s">
        <v>21</v>
      </c>
      <c r="G46" s="5">
        <v>2002</v>
      </c>
      <c r="H46" s="9" t="s">
        <v>33</v>
      </c>
      <c r="I46" s="10" t="e">
        <f>H46&amp;#REF!</f>
        <v>#REF!</v>
      </c>
      <c r="J46" s="7">
        <v>9780824706715</v>
      </c>
      <c r="K46" s="8">
        <v>41809</v>
      </c>
      <c r="L46" s="5">
        <f>15+15</f>
        <v>30</v>
      </c>
      <c r="M46" s="8">
        <v>43054</v>
      </c>
      <c r="N46" s="5"/>
      <c r="O46" s="5"/>
      <c r="P46" s="5"/>
    </row>
    <row r="47" spans="1:16" x14ac:dyDescent="0.25">
      <c r="A47" s="5" t="s">
        <v>204</v>
      </c>
      <c r="B47" s="5" t="s">
        <v>29</v>
      </c>
      <c r="C47" s="5" t="s">
        <v>205</v>
      </c>
      <c r="D47" s="5" t="s">
        <v>206</v>
      </c>
      <c r="E47" s="5" t="s">
        <v>32</v>
      </c>
      <c r="F47" s="5" t="s">
        <v>21</v>
      </c>
      <c r="G47" s="5">
        <v>2000</v>
      </c>
      <c r="H47" s="5"/>
      <c r="I47" s="6"/>
      <c r="J47" s="7">
        <v>9783540666493</v>
      </c>
      <c r="K47" s="8">
        <v>41809</v>
      </c>
      <c r="L47" s="5">
        <f>12+18</f>
        <v>30</v>
      </c>
      <c r="M47" s="8">
        <v>43017</v>
      </c>
      <c r="N47" s="5"/>
      <c r="O47" s="5"/>
      <c r="P47" s="5"/>
    </row>
    <row r="48" spans="1:16" x14ac:dyDescent="0.25">
      <c r="A48" s="5" t="s">
        <v>207</v>
      </c>
      <c r="B48" s="5" t="s">
        <v>17</v>
      </c>
      <c r="C48" s="5" t="s">
        <v>208</v>
      </c>
      <c r="D48" s="5">
        <v>213289</v>
      </c>
      <c r="E48" s="5" t="s">
        <v>27</v>
      </c>
      <c r="F48" s="5" t="s">
        <v>43</v>
      </c>
      <c r="G48" s="5" t="s">
        <v>209</v>
      </c>
      <c r="H48" s="5"/>
      <c r="I48" s="7"/>
      <c r="J48" s="7">
        <v>9782100516131</v>
      </c>
      <c r="K48" s="8">
        <v>41807</v>
      </c>
      <c r="L48" s="5">
        <v>29</v>
      </c>
      <c r="M48" s="8">
        <v>43903</v>
      </c>
      <c r="N48" s="8">
        <v>43962</v>
      </c>
      <c r="O48" s="5" t="s">
        <v>210</v>
      </c>
      <c r="P48" s="5"/>
    </row>
    <row r="49" spans="1:16" x14ac:dyDescent="0.25">
      <c r="A49" s="5" t="s">
        <v>211</v>
      </c>
      <c r="B49" s="5" t="s">
        <v>156</v>
      </c>
      <c r="C49" s="5" t="s">
        <v>212</v>
      </c>
      <c r="D49" s="5">
        <v>203313</v>
      </c>
      <c r="E49" s="5" t="s">
        <v>27</v>
      </c>
      <c r="F49" s="5" t="s">
        <v>21</v>
      </c>
      <c r="G49" s="5">
        <v>1994</v>
      </c>
      <c r="H49" s="5"/>
      <c r="I49" s="6"/>
      <c r="J49" s="7">
        <v>9782225844515</v>
      </c>
      <c r="K49" s="8">
        <v>41807</v>
      </c>
      <c r="L49" s="5">
        <v>29</v>
      </c>
      <c r="M49" s="8">
        <v>43454</v>
      </c>
      <c r="N49" s="5"/>
      <c r="O49" s="5"/>
      <c r="P49" s="5"/>
    </row>
    <row r="50" spans="1:16" x14ac:dyDescent="0.25">
      <c r="A50" s="5" t="s">
        <v>213</v>
      </c>
      <c r="B50" s="5" t="s">
        <v>214</v>
      </c>
      <c r="C50" s="5" t="s">
        <v>215</v>
      </c>
      <c r="D50" s="5" t="s">
        <v>216</v>
      </c>
      <c r="E50" s="5" t="s">
        <v>85</v>
      </c>
      <c r="F50" s="5" t="s">
        <v>21</v>
      </c>
      <c r="G50" s="5" t="s">
        <v>217</v>
      </c>
      <c r="H50" s="5"/>
      <c r="I50" s="6"/>
      <c r="J50" s="7">
        <v>9782711748419</v>
      </c>
      <c r="K50" s="8">
        <v>41807</v>
      </c>
      <c r="L50" s="5">
        <f>11+18</f>
        <v>29</v>
      </c>
      <c r="M50" s="8">
        <v>41628</v>
      </c>
      <c r="N50" s="5"/>
      <c r="O50" s="5"/>
      <c r="P50" s="5"/>
    </row>
    <row r="51" spans="1:16" x14ac:dyDescent="0.25">
      <c r="A51" s="5" t="s">
        <v>218</v>
      </c>
      <c r="B51" s="5" t="s">
        <v>17</v>
      </c>
      <c r="C51" s="5" t="s">
        <v>219</v>
      </c>
      <c r="D51" s="5" t="s">
        <v>220</v>
      </c>
      <c r="E51" s="5" t="s">
        <v>143</v>
      </c>
      <c r="F51" s="5" t="s">
        <v>21</v>
      </c>
      <c r="G51" s="5">
        <v>2002</v>
      </c>
      <c r="H51" s="5"/>
      <c r="I51" s="6"/>
      <c r="J51" s="7">
        <v>9782100055807</v>
      </c>
      <c r="K51" s="8">
        <v>41807</v>
      </c>
      <c r="L51" s="5">
        <f>14+8+7</f>
        <v>29</v>
      </c>
      <c r="M51" s="8">
        <v>41002</v>
      </c>
      <c r="N51" s="5"/>
      <c r="O51" s="5"/>
      <c r="P51" s="5"/>
    </row>
    <row r="52" spans="1:16" x14ac:dyDescent="0.25">
      <c r="A52" s="5" t="s">
        <v>221</v>
      </c>
      <c r="B52" s="5" t="s">
        <v>17</v>
      </c>
      <c r="C52" s="5" t="s">
        <v>222</v>
      </c>
      <c r="D52" s="5">
        <v>205639</v>
      </c>
      <c r="E52" s="5" t="s">
        <v>37</v>
      </c>
      <c r="F52" s="5" t="s">
        <v>21</v>
      </c>
      <c r="G52" s="5">
        <v>1998</v>
      </c>
      <c r="H52" s="5"/>
      <c r="I52" s="6"/>
      <c r="J52" s="7">
        <v>9782100038268</v>
      </c>
      <c r="K52" s="8">
        <v>41809</v>
      </c>
      <c r="L52" s="5">
        <v>28</v>
      </c>
      <c r="M52" s="8">
        <v>43899</v>
      </c>
      <c r="N52" s="5"/>
      <c r="O52" s="5"/>
      <c r="P52" s="5"/>
    </row>
    <row r="53" spans="1:16" hidden="1" x14ac:dyDescent="0.25">
      <c r="A53" s="5" t="s">
        <v>223</v>
      </c>
      <c r="B53" s="5" t="s">
        <v>224</v>
      </c>
      <c r="C53" s="5" t="s">
        <v>225</v>
      </c>
      <c r="D53" s="5">
        <v>215423</v>
      </c>
      <c r="E53" s="5" t="s">
        <v>226</v>
      </c>
      <c r="F53" s="5" t="s">
        <v>21</v>
      </c>
      <c r="G53" s="5"/>
      <c r="H53" s="5"/>
      <c r="I53" s="7"/>
      <c r="J53" s="7"/>
      <c r="K53" s="5"/>
      <c r="L53" s="5">
        <v>28</v>
      </c>
      <c r="M53" s="8">
        <v>43860</v>
      </c>
      <c r="N53" s="5"/>
      <c r="O53" s="5"/>
      <c r="P53" s="5"/>
    </row>
    <row r="54" spans="1:16" x14ac:dyDescent="0.25">
      <c r="A54" s="5" t="s">
        <v>227</v>
      </c>
      <c r="B54" s="5" t="s">
        <v>17</v>
      </c>
      <c r="C54" s="5" t="s">
        <v>228</v>
      </c>
      <c r="D54" s="5">
        <v>207486</v>
      </c>
      <c r="E54" s="5" t="s">
        <v>20</v>
      </c>
      <c r="F54" s="5" t="s">
        <v>21</v>
      </c>
      <c r="G54" s="5">
        <v>2001</v>
      </c>
      <c r="H54" s="5"/>
      <c r="I54" s="6"/>
      <c r="J54" s="7">
        <v>9782100047550</v>
      </c>
      <c r="K54" s="8">
        <v>41809</v>
      </c>
      <c r="L54" s="5">
        <v>28</v>
      </c>
      <c r="M54" s="8">
        <v>43517</v>
      </c>
      <c r="N54" s="5"/>
      <c r="O54" s="5"/>
      <c r="P54" s="5"/>
    </row>
    <row r="55" spans="1:16" x14ac:dyDescent="0.25">
      <c r="A55" s="5" t="s">
        <v>229</v>
      </c>
      <c r="B55" s="5" t="s">
        <v>136</v>
      </c>
      <c r="C55" s="5" t="s">
        <v>137</v>
      </c>
      <c r="D55" s="5">
        <v>205680</v>
      </c>
      <c r="E55" s="5" t="s">
        <v>139</v>
      </c>
      <c r="F55" s="5" t="s">
        <v>21</v>
      </c>
      <c r="G55" s="5" t="s">
        <v>230</v>
      </c>
      <c r="H55" s="9" t="s">
        <v>33</v>
      </c>
      <c r="I55" s="10" t="e">
        <f>H55&amp;#REF!</f>
        <v>#REF!</v>
      </c>
      <c r="J55" s="7">
        <v>9780132280242</v>
      </c>
      <c r="K55" s="8">
        <v>41809</v>
      </c>
      <c r="L55" s="5">
        <v>28</v>
      </c>
      <c r="M55" s="8">
        <v>43411</v>
      </c>
      <c r="N55" s="5"/>
      <c r="O55" s="5"/>
      <c r="P55" s="5"/>
    </row>
    <row r="56" spans="1:16" x14ac:dyDescent="0.25">
      <c r="A56" s="5" t="s">
        <v>231</v>
      </c>
      <c r="B56" s="5" t="s">
        <v>112</v>
      </c>
      <c r="C56" s="5" t="s">
        <v>232</v>
      </c>
      <c r="D56" s="5" t="s">
        <v>233</v>
      </c>
      <c r="E56" s="5" t="s">
        <v>143</v>
      </c>
      <c r="F56" s="5" t="s">
        <v>21</v>
      </c>
      <c r="G56" s="5" t="s">
        <v>234</v>
      </c>
      <c r="H56" s="9" t="s">
        <v>235</v>
      </c>
      <c r="I56" s="10" t="e">
        <f>H56&amp;#REF!</f>
        <v>#REF!</v>
      </c>
      <c r="J56" s="7">
        <v>9780071181839</v>
      </c>
      <c r="K56" s="8">
        <v>41807</v>
      </c>
      <c r="L56" s="5">
        <f>13+15</f>
        <v>28</v>
      </c>
      <c r="M56" s="8">
        <v>43399</v>
      </c>
      <c r="N56" s="5"/>
      <c r="O56" s="5"/>
      <c r="P56" s="5"/>
    </row>
    <row r="57" spans="1:16" x14ac:dyDescent="0.25">
      <c r="A57" s="5" t="s">
        <v>236</v>
      </c>
      <c r="B57" s="5" t="s">
        <v>40</v>
      </c>
      <c r="C57" s="5" t="s">
        <v>237</v>
      </c>
      <c r="D57" s="5">
        <v>207771</v>
      </c>
      <c r="E57" s="5" t="s">
        <v>20</v>
      </c>
      <c r="F57" s="5" t="s">
        <v>21</v>
      </c>
      <c r="G57" s="5">
        <v>2001</v>
      </c>
      <c r="H57" s="5"/>
      <c r="I57" s="6"/>
      <c r="J57" s="7">
        <v>9782212092660</v>
      </c>
      <c r="K57" s="8">
        <v>41809</v>
      </c>
      <c r="L57" s="5">
        <v>28</v>
      </c>
      <c r="M57" s="8">
        <v>43360</v>
      </c>
      <c r="N57" s="5"/>
      <c r="O57" s="5"/>
      <c r="P57" s="5"/>
    </row>
    <row r="58" spans="1:16" x14ac:dyDescent="0.25">
      <c r="A58" s="5" t="s">
        <v>238</v>
      </c>
      <c r="B58" s="5" t="s">
        <v>239</v>
      </c>
      <c r="C58" s="5" t="s">
        <v>240</v>
      </c>
      <c r="D58" s="5" t="s">
        <v>241</v>
      </c>
      <c r="E58" s="5" t="s">
        <v>85</v>
      </c>
      <c r="F58" s="5" t="s">
        <v>21</v>
      </c>
      <c r="G58" s="5">
        <v>2000</v>
      </c>
      <c r="H58" s="5"/>
      <c r="I58" s="6"/>
      <c r="J58" s="7">
        <v>9782746201057</v>
      </c>
      <c r="K58" s="8">
        <v>41807</v>
      </c>
      <c r="L58" s="5">
        <f>13+15</f>
        <v>28</v>
      </c>
      <c r="M58" s="8">
        <v>43111</v>
      </c>
      <c r="N58" s="5"/>
      <c r="O58" s="5"/>
      <c r="P58" s="5"/>
    </row>
    <row r="59" spans="1:16" x14ac:dyDescent="0.25">
      <c r="A59" s="5" t="s">
        <v>242</v>
      </c>
      <c r="B59" s="5" t="s">
        <v>243</v>
      </c>
      <c r="C59" s="5" t="s">
        <v>244</v>
      </c>
      <c r="D59" s="5" t="s">
        <v>245</v>
      </c>
      <c r="E59" s="5" t="s">
        <v>32</v>
      </c>
      <c r="F59" s="5" t="s">
        <v>43</v>
      </c>
      <c r="G59" s="5" t="s">
        <v>246</v>
      </c>
      <c r="H59" s="5"/>
      <c r="I59" s="6"/>
      <c r="J59" s="7">
        <v>9782717816235</v>
      </c>
      <c r="K59" s="8">
        <v>41809</v>
      </c>
      <c r="L59" s="5">
        <f>8+6+5+3+3+2</f>
        <v>27</v>
      </c>
      <c r="M59" s="8">
        <v>43894</v>
      </c>
      <c r="N59" s="8">
        <v>43962</v>
      </c>
      <c r="O59" s="5" t="s">
        <v>247</v>
      </c>
      <c r="P59" s="5"/>
    </row>
    <row r="60" spans="1:16" x14ac:dyDescent="0.25">
      <c r="A60" s="5" t="s">
        <v>248</v>
      </c>
      <c r="B60" s="5" t="s">
        <v>249</v>
      </c>
      <c r="C60" s="5" t="s">
        <v>250</v>
      </c>
      <c r="D60" s="5" t="s">
        <v>251</v>
      </c>
      <c r="E60" s="5" t="s">
        <v>27</v>
      </c>
      <c r="F60" s="5" t="s">
        <v>21</v>
      </c>
      <c r="G60" s="5">
        <v>1993</v>
      </c>
      <c r="H60" s="5"/>
      <c r="I60" s="6"/>
      <c r="J60" s="7">
        <v>9782200211363</v>
      </c>
      <c r="K60" s="8">
        <v>41807</v>
      </c>
      <c r="L60" s="5">
        <f>10+17</f>
        <v>27</v>
      </c>
      <c r="M60" s="8">
        <v>43557</v>
      </c>
      <c r="N60" s="5"/>
      <c r="O60" s="5"/>
      <c r="P60" s="5"/>
    </row>
    <row r="61" spans="1:16" x14ac:dyDescent="0.25">
      <c r="A61" s="5" t="s">
        <v>252</v>
      </c>
      <c r="B61" s="5" t="s">
        <v>136</v>
      </c>
      <c r="C61" s="5" t="s">
        <v>253</v>
      </c>
      <c r="D61" s="5">
        <v>210946</v>
      </c>
      <c r="E61" s="5" t="s">
        <v>57</v>
      </c>
      <c r="F61" s="5" t="s">
        <v>21</v>
      </c>
      <c r="G61" s="5" t="s">
        <v>254</v>
      </c>
      <c r="H61" s="9" t="s">
        <v>33</v>
      </c>
      <c r="I61" s="10" t="e">
        <f>H61&amp;#REF!</f>
        <v>#REF!</v>
      </c>
      <c r="J61" s="7">
        <v>9780131228153</v>
      </c>
      <c r="K61" s="8">
        <v>41806</v>
      </c>
      <c r="L61" s="5">
        <v>27</v>
      </c>
      <c r="M61" s="8">
        <v>43363</v>
      </c>
      <c r="N61" s="5"/>
      <c r="O61" s="5"/>
      <c r="P61" s="5"/>
    </row>
    <row r="62" spans="1:16" x14ac:dyDescent="0.25">
      <c r="A62" s="5" t="s">
        <v>255</v>
      </c>
      <c r="B62" s="5" t="s">
        <v>256</v>
      </c>
      <c r="C62" s="5" t="s">
        <v>257</v>
      </c>
      <c r="D62" s="5" t="s">
        <v>258</v>
      </c>
      <c r="E62" s="5" t="s">
        <v>20</v>
      </c>
      <c r="F62" s="5" t="s">
        <v>21</v>
      </c>
      <c r="G62" s="5">
        <v>2003</v>
      </c>
      <c r="H62" s="5"/>
      <c r="I62" s="6"/>
      <c r="J62" s="7">
        <v>9782841772476</v>
      </c>
      <c r="K62" s="8">
        <v>41809</v>
      </c>
      <c r="L62" s="5">
        <f>12+15</f>
        <v>27</v>
      </c>
      <c r="M62" s="8">
        <v>43110</v>
      </c>
      <c r="N62" s="5"/>
      <c r="O62" s="5"/>
      <c r="P62" s="5"/>
    </row>
    <row r="63" spans="1:16" x14ac:dyDescent="0.25">
      <c r="A63" s="5" t="s">
        <v>259</v>
      </c>
      <c r="B63" s="5" t="s">
        <v>82</v>
      </c>
      <c r="C63" s="5" t="s">
        <v>260</v>
      </c>
      <c r="D63" s="5" t="s">
        <v>261</v>
      </c>
      <c r="E63" s="5" t="s">
        <v>37</v>
      </c>
      <c r="F63" s="5" t="s">
        <v>21</v>
      </c>
      <c r="G63" s="5" t="s">
        <v>262</v>
      </c>
      <c r="H63" s="5"/>
      <c r="I63" s="7"/>
      <c r="J63" s="7">
        <v>9782866013592</v>
      </c>
      <c r="K63" s="8">
        <v>41809</v>
      </c>
      <c r="L63" s="5">
        <f>9+7+11</f>
        <v>27</v>
      </c>
      <c r="M63" s="8">
        <v>41572</v>
      </c>
      <c r="N63" s="5"/>
      <c r="O63" s="5"/>
      <c r="P63" s="5"/>
    </row>
    <row r="64" spans="1:16" x14ac:dyDescent="0.25">
      <c r="A64" s="5" t="s">
        <v>263</v>
      </c>
      <c r="B64" s="5" t="s">
        <v>17</v>
      </c>
      <c r="C64" s="5" t="s">
        <v>264</v>
      </c>
      <c r="D64" s="5" t="s">
        <v>265</v>
      </c>
      <c r="E64" s="5" t="s">
        <v>85</v>
      </c>
      <c r="F64" s="5" t="s">
        <v>21</v>
      </c>
      <c r="G64" s="5" t="s">
        <v>266</v>
      </c>
      <c r="H64" s="5"/>
      <c r="I64" s="7"/>
      <c r="J64" s="7">
        <v>9782100525386</v>
      </c>
      <c r="K64" s="8">
        <v>41807</v>
      </c>
      <c r="L64" s="5">
        <f>13+13</f>
        <v>26</v>
      </c>
      <c r="M64" s="8">
        <v>43809</v>
      </c>
      <c r="N64" s="5"/>
      <c r="O64" s="5"/>
      <c r="P64" s="5"/>
    </row>
    <row r="65" spans="1:16" x14ac:dyDescent="0.25">
      <c r="A65" s="5" t="s">
        <v>267</v>
      </c>
      <c r="B65" s="5" t="s">
        <v>17</v>
      </c>
      <c r="C65" s="5" t="s">
        <v>268</v>
      </c>
      <c r="D65" s="5">
        <v>214486</v>
      </c>
      <c r="E65" s="5" t="s">
        <v>57</v>
      </c>
      <c r="F65" s="5" t="s">
        <v>21</v>
      </c>
      <c r="G65" s="5" t="s">
        <v>269</v>
      </c>
      <c r="H65" s="5"/>
      <c r="I65" s="7"/>
      <c r="J65" s="7">
        <v>9782100556250</v>
      </c>
      <c r="K65" s="8">
        <v>41806</v>
      </c>
      <c r="L65" s="5">
        <v>26</v>
      </c>
      <c r="M65" s="8">
        <v>43802</v>
      </c>
      <c r="N65" s="5"/>
      <c r="O65" s="5"/>
      <c r="P65" s="5"/>
    </row>
    <row r="66" spans="1:16" x14ac:dyDescent="0.25">
      <c r="A66" s="5" t="s">
        <v>270</v>
      </c>
      <c r="B66" s="5" t="s">
        <v>40</v>
      </c>
      <c r="C66" s="5" t="s">
        <v>41</v>
      </c>
      <c r="D66" s="5">
        <v>211559</v>
      </c>
      <c r="E66" s="5" t="s">
        <v>20</v>
      </c>
      <c r="F66" s="5" t="s">
        <v>43</v>
      </c>
      <c r="G66" s="5" t="s">
        <v>271</v>
      </c>
      <c r="H66" s="5"/>
      <c r="I66" s="6"/>
      <c r="J66" s="7">
        <v>9782212110722</v>
      </c>
      <c r="K66" s="8">
        <v>41809</v>
      </c>
      <c r="L66" s="5">
        <v>26</v>
      </c>
      <c r="M66" s="8">
        <v>43733</v>
      </c>
      <c r="N66" s="8">
        <v>43754</v>
      </c>
      <c r="O66" s="5" t="s">
        <v>272</v>
      </c>
      <c r="P66" s="5"/>
    </row>
    <row r="67" spans="1:16" x14ac:dyDescent="0.25">
      <c r="A67" s="5" t="s">
        <v>273</v>
      </c>
      <c r="B67" s="5" t="s">
        <v>17</v>
      </c>
      <c r="C67" s="5" t="s">
        <v>274</v>
      </c>
      <c r="D67" s="5" t="s">
        <v>275</v>
      </c>
      <c r="E67" s="5" t="s">
        <v>27</v>
      </c>
      <c r="F67" s="5" t="s">
        <v>21</v>
      </c>
      <c r="G67" s="5" t="s">
        <v>276</v>
      </c>
      <c r="H67" s="5"/>
      <c r="I67" s="6"/>
      <c r="J67" s="7">
        <v>9782100598915</v>
      </c>
      <c r="K67" s="8">
        <v>41807</v>
      </c>
      <c r="L67" s="5">
        <f>14+12</f>
        <v>26</v>
      </c>
      <c r="M67" s="8">
        <v>43630</v>
      </c>
      <c r="N67" s="5"/>
      <c r="O67" s="5"/>
      <c r="P67" s="5"/>
    </row>
    <row r="68" spans="1:16" x14ac:dyDescent="0.25">
      <c r="A68" s="5" t="s">
        <v>277</v>
      </c>
      <c r="B68" s="5" t="s">
        <v>17</v>
      </c>
      <c r="C68" s="5" t="s">
        <v>278</v>
      </c>
      <c r="D68" s="5">
        <v>210794</v>
      </c>
      <c r="E68" s="5" t="s">
        <v>32</v>
      </c>
      <c r="F68" s="5" t="s">
        <v>21</v>
      </c>
      <c r="G68" s="5" t="s">
        <v>279</v>
      </c>
      <c r="H68" s="5"/>
      <c r="I68" s="6"/>
      <c r="J68" s="7">
        <v>9782100076840</v>
      </c>
      <c r="K68" s="8">
        <v>41809</v>
      </c>
      <c r="L68" s="5">
        <v>26</v>
      </c>
      <c r="M68" s="8">
        <v>43606</v>
      </c>
      <c r="N68" s="5"/>
      <c r="O68" s="5"/>
      <c r="P68" s="5"/>
    </row>
    <row r="69" spans="1:16" x14ac:dyDescent="0.25">
      <c r="A69" s="5" t="s">
        <v>280</v>
      </c>
      <c r="B69" s="5" t="s">
        <v>281</v>
      </c>
      <c r="C69" s="5" t="s">
        <v>282</v>
      </c>
      <c r="D69" s="5" t="s">
        <v>283</v>
      </c>
      <c r="E69" s="5" t="s">
        <v>37</v>
      </c>
      <c r="F69" s="5" t="s">
        <v>21</v>
      </c>
      <c r="G69" s="5" t="s">
        <v>284</v>
      </c>
      <c r="H69" s="5"/>
      <c r="I69" s="7"/>
      <c r="J69" s="7">
        <v>9782100497393</v>
      </c>
      <c r="K69" s="8">
        <v>41809</v>
      </c>
      <c r="L69" s="5">
        <f>11+15</f>
        <v>26</v>
      </c>
      <c r="M69" s="8">
        <v>43538</v>
      </c>
      <c r="N69" s="5"/>
      <c r="O69" s="5"/>
      <c r="P69" s="5"/>
    </row>
    <row r="70" spans="1:16" x14ac:dyDescent="0.25">
      <c r="A70" s="5" t="s">
        <v>285</v>
      </c>
      <c r="B70" s="5" t="s">
        <v>286</v>
      </c>
      <c r="C70" s="5" t="s">
        <v>287</v>
      </c>
      <c r="D70" s="5" t="s">
        <v>288</v>
      </c>
      <c r="E70" s="5" t="s">
        <v>20</v>
      </c>
      <c r="F70" s="5" t="s">
        <v>21</v>
      </c>
      <c r="G70" s="5">
        <v>1990</v>
      </c>
      <c r="H70" s="5"/>
      <c r="I70" s="6"/>
      <c r="J70" s="7">
        <v>9782880741914</v>
      </c>
      <c r="K70" s="8">
        <v>41809</v>
      </c>
      <c r="L70" s="5">
        <f>14+12</f>
        <v>26</v>
      </c>
      <c r="M70" s="8">
        <v>43203</v>
      </c>
      <c r="N70" s="5"/>
      <c r="O70" s="5"/>
      <c r="P70" s="5"/>
    </row>
    <row r="71" spans="1:16" x14ac:dyDescent="0.25">
      <c r="A71" s="5" t="s">
        <v>289</v>
      </c>
      <c r="B71" s="5" t="s">
        <v>290</v>
      </c>
      <c r="C71" s="5" t="s">
        <v>291</v>
      </c>
      <c r="D71" s="5" t="s">
        <v>292</v>
      </c>
      <c r="E71" s="5" t="s">
        <v>85</v>
      </c>
      <c r="F71" s="5" t="s">
        <v>21</v>
      </c>
      <c r="G71" s="5">
        <v>2002</v>
      </c>
      <c r="H71" s="5"/>
      <c r="I71" s="7"/>
      <c r="J71" s="7">
        <v>9782746205840</v>
      </c>
      <c r="K71" s="8">
        <v>41807</v>
      </c>
      <c r="L71" s="5">
        <f>11+15</f>
        <v>26</v>
      </c>
      <c r="M71" s="8">
        <v>43168</v>
      </c>
      <c r="N71" s="5"/>
      <c r="O71" s="5"/>
      <c r="P71" s="5"/>
    </row>
    <row r="72" spans="1:16" x14ac:dyDescent="0.25">
      <c r="A72" s="5" t="s">
        <v>293</v>
      </c>
      <c r="B72" s="5" t="s">
        <v>294</v>
      </c>
      <c r="C72" s="5" t="s">
        <v>295</v>
      </c>
      <c r="D72" s="5">
        <v>200724</v>
      </c>
      <c r="E72" s="5" t="s">
        <v>32</v>
      </c>
      <c r="F72" s="5" t="s">
        <v>21</v>
      </c>
      <c r="G72" s="5">
        <v>1973</v>
      </c>
      <c r="H72" s="5"/>
      <c r="I72" s="6"/>
      <c r="J72" s="7">
        <v>9782704200016</v>
      </c>
      <c r="K72" s="8">
        <v>41809</v>
      </c>
      <c r="L72" s="5">
        <v>26</v>
      </c>
      <c r="M72" s="8">
        <v>43021</v>
      </c>
      <c r="N72" s="5"/>
      <c r="O72" s="5"/>
      <c r="P72" s="5"/>
    </row>
    <row r="73" spans="1:16" s="34" customFormat="1" x14ac:dyDescent="0.25">
      <c r="A73" s="29" t="s">
        <v>296</v>
      </c>
      <c r="B73" s="29" t="s">
        <v>297</v>
      </c>
      <c r="C73" s="29" t="s">
        <v>298</v>
      </c>
      <c r="D73" s="29" t="s">
        <v>299</v>
      </c>
      <c r="E73" s="29" t="s">
        <v>139</v>
      </c>
      <c r="F73" s="29" t="s">
        <v>21</v>
      </c>
      <c r="G73" s="29">
        <v>2006</v>
      </c>
      <c r="H73" s="30" t="s">
        <v>33</v>
      </c>
      <c r="I73" s="31" t="e">
        <f>H73&amp;#REF!</f>
        <v>#REF!</v>
      </c>
      <c r="J73" s="32">
        <v>9780824726539</v>
      </c>
      <c r="K73" s="33">
        <v>41809</v>
      </c>
      <c r="L73" s="29">
        <f>9+17</f>
        <v>26</v>
      </c>
      <c r="M73" s="33">
        <v>42286</v>
      </c>
      <c r="N73" s="29"/>
      <c r="O73" s="29"/>
      <c r="P73" s="29">
        <f>'B - Ebook'!M13</f>
        <v>265</v>
      </c>
    </row>
    <row r="74" spans="1:16" x14ac:dyDescent="0.25">
      <c r="A74" s="5" t="s">
        <v>300</v>
      </c>
      <c r="B74" s="5" t="s">
        <v>17</v>
      </c>
      <c r="C74" s="5" t="s">
        <v>301</v>
      </c>
      <c r="D74" s="5">
        <v>213900</v>
      </c>
      <c r="E74" s="5" t="s">
        <v>57</v>
      </c>
      <c r="F74" s="5" t="s">
        <v>21</v>
      </c>
      <c r="G74" s="5" t="s">
        <v>302</v>
      </c>
      <c r="H74" s="5"/>
      <c r="I74" s="6"/>
      <c r="J74" s="7">
        <v>9782100072521</v>
      </c>
      <c r="K74" s="8">
        <v>41806</v>
      </c>
      <c r="L74" s="5">
        <v>25</v>
      </c>
      <c r="M74" s="8">
        <v>43720</v>
      </c>
      <c r="N74" s="5"/>
      <c r="O74" s="5"/>
      <c r="P74" s="5"/>
    </row>
    <row r="75" spans="1:16" x14ac:dyDescent="0.25">
      <c r="A75" s="5" t="s">
        <v>303</v>
      </c>
      <c r="B75" s="5" t="s">
        <v>304</v>
      </c>
      <c r="C75" s="5" t="s">
        <v>60</v>
      </c>
      <c r="D75" s="5">
        <v>201131</v>
      </c>
      <c r="E75" s="5" t="s">
        <v>27</v>
      </c>
      <c r="F75" s="5" t="s">
        <v>21</v>
      </c>
      <c r="G75" s="5" t="s">
        <v>305</v>
      </c>
      <c r="H75" s="5"/>
      <c r="I75" s="6"/>
      <c r="J75" s="7">
        <v>9782840740209</v>
      </c>
      <c r="K75" s="8">
        <v>41807</v>
      </c>
      <c r="L75" s="5">
        <v>25</v>
      </c>
      <c r="M75" s="8">
        <v>43518</v>
      </c>
      <c r="N75" s="5"/>
      <c r="O75" s="5"/>
      <c r="P75" s="5"/>
    </row>
    <row r="76" spans="1:16" x14ac:dyDescent="0.25">
      <c r="A76" s="5" t="s">
        <v>306</v>
      </c>
      <c r="B76" s="5" t="s">
        <v>307</v>
      </c>
      <c r="C76" s="5" t="s">
        <v>308</v>
      </c>
      <c r="D76" s="5">
        <v>207673</v>
      </c>
      <c r="E76" s="5" t="s">
        <v>85</v>
      </c>
      <c r="F76" s="5" t="s">
        <v>21</v>
      </c>
      <c r="G76" s="5">
        <v>2001</v>
      </c>
      <c r="H76" s="5"/>
      <c r="I76" s="6"/>
      <c r="J76" s="7">
        <v>9782746203235</v>
      </c>
      <c r="K76" s="8">
        <v>41807</v>
      </c>
      <c r="L76" s="5">
        <v>25</v>
      </c>
      <c r="M76" s="8">
        <v>43487</v>
      </c>
      <c r="N76" s="5"/>
      <c r="O76" s="5"/>
      <c r="P76" s="5"/>
    </row>
    <row r="77" spans="1:16" x14ac:dyDescent="0.25">
      <c r="A77" s="5" t="s">
        <v>309</v>
      </c>
      <c r="B77" s="5" t="s">
        <v>17</v>
      </c>
      <c r="C77" s="5" t="s">
        <v>88</v>
      </c>
      <c r="D77" s="5">
        <v>200385</v>
      </c>
      <c r="E77" s="5" t="s">
        <v>57</v>
      </c>
      <c r="F77" s="5" t="s">
        <v>21</v>
      </c>
      <c r="G77" s="5">
        <v>1990</v>
      </c>
      <c r="H77" s="5"/>
      <c r="I77" s="7"/>
      <c r="J77" s="7">
        <v>9782040198619</v>
      </c>
      <c r="K77" s="8">
        <v>41806</v>
      </c>
      <c r="L77" s="5">
        <v>25</v>
      </c>
      <c r="M77" s="8">
        <v>43364</v>
      </c>
      <c r="N77" s="5"/>
      <c r="O77" s="5"/>
      <c r="P77" s="5"/>
    </row>
    <row r="78" spans="1:16" x14ac:dyDescent="0.25">
      <c r="A78" s="5" t="s">
        <v>310</v>
      </c>
      <c r="B78" s="5" t="s">
        <v>40</v>
      </c>
      <c r="C78" s="5" t="s">
        <v>311</v>
      </c>
      <c r="D78" s="5" t="s">
        <v>312</v>
      </c>
      <c r="E78" s="5" t="s">
        <v>20</v>
      </c>
      <c r="F78" s="5" t="s">
        <v>21</v>
      </c>
      <c r="G78" s="5">
        <v>2004</v>
      </c>
      <c r="H78" s="5"/>
      <c r="I78" s="6"/>
      <c r="J78" s="7">
        <v>9782212114782</v>
      </c>
      <c r="K78" s="8">
        <v>41809</v>
      </c>
      <c r="L78" s="5">
        <f>9+16</f>
        <v>25</v>
      </c>
      <c r="M78" s="8">
        <v>42873</v>
      </c>
      <c r="N78" s="5"/>
      <c r="O78" s="5"/>
      <c r="P78" s="5"/>
    </row>
    <row r="79" spans="1:16" x14ac:dyDescent="0.25">
      <c r="A79" s="5" t="s">
        <v>313</v>
      </c>
      <c r="B79" s="5" t="s">
        <v>314</v>
      </c>
      <c r="C79" s="5" t="s">
        <v>315</v>
      </c>
      <c r="D79" s="5">
        <v>210261</v>
      </c>
      <c r="E79" s="5" t="s">
        <v>32</v>
      </c>
      <c r="F79" s="5" t="s">
        <v>316</v>
      </c>
      <c r="G79" s="5">
        <v>2002</v>
      </c>
      <c r="H79" s="5"/>
      <c r="I79" s="6"/>
      <c r="J79" s="7">
        <v>9782854285697</v>
      </c>
      <c r="K79" s="8">
        <v>41809</v>
      </c>
      <c r="L79" s="5">
        <v>25</v>
      </c>
      <c r="M79" s="8">
        <v>42804</v>
      </c>
      <c r="N79" s="5"/>
      <c r="O79" s="5"/>
      <c r="P79" s="5"/>
    </row>
    <row r="80" spans="1:16" x14ac:dyDescent="0.25">
      <c r="A80" s="5" t="s">
        <v>317</v>
      </c>
      <c r="B80" s="5" t="s">
        <v>318</v>
      </c>
      <c r="C80" s="5" t="s">
        <v>319</v>
      </c>
      <c r="D80" s="5" t="s">
        <v>320</v>
      </c>
      <c r="E80" s="5" t="s">
        <v>85</v>
      </c>
      <c r="F80" s="5" t="s">
        <v>21</v>
      </c>
      <c r="G80" s="5" t="s">
        <v>302</v>
      </c>
      <c r="H80" s="5"/>
      <c r="I80" s="6"/>
      <c r="J80" s="7">
        <v>9782746211742</v>
      </c>
      <c r="K80" s="8">
        <v>41807</v>
      </c>
      <c r="L80" s="5">
        <f>10+15</f>
        <v>25</v>
      </c>
      <c r="M80" s="8">
        <v>42087</v>
      </c>
      <c r="N80" s="5"/>
      <c r="O80" s="5"/>
      <c r="P80" s="5"/>
    </row>
    <row r="81" spans="1:16" x14ac:dyDescent="0.25">
      <c r="A81" s="5" t="s">
        <v>321</v>
      </c>
      <c r="B81" s="5" t="s">
        <v>17</v>
      </c>
      <c r="C81" s="5" t="s">
        <v>174</v>
      </c>
      <c r="D81" s="5" t="s">
        <v>322</v>
      </c>
      <c r="E81" s="5" t="s">
        <v>20</v>
      </c>
      <c r="F81" s="5" t="s">
        <v>21</v>
      </c>
      <c r="G81" s="5" t="s">
        <v>323</v>
      </c>
      <c r="H81" s="5"/>
      <c r="I81" s="6"/>
      <c r="J81" s="7">
        <v>9782100053797</v>
      </c>
      <c r="K81" s="8">
        <v>41809</v>
      </c>
      <c r="L81" s="5">
        <f>15+10</f>
        <v>25</v>
      </c>
      <c r="M81" s="8">
        <v>41080</v>
      </c>
      <c r="N81" s="5"/>
      <c r="O81" s="5"/>
      <c r="P81" s="5"/>
    </row>
    <row r="82" spans="1:16" x14ac:dyDescent="0.25">
      <c r="A82" s="5" t="s">
        <v>324</v>
      </c>
      <c r="B82" s="5" t="s">
        <v>40</v>
      </c>
      <c r="C82" s="5" t="s">
        <v>41</v>
      </c>
      <c r="D82" s="5" t="s">
        <v>325</v>
      </c>
      <c r="E82" s="5" t="s">
        <v>20</v>
      </c>
      <c r="F82" s="5" t="s">
        <v>43</v>
      </c>
      <c r="G82" s="5">
        <v>2016</v>
      </c>
      <c r="H82" s="5"/>
      <c r="I82" s="7"/>
      <c r="J82" s="7">
        <v>9782212118254</v>
      </c>
      <c r="K82" s="8">
        <v>41809</v>
      </c>
      <c r="L82" s="5">
        <f>13+11</f>
        <v>24</v>
      </c>
      <c r="M82" s="8">
        <v>43886</v>
      </c>
      <c r="N82" s="8">
        <v>43962</v>
      </c>
      <c r="O82" s="5" t="s">
        <v>45</v>
      </c>
      <c r="P82" s="5"/>
    </row>
    <row r="83" spans="1:16" x14ac:dyDescent="0.25">
      <c r="A83" s="5" t="s">
        <v>326</v>
      </c>
      <c r="B83" s="5" t="s">
        <v>318</v>
      </c>
      <c r="C83" s="5" t="s">
        <v>327</v>
      </c>
      <c r="D83" s="5" t="s">
        <v>328</v>
      </c>
      <c r="E83" s="5" t="s">
        <v>85</v>
      </c>
      <c r="F83" s="5" t="s">
        <v>21</v>
      </c>
      <c r="G83" s="5" t="s">
        <v>329</v>
      </c>
      <c r="H83" s="5"/>
      <c r="I83" s="6"/>
      <c r="J83" s="7">
        <v>9782746212169</v>
      </c>
      <c r="K83" s="8">
        <v>41807</v>
      </c>
      <c r="L83" s="5">
        <f>12+12</f>
        <v>24</v>
      </c>
      <c r="M83" s="8">
        <v>43068</v>
      </c>
      <c r="N83" s="5"/>
      <c r="O83" s="5"/>
      <c r="P83" s="5"/>
    </row>
    <row r="84" spans="1:16" x14ac:dyDescent="0.25">
      <c r="A84" s="5" t="s">
        <v>330</v>
      </c>
      <c r="B84" s="5" t="s">
        <v>156</v>
      </c>
      <c r="C84" s="5" t="s">
        <v>331</v>
      </c>
      <c r="D84" s="5" t="s">
        <v>332</v>
      </c>
      <c r="E84" s="5" t="s">
        <v>32</v>
      </c>
      <c r="F84" s="5" t="s">
        <v>21</v>
      </c>
      <c r="G84" s="5">
        <v>1989</v>
      </c>
      <c r="H84" s="5"/>
      <c r="I84" s="6"/>
      <c r="J84" s="7">
        <v>9782225816154</v>
      </c>
      <c r="K84" s="8">
        <v>41809</v>
      </c>
      <c r="L84" s="5">
        <f>11+13</f>
        <v>24</v>
      </c>
      <c r="M84" s="8">
        <v>42536</v>
      </c>
      <c r="N84" s="5"/>
      <c r="O84" s="5"/>
      <c r="P84" s="5"/>
    </row>
    <row r="85" spans="1:16" hidden="1" x14ac:dyDescent="0.25">
      <c r="A85" s="5" t="s">
        <v>223</v>
      </c>
      <c r="B85" s="5" t="s">
        <v>224</v>
      </c>
      <c r="C85" s="5" t="s">
        <v>333</v>
      </c>
      <c r="D85" s="5">
        <v>215431</v>
      </c>
      <c r="E85" s="5" t="s">
        <v>226</v>
      </c>
      <c r="F85" s="5" t="s">
        <v>21</v>
      </c>
      <c r="G85" s="5"/>
      <c r="H85" s="5"/>
      <c r="I85" s="7"/>
      <c r="J85" s="7"/>
      <c r="K85" s="5"/>
      <c r="L85" s="5">
        <v>23</v>
      </c>
      <c r="M85" s="8">
        <v>43859</v>
      </c>
      <c r="N85" s="5"/>
      <c r="O85" s="5"/>
      <c r="P85" s="5"/>
    </row>
    <row r="86" spans="1:16" x14ac:dyDescent="0.25">
      <c r="A86" s="5" t="s">
        <v>334</v>
      </c>
      <c r="B86" s="5" t="s">
        <v>335</v>
      </c>
      <c r="C86" s="5" t="s">
        <v>336</v>
      </c>
      <c r="D86" s="5">
        <v>201171</v>
      </c>
      <c r="E86" s="5" t="s">
        <v>27</v>
      </c>
      <c r="F86" s="5" t="s">
        <v>21</v>
      </c>
      <c r="G86" s="5">
        <v>1989</v>
      </c>
      <c r="H86" s="5"/>
      <c r="I86" s="6"/>
      <c r="J86" s="7">
        <v>9782040188733</v>
      </c>
      <c r="K86" s="8">
        <v>41807</v>
      </c>
      <c r="L86" s="5">
        <v>23</v>
      </c>
      <c r="M86" s="8">
        <v>43788</v>
      </c>
      <c r="N86" s="5"/>
      <c r="O86" s="5"/>
      <c r="P86" s="5"/>
    </row>
    <row r="87" spans="1:16" x14ac:dyDescent="0.25">
      <c r="A87" s="5" t="s">
        <v>337</v>
      </c>
      <c r="B87" s="5" t="s">
        <v>17</v>
      </c>
      <c r="C87" s="5" t="s">
        <v>338</v>
      </c>
      <c r="D87" s="5" t="s">
        <v>339</v>
      </c>
      <c r="E87" s="5" t="s">
        <v>143</v>
      </c>
      <c r="F87" s="5" t="s">
        <v>21</v>
      </c>
      <c r="G87" s="5">
        <v>2002</v>
      </c>
      <c r="H87" s="5"/>
      <c r="I87" s="7"/>
      <c r="J87" s="7">
        <v>9782100055814</v>
      </c>
      <c r="K87" s="8">
        <v>41807</v>
      </c>
      <c r="L87" s="5">
        <f>14+5+4</f>
        <v>23</v>
      </c>
      <c r="M87" s="8">
        <v>43476</v>
      </c>
      <c r="N87" s="5"/>
      <c r="O87" s="5"/>
      <c r="P87" s="5"/>
    </row>
    <row r="88" spans="1:16" x14ac:dyDescent="0.25">
      <c r="A88" s="5" t="s">
        <v>340</v>
      </c>
      <c r="B88" s="5" t="s">
        <v>40</v>
      </c>
      <c r="C88" s="5" t="s">
        <v>237</v>
      </c>
      <c r="D88" s="5">
        <v>209040</v>
      </c>
      <c r="E88" s="5" t="s">
        <v>20</v>
      </c>
      <c r="F88" s="5" t="s">
        <v>21</v>
      </c>
      <c r="G88" s="5">
        <v>2002</v>
      </c>
      <c r="H88" s="5"/>
      <c r="I88" s="6"/>
      <c r="J88" s="7">
        <v>9782212111194</v>
      </c>
      <c r="K88" s="8">
        <v>41809</v>
      </c>
      <c r="L88" s="5">
        <v>23</v>
      </c>
      <c r="M88" s="8">
        <v>43453</v>
      </c>
      <c r="N88" s="5"/>
      <c r="O88" s="5"/>
      <c r="P88" s="5"/>
    </row>
    <row r="89" spans="1:16" x14ac:dyDescent="0.25">
      <c r="A89" s="5" t="s">
        <v>341</v>
      </c>
      <c r="B89" s="5" t="s">
        <v>17</v>
      </c>
      <c r="C89" s="5" t="s">
        <v>146</v>
      </c>
      <c r="D89" s="5" t="s">
        <v>342</v>
      </c>
      <c r="E89" s="5" t="s">
        <v>27</v>
      </c>
      <c r="F89" s="5" t="s">
        <v>21</v>
      </c>
      <c r="G89" s="5" t="s">
        <v>343</v>
      </c>
      <c r="H89" s="5"/>
      <c r="I89" s="7"/>
      <c r="J89" s="7">
        <v>9782100512799</v>
      </c>
      <c r="K89" s="8">
        <v>41807</v>
      </c>
      <c r="L89" s="5">
        <f>13+10</f>
        <v>23</v>
      </c>
      <c r="M89" s="8">
        <v>43361</v>
      </c>
      <c r="N89" s="5"/>
      <c r="O89" s="5"/>
      <c r="P89" s="5"/>
    </row>
    <row r="90" spans="1:16" x14ac:dyDescent="0.25">
      <c r="A90" s="5" t="s">
        <v>344</v>
      </c>
      <c r="B90" s="5" t="s">
        <v>345</v>
      </c>
      <c r="C90" s="5" t="s">
        <v>346</v>
      </c>
      <c r="D90" s="5" t="s">
        <v>347</v>
      </c>
      <c r="E90" s="5" t="s">
        <v>27</v>
      </c>
      <c r="F90" s="5" t="s">
        <v>21</v>
      </c>
      <c r="G90" s="5" t="s">
        <v>230</v>
      </c>
      <c r="H90" s="5"/>
      <c r="I90" s="6"/>
      <c r="J90" s="7">
        <v>9782866610708</v>
      </c>
      <c r="K90" s="8">
        <v>41807</v>
      </c>
      <c r="L90" s="5">
        <f>14+9</f>
        <v>23</v>
      </c>
      <c r="M90" s="8">
        <v>43349</v>
      </c>
      <c r="N90" s="5"/>
      <c r="O90" s="5"/>
      <c r="P90" s="5"/>
    </row>
    <row r="91" spans="1:16" x14ac:dyDescent="0.25">
      <c r="A91" s="5" t="s">
        <v>348</v>
      </c>
      <c r="B91" s="5" t="s">
        <v>17</v>
      </c>
      <c r="C91" s="5" t="s">
        <v>349</v>
      </c>
      <c r="D91" s="5" t="s">
        <v>350</v>
      </c>
      <c r="E91" s="5" t="s">
        <v>66</v>
      </c>
      <c r="F91" s="5" t="s">
        <v>21</v>
      </c>
      <c r="G91" s="5" t="s">
        <v>154</v>
      </c>
      <c r="H91" s="5"/>
      <c r="I91" s="7"/>
      <c r="J91" s="7">
        <v>9782100057771</v>
      </c>
      <c r="K91" s="8">
        <v>41810</v>
      </c>
      <c r="L91" s="5">
        <f>5+3+15</f>
        <v>23</v>
      </c>
      <c r="M91" s="8">
        <v>43146</v>
      </c>
      <c r="N91" s="5"/>
      <c r="O91" s="5"/>
      <c r="P91" s="5"/>
    </row>
    <row r="92" spans="1:16" x14ac:dyDescent="0.25">
      <c r="A92" s="5" t="s">
        <v>351</v>
      </c>
      <c r="B92" s="5" t="s">
        <v>29</v>
      </c>
      <c r="C92" s="5" t="s">
        <v>352</v>
      </c>
      <c r="D92" s="5">
        <v>207744</v>
      </c>
      <c r="E92" s="5" t="s">
        <v>139</v>
      </c>
      <c r="F92" s="5" t="s">
        <v>21</v>
      </c>
      <c r="G92" s="5" t="s">
        <v>353</v>
      </c>
      <c r="H92" s="9" t="s">
        <v>33</v>
      </c>
      <c r="I92" s="10" t="e">
        <f>H92&amp;#REF!</f>
        <v>#REF!</v>
      </c>
      <c r="J92" s="7">
        <v>9780387985138</v>
      </c>
      <c r="K92" s="8">
        <v>41809</v>
      </c>
      <c r="L92" s="5">
        <v>23</v>
      </c>
      <c r="M92" s="8">
        <v>43034</v>
      </c>
      <c r="N92" s="5"/>
      <c r="O92" s="5"/>
      <c r="P92" s="5"/>
    </row>
    <row r="93" spans="1:16" x14ac:dyDescent="0.25">
      <c r="A93" s="5" t="s">
        <v>213</v>
      </c>
      <c r="B93" s="5" t="s">
        <v>214</v>
      </c>
      <c r="C93" s="5" t="s">
        <v>215</v>
      </c>
      <c r="D93" s="5" t="s">
        <v>354</v>
      </c>
      <c r="E93" s="5" t="s">
        <v>85</v>
      </c>
      <c r="F93" s="5" t="s">
        <v>21</v>
      </c>
      <c r="G93" s="5" t="s">
        <v>53</v>
      </c>
      <c r="H93" s="5"/>
      <c r="I93" s="7"/>
      <c r="J93" s="7">
        <v>9782711748662</v>
      </c>
      <c r="K93" s="8">
        <v>41807</v>
      </c>
      <c r="L93" s="5">
        <f>10+12</f>
        <v>22</v>
      </c>
      <c r="M93" s="8">
        <v>43486</v>
      </c>
      <c r="N93" s="5"/>
      <c r="O93" s="5"/>
      <c r="P93" s="5"/>
    </row>
    <row r="94" spans="1:16" x14ac:dyDescent="0.25">
      <c r="A94" s="5" t="s">
        <v>355</v>
      </c>
      <c r="B94" s="5" t="s">
        <v>169</v>
      </c>
      <c r="C94" s="5" t="s">
        <v>170</v>
      </c>
      <c r="D94" s="5" t="s">
        <v>356</v>
      </c>
      <c r="E94" s="5" t="s">
        <v>32</v>
      </c>
      <c r="F94" s="5" t="s">
        <v>21</v>
      </c>
      <c r="G94" s="5" t="s">
        <v>154</v>
      </c>
      <c r="H94" s="5"/>
      <c r="I94" s="7"/>
      <c r="J94" s="7">
        <v>9782804150334</v>
      </c>
      <c r="K94" s="8">
        <v>41809</v>
      </c>
      <c r="L94" s="5">
        <f>7+15</f>
        <v>22</v>
      </c>
      <c r="M94" s="8">
        <v>43430</v>
      </c>
      <c r="N94" s="5"/>
      <c r="O94" s="5"/>
      <c r="P94" s="5"/>
    </row>
    <row r="95" spans="1:16" x14ac:dyDescent="0.25">
      <c r="A95" s="5" t="s">
        <v>357</v>
      </c>
      <c r="B95" s="5" t="s">
        <v>82</v>
      </c>
      <c r="C95" s="5" t="s">
        <v>358</v>
      </c>
      <c r="D95" s="5" t="s">
        <v>359</v>
      </c>
      <c r="E95" s="5" t="s">
        <v>32</v>
      </c>
      <c r="F95" s="5" t="s">
        <v>21</v>
      </c>
      <c r="G95" s="5">
        <v>1998</v>
      </c>
      <c r="H95" s="5"/>
      <c r="I95" s="7"/>
      <c r="J95" s="7">
        <v>9782866016678</v>
      </c>
      <c r="K95" s="8">
        <v>41809</v>
      </c>
      <c r="L95" s="5">
        <f>13+9</f>
        <v>22</v>
      </c>
      <c r="M95" s="8">
        <v>43026</v>
      </c>
      <c r="N95" s="5"/>
      <c r="O95" s="5"/>
      <c r="P95" s="5"/>
    </row>
    <row r="96" spans="1:16" x14ac:dyDescent="0.25">
      <c r="A96" s="5" t="s">
        <v>360</v>
      </c>
      <c r="B96" s="5" t="s">
        <v>361</v>
      </c>
      <c r="C96" s="5" t="s">
        <v>362</v>
      </c>
      <c r="D96" s="5" t="s">
        <v>363</v>
      </c>
      <c r="E96" s="5" t="s">
        <v>364</v>
      </c>
      <c r="F96" s="5" t="s">
        <v>21</v>
      </c>
      <c r="G96" s="5" t="s">
        <v>22</v>
      </c>
      <c r="H96" s="5"/>
      <c r="I96" s="6"/>
      <c r="J96" s="7">
        <v>9782100491681</v>
      </c>
      <c r="K96" s="8">
        <v>41809</v>
      </c>
      <c r="L96" s="5">
        <f>8+4+1+0+9</f>
        <v>22</v>
      </c>
      <c r="M96" s="8">
        <v>42535</v>
      </c>
      <c r="N96" s="5"/>
      <c r="O96" s="5"/>
      <c r="P96" s="5"/>
    </row>
    <row r="97" spans="1:16" x14ac:dyDescent="0.25">
      <c r="A97" s="5" t="s">
        <v>365</v>
      </c>
      <c r="B97" s="5" t="s">
        <v>17</v>
      </c>
      <c r="C97" s="5" t="s">
        <v>366</v>
      </c>
      <c r="D97" s="5">
        <v>202185</v>
      </c>
      <c r="E97" s="5" t="s">
        <v>27</v>
      </c>
      <c r="F97" s="5" t="s">
        <v>21</v>
      </c>
      <c r="G97" s="5" t="s">
        <v>367</v>
      </c>
      <c r="H97" s="5"/>
      <c r="I97" s="6"/>
      <c r="J97" s="7">
        <v>9782040198213</v>
      </c>
      <c r="K97" s="8">
        <v>41807</v>
      </c>
      <c r="L97" s="5">
        <v>21</v>
      </c>
      <c r="M97" s="8">
        <v>43817</v>
      </c>
      <c r="N97" s="5"/>
      <c r="O97" s="5"/>
      <c r="P97" s="5"/>
    </row>
    <row r="98" spans="1:16" x14ac:dyDescent="0.25">
      <c r="A98" s="5" t="s">
        <v>368</v>
      </c>
      <c r="B98" s="5" t="s">
        <v>17</v>
      </c>
      <c r="C98" s="5" t="s">
        <v>141</v>
      </c>
      <c r="D98" s="5">
        <v>210210</v>
      </c>
      <c r="E98" s="5" t="s">
        <v>143</v>
      </c>
      <c r="F98" s="5" t="s">
        <v>43</v>
      </c>
      <c r="G98" s="5" t="s">
        <v>230</v>
      </c>
      <c r="H98" s="5"/>
      <c r="I98" s="6"/>
      <c r="J98" s="7">
        <v>9782100028405</v>
      </c>
      <c r="K98" s="8">
        <v>41807</v>
      </c>
      <c r="L98" s="5">
        <v>21</v>
      </c>
      <c r="M98" s="8">
        <v>43585</v>
      </c>
      <c r="N98" s="8">
        <v>43962</v>
      </c>
      <c r="O98" s="5" t="s">
        <v>144</v>
      </c>
      <c r="P98" s="5"/>
    </row>
    <row r="99" spans="1:16" x14ac:dyDescent="0.25">
      <c r="A99" s="5" t="s">
        <v>369</v>
      </c>
      <c r="B99" s="5" t="s">
        <v>156</v>
      </c>
      <c r="C99" s="5" t="s">
        <v>370</v>
      </c>
      <c r="D99" s="5">
        <v>203826</v>
      </c>
      <c r="E99" s="5" t="s">
        <v>20</v>
      </c>
      <c r="F99" s="5" t="s">
        <v>371</v>
      </c>
      <c r="G99" s="5" t="s">
        <v>195</v>
      </c>
      <c r="H99" s="5"/>
      <c r="I99" s="6"/>
      <c r="J99" s="7">
        <v>9782225852329</v>
      </c>
      <c r="K99" s="8">
        <v>41809</v>
      </c>
      <c r="L99" s="5">
        <v>21</v>
      </c>
      <c r="M99" s="8">
        <v>43010</v>
      </c>
      <c r="N99" s="5"/>
      <c r="O99" s="5"/>
      <c r="P99" s="5"/>
    </row>
    <row r="100" spans="1:16" x14ac:dyDescent="0.25">
      <c r="A100" s="11" t="s">
        <v>372</v>
      </c>
      <c r="B100" s="11" t="s">
        <v>256</v>
      </c>
      <c r="C100" s="11" t="s">
        <v>373</v>
      </c>
      <c r="D100" s="11" t="s">
        <v>374</v>
      </c>
      <c r="E100" s="11" t="s">
        <v>20</v>
      </c>
      <c r="F100" s="11" t="s">
        <v>21</v>
      </c>
      <c r="G100" s="11">
        <v>2002</v>
      </c>
      <c r="H100" s="11"/>
      <c r="I100" s="6"/>
      <c r="J100" s="10">
        <v>9782841770960</v>
      </c>
      <c r="K100" s="12">
        <v>41809</v>
      </c>
      <c r="L100" s="11">
        <f>4+10+7</f>
        <v>21</v>
      </c>
      <c r="M100" s="12">
        <v>42394</v>
      </c>
      <c r="N100" s="11"/>
      <c r="O100" s="11"/>
      <c r="P100" s="11"/>
    </row>
    <row r="101" spans="1:16" x14ac:dyDescent="0.25">
      <c r="A101" s="5" t="s">
        <v>375</v>
      </c>
      <c r="B101" s="5" t="s">
        <v>17</v>
      </c>
      <c r="C101" s="5" t="s">
        <v>376</v>
      </c>
      <c r="D101" s="5" t="s">
        <v>377</v>
      </c>
      <c r="E101" s="5" t="s">
        <v>143</v>
      </c>
      <c r="F101" s="5" t="s">
        <v>21</v>
      </c>
      <c r="G101" s="5" t="s">
        <v>279</v>
      </c>
      <c r="H101" s="5"/>
      <c r="I101" s="6"/>
      <c r="J101" s="7">
        <v>9782100057788</v>
      </c>
      <c r="K101" s="8">
        <v>41807</v>
      </c>
      <c r="L101" s="5">
        <f>4+3+14</f>
        <v>21</v>
      </c>
      <c r="M101" s="8">
        <v>42349</v>
      </c>
      <c r="N101" s="5"/>
      <c r="O101" s="5"/>
      <c r="P101" s="5"/>
    </row>
    <row r="102" spans="1:16" x14ac:dyDescent="0.25">
      <c r="A102" s="5" t="s">
        <v>378</v>
      </c>
      <c r="B102" s="5" t="s">
        <v>17</v>
      </c>
      <c r="C102" s="5" t="s">
        <v>376</v>
      </c>
      <c r="D102" s="5">
        <v>211584</v>
      </c>
      <c r="E102" s="5" t="s">
        <v>143</v>
      </c>
      <c r="F102" s="5" t="s">
        <v>21</v>
      </c>
      <c r="G102" s="5" t="s">
        <v>379</v>
      </c>
      <c r="H102" s="5"/>
      <c r="I102" s="6"/>
      <c r="J102" s="7">
        <v>9782100059553</v>
      </c>
      <c r="K102" s="8">
        <v>41807</v>
      </c>
      <c r="L102" s="5">
        <v>21</v>
      </c>
      <c r="M102" s="8">
        <v>42349</v>
      </c>
      <c r="N102" s="5"/>
      <c r="O102" s="5"/>
      <c r="P102" s="5"/>
    </row>
    <row r="103" spans="1:16" x14ac:dyDescent="0.25">
      <c r="A103" s="5" t="s">
        <v>380</v>
      </c>
      <c r="B103" s="5" t="s">
        <v>40</v>
      </c>
      <c r="C103" s="5" t="s">
        <v>41</v>
      </c>
      <c r="D103" s="5" t="s">
        <v>381</v>
      </c>
      <c r="E103" s="5" t="s">
        <v>20</v>
      </c>
      <c r="F103" s="5" t="s">
        <v>382</v>
      </c>
      <c r="G103" s="5">
        <v>1992</v>
      </c>
      <c r="H103" s="5"/>
      <c r="I103" s="6"/>
      <c r="J103" s="7">
        <v>9782212087215</v>
      </c>
      <c r="K103" s="8">
        <v>41809</v>
      </c>
      <c r="L103" s="5">
        <f>11+10</f>
        <v>21</v>
      </c>
      <c r="M103" s="8">
        <v>40465</v>
      </c>
      <c r="N103" s="5"/>
      <c r="O103" s="5"/>
      <c r="P103" s="5"/>
    </row>
    <row r="104" spans="1:16" x14ac:dyDescent="0.25">
      <c r="A104" s="5" t="s">
        <v>383</v>
      </c>
      <c r="B104" s="5" t="s">
        <v>40</v>
      </c>
      <c r="C104" s="5" t="s">
        <v>384</v>
      </c>
      <c r="D104" s="5" t="s">
        <v>385</v>
      </c>
      <c r="E104" s="5" t="s">
        <v>20</v>
      </c>
      <c r="F104" s="5" t="s">
        <v>43</v>
      </c>
      <c r="G104" s="5" t="s">
        <v>134</v>
      </c>
      <c r="H104" s="5"/>
      <c r="I104" s="7"/>
      <c r="J104" s="7">
        <v>9782212124033</v>
      </c>
      <c r="K104" s="8">
        <v>41809</v>
      </c>
      <c r="L104" s="5">
        <f>6+5+6+3</f>
        <v>20</v>
      </c>
      <c r="M104" s="8">
        <v>43903</v>
      </c>
      <c r="N104" s="8">
        <v>43962</v>
      </c>
      <c r="O104" s="5" t="s">
        <v>386</v>
      </c>
      <c r="P104" s="5"/>
    </row>
    <row r="105" spans="1:16" x14ac:dyDescent="0.25">
      <c r="A105" s="5" t="s">
        <v>387</v>
      </c>
      <c r="B105" s="5" t="s">
        <v>17</v>
      </c>
      <c r="C105" s="5" t="s">
        <v>129</v>
      </c>
      <c r="D105" s="5">
        <v>209361</v>
      </c>
      <c r="E105" s="5" t="s">
        <v>27</v>
      </c>
      <c r="F105" s="5" t="s">
        <v>43</v>
      </c>
      <c r="G105" s="5">
        <v>2001</v>
      </c>
      <c r="H105" s="5"/>
      <c r="I105" s="6"/>
      <c r="J105" s="7">
        <v>9782100046621</v>
      </c>
      <c r="K105" s="8">
        <v>41807</v>
      </c>
      <c r="L105" s="5">
        <v>20</v>
      </c>
      <c r="M105" s="8">
        <v>43886</v>
      </c>
      <c r="N105" s="8">
        <v>43962</v>
      </c>
      <c r="O105" s="5" t="s">
        <v>388</v>
      </c>
      <c r="P105" s="5"/>
    </row>
    <row r="106" spans="1:16" hidden="1" x14ac:dyDescent="0.25">
      <c r="A106" s="5" t="s">
        <v>223</v>
      </c>
      <c r="B106" s="5" t="s">
        <v>224</v>
      </c>
      <c r="C106" s="5" t="s">
        <v>389</v>
      </c>
      <c r="D106" s="5">
        <v>215422</v>
      </c>
      <c r="E106" s="5" t="s">
        <v>226</v>
      </c>
      <c r="F106" s="5" t="s">
        <v>21</v>
      </c>
      <c r="G106" s="5"/>
      <c r="H106" s="5"/>
      <c r="I106" s="7"/>
      <c r="J106" s="7"/>
      <c r="K106" s="5"/>
      <c r="L106" s="5">
        <v>20</v>
      </c>
      <c r="M106" s="8">
        <v>43847</v>
      </c>
      <c r="N106" s="5"/>
      <c r="O106" s="5"/>
      <c r="P106" s="5"/>
    </row>
    <row r="107" spans="1:16" x14ac:dyDescent="0.25">
      <c r="A107" s="5" t="s">
        <v>390</v>
      </c>
      <c r="B107" s="5" t="s">
        <v>40</v>
      </c>
      <c r="C107" s="5" t="s">
        <v>391</v>
      </c>
      <c r="D107" s="5">
        <v>208414</v>
      </c>
      <c r="E107" s="5" t="s">
        <v>392</v>
      </c>
      <c r="F107" s="5" t="s">
        <v>21</v>
      </c>
      <c r="G107" s="5">
        <v>2002</v>
      </c>
      <c r="H107" s="5"/>
      <c r="I107" s="6"/>
      <c r="J107" s="7">
        <v>9782212110197</v>
      </c>
      <c r="K107" s="8">
        <v>41809</v>
      </c>
      <c r="L107" s="5">
        <v>20</v>
      </c>
      <c r="M107" s="8">
        <v>43774</v>
      </c>
      <c r="N107" s="5"/>
      <c r="O107" s="5"/>
      <c r="P107" s="5"/>
    </row>
    <row r="108" spans="1:16" x14ac:dyDescent="0.25">
      <c r="A108" s="5" t="s">
        <v>393</v>
      </c>
      <c r="B108" s="5" t="s">
        <v>40</v>
      </c>
      <c r="C108" s="5" t="s">
        <v>41</v>
      </c>
      <c r="D108" s="5" t="s">
        <v>394</v>
      </c>
      <c r="E108" s="5" t="s">
        <v>20</v>
      </c>
      <c r="F108" s="5" t="s">
        <v>21</v>
      </c>
      <c r="G108" s="5">
        <v>2000</v>
      </c>
      <c r="H108" s="5"/>
      <c r="I108" s="6"/>
      <c r="J108" s="7">
        <v>9782212091380</v>
      </c>
      <c r="K108" s="8">
        <v>41809</v>
      </c>
      <c r="L108" s="5">
        <f>16+4</f>
        <v>20</v>
      </c>
      <c r="M108" s="8">
        <v>43518</v>
      </c>
      <c r="N108" s="5"/>
      <c r="O108" s="5"/>
      <c r="P108" s="5"/>
    </row>
    <row r="109" spans="1:16" x14ac:dyDescent="0.25">
      <c r="A109" s="5" t="s">
        <v>395</v>
      </c>
      <c r="B109" s="5" t="s">
        <v>59</v>
      </c>
      <c r="C109" s="5" t="s">
        <v>396</v>
      </c>
      <c r="D109" s="5">
        <v>201055</v>
      </c>
      <c r="E109" s="5" t="s">
        <v>364</v>
      </c>
      <c r="F109" s="5" t="s">
        <v>21</v>
      </c>
      <c r="G109" s="5">
        <v>1990</v>
      </c>
      <c r="H109" s="5"/>
      <c r="I109" s="6"/>
      <c r="J109" s="7">
        <v>9782840740551</v>
      </c>
      <c r="K109" s="8">
        <v>41809</v>
      </c>
      <c r="L109" s="5">
        <v>20</v>
      </c>
      <c r="M109" s="8">
        <v>43203</v>
      </c>
      <c r="N109" s="5"/>
      <c r="O109" s="5"/>
      <c r="P109" s="5"/>
    </row>
    <row r="110" spans="1:16" x14ac:dyDescent="0.25">
      <c r="A110" s="5" t="s">
        <v>397</v>
      </c>
      <c r="B110" s="5" t="s">
        <v>398</v>
      </c>
      <c r="C110" s="5" t="s">
        <v>399</v>
      </c>
      <c r="D110" s="5">
        <v>207671</v>
      </c>
      <c r="E110" s="5" t="s">
        <v>85</v>
      </c>
      <c r="F110" s="5" t="s">
        <v>21</v>
      </c>
      <c r="G110" s="5">
        <v>2002</v>
      </c>
      <c r="H110" s="5"/>
      <c r="I110" s="6"/>
      <c r="J110" s="7">
        <v>9782746203563</v>
      </c>
      <c r="K110" s="8">
        <v>41807</v>
      </c>
      <c r="L110" s="5">
        <v>20</v>
      </c>
      <c r="M110" s="8">
        <v>42787</v>
      </c>
      <c r="N110" s="5"/>
      <c r="O110" s="5"/>
      <c r="P110" s="5"/>
    </row>
    <row r="111" spans="1:16" x14ac:dyDescent="0.25">
      <c r="A111" s="5" t="s">
        <v>400</v>
      </c>
      <c r="B111" s="5" t="s">
        <v>318</v>
      </c>
      <c r="C111" s="5" t="s">
        <v>401</v>
      </c>
      <c r="D111" s="5" t="s">
        <v>402</v>
      </c>
      <c r="E111" s="5" t="s">
        <v>143</v>
      </c>
      <c r="F111" s="5" t="s">
        <v>403</v>
      </c>
      <c r="G111" s="5" t="s">
        <v>279</v>
      </c>
      <c r="H111" s="5"/>
      <c r="I111" s="6"/>
      <c r="J111" s="7">
        <v>9782746207721</v>
      </c>
      <c r="K111" s="8">
        <v>41807</v>
      </c>
      <c r="L111" s="5">
        <f>19+1</f>
        <v>20</v>
      </c>
      <c r="M111" s="8">
        <v>42404</v>
      </c>
      <c r="N111" s="5"/>
      <c r="O111" s="5"/>
      <c r="P111" s="5"/>
    </row>
    <row r="112" spans="1:16" x14ac:dyDescent="0.25">
      <c r="A112" s="5" t="s">
        <v>404</v>
      </c>
      <c r="B112" s="5" t="s">
        <v>405</v>
      </c>
      <c r="C112" s="5" t="s">
        <v>406</v>
      </c>
      <c r="D112" s="5">
        <v>203604</v>
      </c>
      <c r="E112" s="5" t="s">
        <v>37</v>
      </c>
      <c r="F112" s="5" t="s">
        <v>21</v>
      </c>
      <c r="G112" s="5" t="s">
        <v>167</v>
      </c>
      <c r="H112" s="5"/>
      <c r="I112" s="7"/>
      <c r="J112" s="7">
        <v>9782880742829</v>
      </c>
      <c r="K112" s="8">
        <v>41809</v>
      </c>
      <c r="L112" s="5">
        <v>20</v>
      </c>
      <c r="M112" s="8">
        <v>41683</v>
      </c>
      <c r="N112" s="5"/>
      <c r="O112" s="5"/>
      <c r="P112" s="5"/>
    </row>
    <row r="113" spans="1:16" x14ac:dyDescent="0.25">
      <c r="A113" s="5" t="s">
        <v>407</v>
      </c>
      <c r="B113" s="5" t="s">
        <v>408</v>
      </c>
      <c r="C113" s="5" t="s">
        <v>409</v>
      </c>
      <c r="D113" s="5" t="s">
        <v>410</v>
      </c>
      <c r="E113" s="5" t="s">
        <v>20</v>
      </c>
      <c r="F113" s="5" t="s">
        <v>21</v>
      </c>
      <c r="G113" s="5">
        <v>1992</v>
      </c>
      <c r="H113" s="5"/>
      <c r="I113" s="6"/>
      <c r="J113" s="7">
        <v>9782501016667</v>
      </c>
      <c r="K113" s="8">
        <v>41809</v>
      </c>
      <c r="L113" s="5">
        <f>7+4+9</f>
        <v>20</v>
      </c>
      <c r="M113" s="8">
        <v>40455</v>
      </c>
      <c r="N113" s="5"/>
      <c r="O113" s="5"/>
      <c r="P113" s="5"/>
    </row>
    <row r="114" spans="1:16" x14ac:dyDescent="0.25">
      <c r="A114" s="5" t="s">
        <v>411</v>
      </c>
      <c r="B114" s="5" t="s">
        <v>412</v>
      </c>
      <c r="C114" s="5" t="s">
        <v>413</v>
      </c>
      <c r="D114" s="5">
        <v>209109</v>
      </c>
      <c r="E114" s="5" t="s">
        <v>20</v>
      </c>
      <c r="F114" s="5" t="s">
        <v>382</v>
      </c>
      <c r="G114" s="5">
        <v>2003</v>
      </c>
      <c r="H114" s="5"/>
      <c r="I114" s="6"/>
      <c r="J114" s="7">
        <v>9782744014215</v>
      </c>
      <c r="K114" s="8">
        <v>41809</v>
      </c>
      <c r="L114" s="5">
        <v>20</v>
      </c>
      <c r="M114" s="8">
        <v>40450</v>
      </c>
      <c r="N114" s="5"/>
      <c r="O114" s="5"/>
      <c r="P114" s="5"/>
    </row>
    <row r="115" spans="1:16" hidden="1" x14ac:dyDescent="0.25">
      <c r="A115" s="5" t="s">
        <v>414</v>
      </c>
      <c r="B115" s="5" t="s">
        <v>415</v>
      </c>
      <c r="C115" s="5" t="s">
        <v>416</v>
      </c>
      <c r="D115" s="5">
        <v>215779</v>
      </c>
      <c r="E115" s="5" t="s">
        <v>226</v>
      </c>
      <c r="F115" s="5" t="s">
        <v>21</v>
      </c>
      <c r="G115" s="5"/>
      <c r="H115" s="5"/>
      <c r="I115" s="7"/>
      <c r="J115" s="7"/>
      <c r="K115" s="5"/>
      <c r="L115" s="5">
        <v>19</v>
      </c>
      <c r="M115" s="8">
        <v>43900</v>
      </c>
      <c r="N115" s="5"/>
      <c r="O115" s="5"/>
      <c r="P115" s="5"/>
    </row>
    <row r="116" spans="1:16" x14ac:dyDescent="0.25">
      <c r="A116" s="5" t="s">
        <v>417</v>
      </c>
      <c r="B116" s="5" t="s">
        <v>318</v>
      </c>
      <c r="C116" s="5" t="s">
        <v>418</v>
      </c>
      <c r="D116" s="5">
        <v>212950</v>
      </c>
      <c r="E116" s="5" t="s">
        <v>32</v>
      </c>
      <c r="F116" s="5" t="s">
        <v>43</v>
      </c>
      <c r="G116" s="5" t="s">
        <v>343</v>
      </c>
      <c r="H116" s="5"/>
      <c r="I116" s="7"/>
      <c r="J116" s="7">
        <v>9782746219366</v>
      </c>
      <c r="K116" s="8">
        <v>41809</v>
      </c>
      <c r="L116" s="5">
        <v>19</v>
      </c>
      <c r="M116" s="8">
        <v>43894</v>
      </c>
      <c r="N116" s="8">
        <v>43962</v>
      </c>
      <c r="O116" s="5" t="s">
        <v>419</v>
      </c>
      <c r="P116" s="5"/>
    </row>
    <row r="117" spans="1:16" x14ac:dyDescent="0.25">
      <c r="A117" s="5" t="s">
        <v>420</v>
      </c>
      <c r="B117" s="5" t="s">
        <v>421</v>
      </c>
      <c r="C117" s="5" t="s">
        <v>422</v>
      </c>
      <c r="D117" s="5">
        <v>211431</v>
      </c>
      <c r="E117" s="5" t="s">
        <v>143</v>
      </c>
      <c r="F117" s="5" t="s">
        <v>21</v>
      </c>
      <c r="G117" s="5">
        <v>2005</v>
      </c>
      <c r="H117" s="9" t="s">
        <v>33</v>
      </c>
      <c r="I117" s="10" t="e">
        <f>H117&amp;#REF!</f>
        <v>#REF!</v>
      </c>
      <c r="J117" s="7">
        <v>9780521845274</v>
      </c>
      <c r="K117" s="8">
        <v>41807</v>
      </c>
      <c r="L117" s="5">
        <v>19</v>
      </c>
      <c r="M117" s="8">
        <v>43784</v>
      </c>
      <c r="N117" s="5"/>
      <c r="O117" s="5"/>
      <c r="P117" s="5"/>
    </row>
    <row r="118" spans="1:16" x14ac:dyDescent="0.25">
      <c r="A118" s="5" t="s">
        <v>423</v>
      </c>
      <c r="B118" s="5" t="s">
        <v>424</v>
      </c>
      <c r="C118" s="5" t="s">
        <v>425</v>
      </c>
      <c r="D118" s="5">
        <v>212254</v>
      </c>
      <c r="E118" s="5" t="s">
        <v>143</v>
      </c>
      <c r="F118" s="5" t="s">
        <v>21</v>
      </c>
      <c r="G118" s="5" t="s">
        <v>426</v>
      </c>
      <c r="H118" s="9" t="s">
        <v>33</v>
      </c>
      <c r="I118" s="10" t="e">
        <f>H118&amp;#REF!</f>
        <v>#REF!</v>
      </c>
      <c r="J118" s="7">
        <v>9780471241959</v>
      </c>
      <c r="K118" s="8">
        <v>41807</v>
      </c>
      <c r="L118" s="5">
        <v>19</v>
      </c>
      <c r="M118" s="8">
        <v>43783</v>
      </c>
      <c r="N118" s="5"/>
      <c r="O118" s="5"/>
      <c r="P118" s="5"/>
    </row>
    <row r="119" spans="1:16" x14ac:dyDescent="0.25">
      <c r="A119" s="5" t="s">
        <v>427</v>
      </c>
      <c r="B119" s="5" t="s">
        <v>428</v>
      </c>
      <c r="C119" s="5" t="s">
        <v>240</v>
      </c>
      <c r="D119" s="5" t="s">
        <v>429</v>
      </c>
      <c r="E119" s="5" t="s">
        <v>85</v>
      </c>
      <c r="F119" s="5" t="s">
        <v>21</v>
      </c>
      <c r="G119" s="5" t="s">
        <v>343</v>
      </c>
      <c r="H119" s="5"/>
      <c r="I119" s="7"/>
      <c r="J119" s="7">
        <v>9782746216457</v>
      </c>
      <c r="K119" s="8">
        <v>41807</v>
      </c>
      <c r="L119" s="5">
        <f>6+13</f>
        <v>19</v>
      </c>
      <c r="M119" s="8">
        <v>43760</v>
      </c>
      <c r="N119" s="5"/>
      <c r="O119" s="5"/>
      <c r="P119" s="5"/>
    </row>
    <row r="120" spans="1:16" x14ac:dyDescent="0.25">
      <c r="A120" s="5" t="s">
        <v>430</v>
      </c>
      <c r="B120" s="5" t="s">
        <v>17</v>
      </c>
      <c r="C120" s="5" t="s">
        <v>431</v>
      </c>
      <c r="D120" s="5" t="s">
        <v>432</v>
      </c>
      <c r="E120" s="5" t="s">
        <v>20</v>
      </c>
      <c r="F120" s="5" t="s">
        <v>21</v>
      </c>
      <c r="G120" s="5" t="s">
        <v>284</v>
      </c>
      <c r="H120" s="5"/>
      <c r="I120" s="7"/>
      <c r="J120" s="7">
        <v>9782100511440</v>
      </c>
      <c r="K120" s="8">
        <v>41809</v>
      </c>
      <c r="L120" s="5">
        <f>9+10</f>
        <v>19</v>
      </c>
      <c r="M120" s="8">
        <v>43454</v>
      </c>
      <c r="N120" s="5"/>
      <c r="O120" s="5"/>
      <c r="P120" s="5"/>
    </row>
    <row r="121" spans="1:16" x14ac:dyDescent="0.25">
      <c r="A121" s="5" t="s">
        <v>433</v>
      </c>
      <c r="B121" s="5" t="s">
        <v>156</v>
      </c>
      <c r="C121" s="5" t="s">
        <v>434</v>
      </c>
      <c r="D121" s="5" t="s">
        <v>435</v>
      </c>
      <c r="E121" s="5" t="s">
        <v>32</v>
      </c>
      <c r="F121" s="5" t="s">
        <v>21</v>
      </c>
      <c r="G121" s="5" t="s">
        <v>436</v>
      </c>
      <c r="H121" s="5"/>
      <c r="I121" s="6"/>
      <c r="J121" s="7">
        <v>9782225817830</v>
      </c>
      <c r="K121" s="8">
        <v>41809</v>
      </c>
      <c r="L121" s="5">
        <f>7+7+5</f>
        <v>19</v>
      </c>
      <c r="M121" s="8">
        <v>43348</v>
      </c>
      <c r="N121" s="5"/>
      <c r="O121" s="5"/>
      <c r="P121" s="5"/>
    </row>
    <row r="122" spans="1:16" x14ac:dyDescent="0.25">
      <c r="A122" s="5" t="s">
        <v>437</v>
      </c>
      <c r="B122" s="5" t="s">
        <v>214</v>
      </c>
      <c r="C122" s="5" t="s">
        <v>438</v>
      </c>
      <c r="D122" s="5">
        <v>207911</v>
      </c>
      <c r="E122" s="5" t="s">
        <v>439</v>
      </c>
      <c r="F122" s="5" t="s">
        <v>21</v>
      </c>
      <c r="G122" s="5" t="s">
        <v>110</v>
      </c>
      <c r="H122" s="5"/>
      <c r="I122" s="6"/>
      <c r="J122" s="7">
        <v>9782711786756</v>
      </c>
      <c r="K122" s="8">
        <v>41809</v>
      </c>
      <c r="L122" s="5">
        <v>19</v>
      </c>
      <c r="M122" s="8">
        <v>43181</v>
      </c>
      <c r="N122" s="5"/>
      <c r="O122" s="5"/>
      <c r="P122" s="5"/>
    </row>
    <row r="123" spans="1:16" x14ac:dyDescent="0.25">
      <c r="A123" s="5" t="s">
        <v>440</v>
      </c>
      <c r="B123" s="5" t="s">
        <v>59</v>
      </c>
      <c r="C123" s="5" t="s">
        <v>441</v>
      </c>
      <c r="D123" s="5" t="s">
        <v>442</v>
      </c>
      <c r="E123" s="5" t="s">
        <v>32</v>
      </c>
      <c r="F123" s="5" t="s">
        <v>21</v>
      </c>
      <c r="G123" s="5" t="s">
        <v>443</v>
      </c>
      <c r="H123" s="5"/>
      <c r="I123" s="6"/>
      <c r="J123" s="7">
        <v>9782704210183</v>
      </c>
      <c r="K123" s="8">
        <v>41809</v>
      </c>
      <c r="L123" s="5">
        <f>11+5+3+0</f>
        <v>19</v>
      </c>
      <c r="M123" s="8">
        <v>43133</v>
      </c>
      <c r="N123" s="5"/>
      <c r="O123" s="5"/>
      <c r="P123" s="5"/>
    </row>
    <row r="124" spans="1:16" x14ac:dyDescent="0.25">
      <c r="A124" s="5" t="s">
        <v>444</v>
      </c>
      <c r="B124" s="5" t="s">
        <v>17</v>
      </c>
      <c r="C124" s="5" t="s">
        <v>445</v>
      </c>
      <c r="D124" s="5">
        <v>211585</v>
      </c>
      <c r="E124" s="5" t="s">
        <v>27</v>
      </c>
      <c r="F124" s="5" t="s">
        <v>21</v>
      </c>
      <c r="G124" s="5" t="s">
        <v>446</v>
      </c>
      <c r="H124" s="5"/>
      <c r="I124" s="6"/>
      <c r="J124" s="7">
        <v>9782100079308</v>
      </c>
      <c r="K124" s="8">
        <v>41807</v>
      </c>
      <c r="L124" s="5">
        <v>19</v>
      </c>
      <c r="M124" s="8">
        <v>42844</v>
      </c>
      <c r="N124" s="5"/>
      <c r="O124" s="5"/>
      <c r="P124" s="5"/>
    </row>
    <row r="125" spans="1:16" x14ac:dyDescent="0.25">
      <c r="A125" s="5" t="s">
        <v>447</v>
      </c>
      <c r="B125" s="5" t="s">
        <v>82</v>
      </c>
      <c r="C125" s="5" t="s">
        <v>448</v>
      </c>
      <c r="D125" s="5" t="s">
        <v>449</v>
      </c>
      <c r="E125" s="5" t="s">
        <v>392</v>
      </c>
      <c r="F125" s="5" t="s">
        <v>21</v>
      </c>
      <c r="G125" s="5">
        <v>1994</v>
      </c>
      <c r="H125" s="5"/>
      <c r="I125" s="6"/>
      <c r="J125" s="7">
        <v>9782866014230</v>
      </c>
      <c r="K125" s="8">
        <v>41809</v>
      </c>
      <c r="L125" s="5">
        <f>10+7+2</f>
        <v>19</v>
      </c>
      <c r="M125" s="8">
        <v>42754</v>
      </c>
      <c r="N125" s="5"/>
      <c r="O125" s="5"/>
      <c r="P125" s="5"/>
    </row>
    <row r="126" spans="1:16" x14ac:dyDescent="0.25">
      <c r="A126" s="5" t="s">
        <v>450</v>
      </c>
      <c r="B126" s="5" t="s">
        <v>156</v>
      </c>
      <c r="C126" s="5" t="s">
        <v>451</v>
      </c>
      <c r="D126" s="5" t="s">
        <v>452</v>
      </c>
      <c r="E126" s="5" t="s">
        <v>453</v>
      </c>
      <c r="F126" s="5" t="s">
        <v>21</v>
      </c>
      <c r="G126" s="5">
        <v>1986</v>
      </c>
      <c r="H126" s="5"/>
      <c r="I126" s="6"/>
      <c r="J126" s="7">
        <v>9782225807824</v>
      </c>
      <c r="K126" s="8">
        <v>41809</v>
      </c>
      <c r="L126" s="5">
        <f>11+8</f>
        <v>19</v>
      </c>
      <c r="M126" s="8">
        <v>42464</v>
      </c>
      <c r="N126" s="5"/>
      <c r="O126" s="5"/>
      <c r="P126" s="5"/>
    </row>
    <row r="127" spans="1:16" x14ac:dyDescent="0.25">
      <c r="A127" s="5" t="s">
        <v>454</v>
      </c>
      <c r="B127" s="5" t="s">
        <v>405</v>
      </c>
      <c r="C127" s="5" t="s">
        <v>455</v>
      </c>
      <c r="D127" s="5" t="s">
        <v>456</v>
      </c>
      <c r="E127" s="5" t="s">
        <v>85</v>
      </c>
      <c r="F127" s="5" t="s">
        <v>21</v>
      </c>
      <c r="G127" s="5" t="s">
        <v>457</v>
      </c>
      <c r="H127" s="5"/>
      <c r="I127" s="6"/>
      <c r="J127" s="7">
        <v>9782880743888</v>
      </c>
      <c r="K127" s="8">
        <v>41807</v>
      </c>
      <c r="L127" s="5">
        <f>7+12</f>
        <v>19</v>
      </c>
      <c r="M127" s="8">
        <v>41822</v>
      </c>
      <c r="N127" s="5"/>
      <c r="O127" s="5"/>
      <c r="P127" s="5"/>
    </row>
    <row r="128" spans="1:16" x14ac:dyDescent="0.25">
      <c r="A128" s="5" t="s">
        <v>458</v>
      </c>
      <c r="B128" s="5" t="s">
        <v>40</v>
      </c>
      <c r="C128" s="5" t="s">
        <v>41</v>
      </c>
      <c r="D128" s="5" t="s">
        <v>459</v>
      </c>
      <c r="E128" s="5" t="s">
        <v>20</v>
      </c>
      <c r="F128" s="5" t="s">
        <v>21</v>
      </c>
      <c r="G128" s="5" t="s">
        <v>460</v>
      </c>
      <c r="H128" s="5"/>
      <c r="I128" s="6"/>
      <c r="J128" s="7">
        <v>9782212111231</v>
      </c>
      <c r="K128" s="8">
        <v>41809</v>
      </c>
      <c r="L128" s="5">
        <f>10+9</f>
        <v>19</v>
      </c>
      <c r="M128" s="8">
        <v>41572</v>
      </c>
      <c r="N128" s="5"/>
      <c r="O128" s="5"/>
      <c r="P128" s="5"/>
    </row>
    <row r="129" spans="1:16" x14ac:dyDescent="0.25">
      <c r="A129" s="5" t="s">
        <v>461</v>
      </c>
      <c r="B129" s="5" t="s">
        <v>462</v>
      </c>
      <c r="C129" s="5" t="s">
        <v>463</v>
      </c>
      <c r="D129" s="5">
        <v>210206</v>
      </c>
      <c r="E129" s="5" t="s">
        <v>32</v>
      </c>
      <c r="F129" s="5" t="s">
        <v>21</v>
      </c>
      <c r="G129" s="5" t="s">
        <v>75</v>
      </c>
      <c r="H129" s="5"/>
      <c r="I129" s="13"/>
      <c r="J129" s="7">
        <v>9782744070259</v>
      </c>
      <c r="K129" s="8">
        <v>41809</v>
      </c>
      <c r="L129" s="5">
        <v>19</v>
      </c>
      <c r="M129" s="8">
        <v>40625</v>
      </c>
      <c r="N129" s="5"/>
      <c r="O129" s="5"/>
      <c r="P129" s="5"/>
    </row>
    <row r="130" spans="1:16" x14ac:dyDescent="0.25">
      <c r="A130" s="5" t="s">
        <v>464</v>
      </c>
      <c r="B130" s="5" t="s">
        <v>82</v>
      </c>
      <c r="C130" s="5" t="s">
        <v>465</v>
      </c>
      <c r="D130" s="5" t="s">
        <v>466</v>
      </c>
      <c r="E130" s="5" t="s">
        <v>85</v>
      </c>
      <c r="F130" s="5" t="s">
        <v>21</v>
      </c>
      <c r="G130" s="5">
        <v>1996</v>
      </c>
      <c r="H130" s="5"/>
      <c r="I130" s="6"/>
      <c r="J130" s="7">
        <v>9782866015527</v>
      </c>
      <c r="K130" s="8">
        <v>41807</v>
      </c>
      <c r="L130" s="5">
        <f>8+2+8</f>
        <v>18</v>
      </c>
      <c r="M130" s="8">
        <v>43783</v>
      </c>
      <c r="N130" s="5"/>
      <c r="O130" s="5"/>
      <c r="P130" s="5"/>
    </row>
    <row r="131" spans="1:16" x14ac:dyDescent="0.25">
      <c r="A131" s="5" t="s">
        <v>467</v>
      </c>
      <c r="B131" s="5" t="s">
        <v>17</v>
      </c>
      <c r="C131" s="5" t="s">
        <v>153</v>
      </c>
      <c r="D131" s="5" t="s">
        <v>468</v>
      </c>
      <c r="E131" s="5" t="s">
        <v>85</v>
      </c>
      <c r="F131" s="5" t="s">
        <v>21</v>
      </c>
      <c r="G131" s="5" t="s">
        <v>469</v>
      </c>
      <c r="H131" s="5"/>
      <c r="I131" s="7"/>
      <c r="J131" s="7">
        <v>9782100582198</v>
      </c>
      <c r="K131" s="5"/>
      <c r="L131" s="5">
        <f>9+9</f>
        <v>18</v>
      </c>
      <c r="M131" s="8">
        <v>43739</v>
      </c>
      <c r="N131" s="5"/>
      <c r="O131" s="5"/>
      <c r="P131" s="5"/>
    </row>
    <row r="132" spans="1:16" x14ac:dyDescent="0.25">
      <c r="A132" s="5" t="s">
        <v>470</v>
      </c>
      <c r="B132" s="5" t="s">
        <v>17</v>
      </c>
      <c r="C132" s="5" t="s">
        <v>146</v>
      </c>
      <c r="D132" s="5" t="s">
        <v>471</v>
      </c>
      <c r="E132" s="5" t="s">
        <v>27</v>
      </c>
      <c r="F132" s="5" t="s">
        <v>21</v>
      </c>
      <c r="G132" s="5">
        <v>2003</v>
      </c>
      <c r="H132" s="5"/>
      <c r="I132" s="6"/>
      <c r="J132" s="7">
        <v>9782100068425</v>
      </c>
      <c r="K132" s="8">
        <v>41807</v>
      </c>
      <c r="L132" s="5">
        <f>4+14</f>
        <v>18</v>
      </c>
      <c r="M132" s="8">
        <v>43710</v>
      </c>
      <c r="N132" s="5"/>
      <c r="O132" s="5"/>
      <c r="P132" s="5"/>
    </row>
    <row r="133" spans="1:16" x14ac:dyDescent="0.25">
      <c r="A133" s="5" t="s">
        <v>472</v>
      </c>
      <c r="B133" s="5" t="s">
        <v>473</v>
      </c>
      <c r="C133" s="5" t="s">
        <v>474</v>
      </c>
      <c r="D133" s="5" t="s">
        <v>475</v>
      </c>
      <c r="E133" s="5" t="s">
        <v>20</v>
      </c>
      <c r="F133" s="5" t="s">
        <v>21</v>
      </c>
      <c r="G133" s="5" t="s">
        <v>154</v>
      </c>
      <c r="H133" s="5"/>
      <c r="I133" s="6"/>
      <c r="J133" s="7">
        <v>9782854285277</v>
      </c>
      <c r="K133" s="8">
        <v>41809</v>
      </c>
      <c r="L133" s="5">
        <f>9+9</f>
        <v>18</v>
      </c>
      <c r="M133" s="8">
        <v>43647</v>
      </c>
      <c r="N133" s="5"/>
      <c r="O133" s="5"/>
      <c r="P133" s="5"/>
    </row>
    <row r="134" spans="1:16" x14ac:dyDescent="0.25">
      <c r="A134" s="5" t="s">
        <v>476</v>
      </c>
      <c r="B134" s="5" t="s">
        <v>17</v>
      </c>
      <c r="C134" s="5" t="s">
        <v>477</v>
      </c>
      <c r="D134" s="5">
        <v>201946</v>
      </c>
      <c r="E134" s="5" t="s">
        <v>143</v>
      </c>
      <c r="F134" s="5" t="s">
        <v>21</v>
      </c>
      <c r="G134" s="5">
        <v>1983</v>
      </c>
      <c r="H134" s="5"/>
      <c r="I134" s="6"/>
      <c r="J134" s="7">
        <v>9782040154769</v>
      </c>
      <c r="K134" s="8">
        <v>41807</v>
      </c>
      <c r="L134" s="5">
        <v>18</v>
      </c>
      <c r="M134" s="8">
        <v>43594</v>
      </c>
      <c r="N134" s="5"/>
      <c r="O134" s="5"/>
      <c r="P134" s="5"/>
    </row>
    <row r="135" spans="1:16" x14ac:dyDescent="0.25">
      <c r="A135" s="5" t="s">
        <v>478</v>
      </c>
      <c r="B135" s="5" t="s">
        <v>17</v>
      </c>
      <c r="C135" s="5" t="s">
        <v>479</v>
      </c>
      <c r="D135" s="5" t="s">
        <v>480</v>
      </c>
      <c r="E135" s="5" t="s">
        <v>20</v>
      </c>
      <c r="F135" s="5" t="s">
        <v>21</v>
      </c>
      <c r="G135" s="5" t="s">
        <v>481</v>
      </c>
      <c r="H135" s="5"/>
      <c r="I135" s="7"/>
      <c r="J135" s="7">
        <v>9782100743926</v>
      </c>
      <c r="K135" s="5"/>
      <c r="L135" s="5">
        <f>8+10</f>
        <v>18</v>
      </c>
      <c r="M135" s="8">
        <v>43453</v>
      </c>
      <c r="N135" s="5"/>
      <c r="O135" s="5"/>
      <c r="P135" s="5"/>
    </row>
    <row r="136" spans="1:16" x14ac:dyDescent="0.25">
      <c r="A136" s="5" t="s">
        <v>482</v>
      </c>
      <c r="B136" s="5" t="s">
        <v>405</v>
      </c>
      <c r="C136" s="5" t="s">
        <v>483</v>
      </c>
      <c r="D136" s="5">
        <v>210674</v>
      </c>
      <c r="E136" s="5" t="s">
        <v>32</v>
      </c>
      <c r="F136" s="5" t="s">
        <v>21</v>
      </c>
      <c r="G136" s="5" t="s">
        <v>484</v>
      </c>
      <c r="H136" s="5"/>
      <c r="I136" s="6"/>
      <c r="J136" s="7">
        <v>9782880746162</v>
      </c>
      <c r="K136" s="8">
        <v>41809</v>
      </c>
      <c r="L136" s="5">
        <v>18</v>
      </c>
      <c r="M136" s="8">
        <v>43399</v>
      </c>
      <c r="N136" s="5"/>
      <c r="O136" s="5"/>
      <c r="P136" s="5"/>
    </row>
    <row r="137" spans="1:16" x14ac:dyDescent="0.25">
      <c r="A137" s="5" t="s">
        <v>485</v>
      </c>
      <c r="B137" s="5" t="s">
        <v>156</v>
      </c>
      <c r="C137" s="5" t="s">
        <v>486</v>
      </c>
      <c r="D137" s="5" t="s">
        <v>487</v>
      </c>
      <c r="E137" s="5" t="s">
        <v>85</v>
      </c>
      <c r="F137" s="5" t="s">
        <v>21</v>
      </c>
      <c r="G137" s="5">
        <v>1993</v>
      </c>
      <c r="H137" s="5"/>
      <c r="I137" s="6"/>
      <c r="J137" s="7">
        <v>9782225841217</v>
      </c>
      <c r="K137" s="8">
        <v>41807</v>
      </c>
      <c r="L137" s="5">
        <f>11+7</f>
        <v>18</v>
      </c>
      <c r="M137" s="8">
        <v>43285</v>
      </c>
      <c r="N137" s="5"/>
      <c r="O137" s="5"/>
      <c r="P137" s="5"/>
    </row>
    <row r="138" spans="1:16" x14ac:dyDescent="0.25">
      <c r="A138" s="5" t="s">
        <v>488</v>
      </c>
      <c r="B138" s="5" t="s">
        <v>107</v>
      </c>
      <c r="C138" s="5" t="s">
        <v>489</v>
      </c>
      <c r="D138" s="5">
        <v>210799</v>
      </c>
      <c r="E138" s="5" t="s">
        <v>32</v>
      </c>
      <c r="F138" s="5" t="s">
        <v>21</v>
      </c>
      <c r="G138" s="5">
        <v>2001</v>
      </c>
      <c r="H138" s="5"/>
      <c r="I138" s="6"/>
      <c r="J138" s="7">
        <v>9782729806804</v>
      </c>
      <c r="K138" s="8">
        <v>41809</v>
      </c>
      <c r="L138" s="5">
        <v>18</v>
      </c>
      <c r="M138" s="8">
        <v>43251</v>
      </c>
      <c r="N138" s="5"/>
      <c r="O138" s="5"/>
      <c r="P138" s="5"/>
    </row>
    <row r="139" spans="1:16" x14ac:dyDescent="0.25">
      <c r="A139" s="5" t="s">
        <v>490</v>
      </c>
      <c r="B139" s="5" t="s">
        <v>256</v>
      </c>
      <c r="C139" s="5" t="s">
        <v>491</v>
      </c>
      <c r="D139" s="5" t="s">
        <v>492</v>
      </c>
      <c r="E139" s="5" t="s">
        <v>20</v>
      </c>
      <c r="F139" s="5" t="s">
        <v>21</v>
      </c>
      <c r="G139" s="5" t="s">
        <v>302</v>
      </c>
      <c r="H139" s="5"/>
      <c r="I139" s="6"/>
      <c r="J139" s="7">
        <v>9782841772896</v>
      </c>
      <c r="K139" s="8">
        <v>41809</v>
      </c>
      <c r="L139" s="5">
        <f>8+10</f>
        <v>18</v>
      </c>
      <c r="M139" s="8">
        <v>43091</v>
      </c>
      <c r="N139" s="5"/>
      <c r="O139" s="5"/>
      <c r="P139" s="5"/>
    </row>
    <row r="140" spans="1:16" x14ac:dyDescent="0.25">
      <c r="A140" s="5" t="s">
        <v>493</v>
      </c>
      <c r="B140" s="5" t="s">
        <v>156</v>
      </c>
      <c r="C140" s="5" t="s">
        <v>486</v>
      </c>
      <c r="D140" s="5" t="s">
        <v>494</v>
      </c>
      <c r="E140" s="5" t="s">
        <v>85</v>
      </c>
      <c r="F140" s="5" t="s">
        <v>21</v>
      </c>
      <c r="G140" s="5" t="s">
        <v>495</v>
      </c>
      <c r="H140" s="5"/>
      <c r="I140" s="6"/>
      <c r="J140" s="7">
        <v>9782225844898</v>
      </c>
      <c r="K140" s="8">
        <v>41807</v>
      </c>
      <c r="L140" s="5">
        <f>10+8</f>
        <v>18</v>
      </c>
      <c r="M140" s="8">
        <v>43035</v>
      </c>
      <c r="N140" s="5"/>
      <c r="O140" s="5"/>
      <c r="P140" s="5"/>
    </row>
    <row r="141" spans="1:16" x14ac:dyDescent="0.25">
      <c r="A141" s="5" t="s">
        <v>496</v>
      </c>
      <c r="B141" s="5" t="s">
        <v>497</v>
      </c>
      <c r="C141" s="5" t="s">
        <v>498</v>
      </c>
      <c r="D141" s="5" t="s">
        <v>499</v>
      </c>
      <c r="E141" s="5" t="s">
        <v>20</v>
      </c>
      <c r="F141" s="5" t="s">
        <v>21</v>
      </c>
      <c r="G141" s="5">
        <v>1991</v>
      </c>
      <c r="H141" s="5"/>
      <c r="I141" s="6"/>
      <c r="J141" s="7">
        <v>9782729602543</v>
      </c>
      <c r="K141" s="8">
        <v>41809</v>
      </c>
      <c r="L141" s="5">
        <f>7+11</f>
        <v>18</v>
      </c>
      <c r="M141" s="8">
        <v>43011</v>
      </c>
      <c r="N141" s="5"/>
      <c r="O141" s="5"/>
      <c r="P141" s="5"/>
    </row>
    <row r="142" spans="1:16" x14ac:dyDescent="0.25">
      <c r="A142" s="5" t="s">
        <v>500</v>
      </c>
      <c r="B142" s="5" t="s">
        <v>156</v>
      </c>
      <c r="C142" s="5" t="s">
        <v>501</v>
      </c>
      <c r="D142" s="5" t="s">
        <v>502</v>
      </c>
      <c r="E142" s="5" t="s">
        <v>32</v>
      </c>
      <c r="F142" s="5" t="s">
        <v>21</v>
      </c>
      <c r="G142" s="5" t="s">
        <v>503</v>
      </c>
      <c r="H142" s="5"/>
      <c r="I142" s="6"/>
      <c r="J142" s="7">
        <v>9782225827075</v>
      </c>
      <c r="K142" s="8">
        <v>41809</v>
      </c>
      <c r="L142" s="5">
        <f>9+9</f>
        <v>18</v>
      </c>
      <c r="M142" s="8">
        <v>42720</v>
      </c>
      <c r="N142" s="5"/>
      <c r="O142" s="5"/>
      <c r="P142" s="5"/>
    </row>
    <row r="143" spans="1:16" x14ac:dyDescent="0.25">
      <c r="A143" s="5" t="s">
        <v>504</v>
      </c>
      <c r="B143" s="5" t="s">
        <v>156</v>
      </c>
      <c r="C143" s="5" t="s">
        <v>505</v>
      </c>
      <c r="D143" s="5">
        <v>201644</v>
      </c>
      <c r="E143" s="5" t="s">
        <v>453</v>
      </c>
      <c r="F143" s="5" t="s">
        <v>21</v>
      </c>
      <c r="G143" s="5">
        <v>1972</v>
      </c>
      <c r="H143" s="5"/>
      <c r="I143" s="7"/>
      <c r="J143" s="7"/>
      <c r="K143" s="8">
        <v>41809</v>
      </c>
      <c r="L143" s="5">
        <v>18</v>
      </c>
      <c r="M143" s="8">
        <v>42501</v>
      </c>
      <c r="N143" s="5"/>
      <c r="O143" s="5"/>
      <c r="P143" s="5"/>
    </row>
    <row r="144" spans="1:16" x14ac:dyDescent="0.25">
      <c r="A144" s="5" t="s">
        <v>506</v>
      </c>
      <c r="B144" s="5" t="s">
        <v>318</v>
      </c>
      <c r="C144" s="5" t="s">
        <v>507</v>
      </c>
      <c r="D144" s="5" t="s">
        <v>508</v>
      </c>
      <c r="E144" s="5" t="s">
        <v>37</v>
      </c>
      <c r="F144" s="5" t="s">
        <v>21</v>
      </c>
      <c r="G144" s="5" t="s">
        <v>426</v>
      </c>
      <c r="H144" s="5"/>
      <c r="I144" s="6"/>
      <c r="J144" s="7">
        <v>9782746213005</v>
      </c>
      <c r="K144" s="8">
        <v>41809</v>
      </c>
      <c r="L144" s="5">
        <f>10+8</f>
        <v>18</v>
      </c>
      <c r="M144" s="8">
        <v>42299</v>
      </c>
      <c r="N144" s="5"/>
      <c r="O144" s="5"/>
      <c r="P144" s="5"/>
    </row>
    <row r="145" spans="1:16" x14ac:dyDescent="0.25">
      <c r="A145" s="5" t="s">
        <v>509</v>
      </c>
      <c r="B145" s="5" t="s">
        <v>510</v>
      </c>
      <c r="C145" s="5" t="s">
        <v>511</v>
      </c>
      <c r="D145" s="5">
        <v>210777</v>
      </c>
      <c r="E145" s="5" t="s">
        <v>143</v>
      </c>
      <c r="F145" s="5" t="s">
        <v>21</v>
      </c>
      <c r="G145" s="5">
        <v>2005</v>
      </c>
      <c r="H145" s="9" t="s">
        <v>33</v>
      </c>
      <c r="I145" s="10" t="e">
        <f>H145&amp;#REF!</f>
        <v>#REF!</v>
      </c>
      <c r="J145" s="7">
        <v>9780470850695</v>
      </c>
      <c r="K145" s="8">
        <v>41807</v>
      </c>
      <c r="L145" s="5">
        <v>18</v>
      </c>
      <c r="M145" s="8">
        <v>40555</v>
      </c>
      <c r="N145" s="5"/>
      <c r="O145" s="5"/>
      <c r="P145" s="5"/>
    </row>
    <row r="146" spans="1:16" hidden="1" x14ac:dyDescent="0.25">
      <c r="A146" s="5" t="s">
        <v>512</v>
      </c>
      <c r="B146" s="5" t="s">
        <v>224</v>
      </c>
      <c r="C146" s="5" t="s">
        <v>513</v>
      </c>
      <c r="D146" s="5">
        <v>215675</v>
      </c>
      <c r="E146" s="5" t="s">
        <v>226</v>
      </c>
      <c r="F146" s="5" t="s">
        <v>43</v>
      </c>
      <c r="G146" s="5"/>
      <c r="H146" s="5"/>
      <c r="I146" s="7"/>
      <c r="J146" s="7"/>
      <c r="K146" s="5"/>
      <c r="L146" s="5">
        <v>17</v>
      </c>
      <c r="M146" s="8">
        <v>43903</v>
      </c>
      <c r="N146" s="8">
        <v>43962</v>
      </c>
      <c r="O146" s="5" t="s">
        <v>514</v>
      </c>
      <c r="P146" s="5"/>
    </row>
    <row r="147" spans="1:16" hidden="1" x14ac:dyDescent="0.25">
      <c r="A147" s="5" t="s">
        <v>515</v>
      </c>
      <c r="B147" s="5" t="s">
        <v>516</v>
      </c>
      <c r="C147" s="5" t="s">
        <v>517</v>
      </c>
      <c r="D147" s="5">
        <v>215721</v>
      </c>
      <c r="E147" s="5" t="s">
        <v>226</v>
      </c>
      <c r="F147" s="5" t="s">
        <v>21</v>
      </c>
      <c r="G147" s="5"/>
      <c r="H147" s="5"/>
      <c r="I147" s="7"/>
      <c r="J147" s="7"/>
      <c r="K147" s="5"/>
      <c r="L147" s="5">
        <v>17</v>
      </c>
      <c r="M147" s="8">
        <v>43902</v>
      </c>
      <c r="N147" s="5"/>
      <c r="O147" s="5"/>
      <c r="P147" s="5"/>
    </row>
    <row r="148" spans="1:16" hidden="1" x14ac:dyDescent="0.25">
      <c r="A148" s="5" t="s">
        <v>518</v>
      </c>
      <c r="B148" s="5" t="s">
        <v>519</v>
      </c>
      <c r="C148" s="5" t="s">
        <v>520</v>
      </c>
      <c r="D148" s="5">
        <v>216068</v>
      </c>
      <c r="E148" s="5" t="s">
        <v>226</v>
      </c>
      <c r="F148" s="5" t="s">
        <v>21</v>
      </c>
      <c r="G148" s="5"/>
      <c r="H148" s="5"/>
      <c r="I148" s="7"/>
      <c r="J148" s="7"/>
      <c r="K148" s="5"/>
      <c r="L148" s="5">
        <v>17</v>
      </c>
      <c r="M148" s="8">
        <v>43894</v>
      </c>
      <c r="N148" s="5"/>
      <c r="O148" s="5"/>
      <c r="P148" s="5"/>
    </row>
    <row r="149" spans="1:16" hidden="1" x14ac:dyDescent="0.25">
      <c r="A149" s="5" t="s">
        <v>414</v>
      </c>
      <c r="B149" s="5" t="s">
        <v>415</v>
      </c>
      <c r="C149" s="5" t="s">
        <v>521</v>
      </c>
      <c r="D149" s="5">
        <v>215785</v>
      </c>
      <c r="E149" s="5" t="s">
        <v>226</v>
      </c>
      <c r="F149" s="5" t="s">
        <v>43</v>
      </c>
      <c r="G149" s="5"/>
      <c r="H149" s="5"/>
      <c r="I149" s="7"/>
      <c r="J149" s="7"/>
      <c r="K149" s="5"/>
      <c r="L149" s="5">
        <v>17</v>
      </c>
      <c r="M149" s="8">
        <v>43858</v>
      </c>
      <c r="N149" s="8">
        <v>43962</v>
      </c>
      <c r="O149" s="5" t="s">
        <v>522</v>
      </c>
      <c r="P149" s="5"/>
    </row>
    <row r="150" spans="1:16" x14ac:dyDescent="0.25">
      <c r="A150" s="5" t="s">
        <v>523</v>
      </c>
      <c r="B150" s="5" t="s">
        <v>524</v>
      </c>
      <c r="C150" s="5" t="s">
        <v>525</v>
      </c>
      <c r="D150" s="5">
        <v>206902</v>
      </c>
      <c r="E150" s="5" t="s">
        <v>526</v>
      </c>
      <c r="F150" s="5" t="s">
        <v>21</v>
      </c>
      <c r="G150" s="5">
        <v>1999</v>
      </c>
      <c r="H150" s="5"/>
      <c r="I150" s="6"/>
      <c r="J150" s="7">
        <v>9782746200166</v>
      </c>
      <c r="K150" s="8">
        <v>41809</v>
      </c>
      <c r="L150" s="5">
        <v>17</v>
      </c>
      <c r="M150" s="8">
        <v>43847</v>
      </c>
      <c r="N150" s="5"/>
      <c r="O150" s="5"/>
      <c r="P150" s="5"/>
    </row>
    <row r="151" spans="1:16" x14ac:dyDescent="0.25">
      <c r="A151" s="5" t="s">
        <v>527</v>
      </c>
      <c r="B151" s="5" t="s">
        <v>528</v>
      </c>
      <c r="C151" s="5" t="s">
        <v>529</v>
      </c>
      <c r="D151" s="5">
        <v>214989</v>
      </c>
      <c r="E151" s="5" t="s">
        <v>530</v>
      </c>
      <c r="F151" s="5" t="s">
        <v>21</v>
      </c>
      <c r="G151" s="5" t="s">
        <v>531</v>
      </c>
      <c r="H151" s="5"/>
      <c r="I151" s="7"/>
      <c r="J151" s="7">
        <v>9782746078222</v>
      </c>
      <c r="K151" s="8">
        <v>41809</v>
      </c>
      <c r="L151" s="5">
        <v>17</v>
      </c>
      <c r="M151" s="8">
        <v>43843</v>
      </c>
      <c r="N151" s="5"/>
      <c r="O151" s="5"/>
      <c r="P151" s="5"/>
    </row>
    <row r="152" spans="1:16" x14ac:dyDescent="0.25">
      <c r="A152" s="5" t="s">
        <v>532</v>
      </c>
      <c r="B152" s="5" t="s">
        <v>424</v>
      </c>
      <c r="C152" s="5" t="s">
        <v>533</v>
      </c>
      <c r="D152" s="5">
        <v>213032</v>
      </c>
      <c r="E152" s="5" t="s">
        <v>27</v>
      </c>
      <c r="F152" s="5" t="s">
        <v>21</v>
      </c>
      <c r="G152" s="5" t="s">
        <v>534</v>
      </c>
      <c r="H152" s="9" t="s">
        <v>33</v>
      </c>
      <c r="I152" s="10" t="e">
        <f>H152&amp;#REF!</f>
        <v>#REF!</v>
      </c>
      <c r="J152" s="7">
        <v>9780471143239</v>
      </c>
      <c r="K152" s="8">
        <v>41807</v>
      </c>
      <c r="L152" s="5">
        <v>17</v>
      </c>
      <c r="M152" s="8">
        <v>43819</v>
      </c>
      <c r="N152" s="5"/>
      <c r="O152" s="5"/>
      <c r="P152" s="5"/>
    </row>
    <row r="153" spans="1:16" x14ac:dyDescent="0.25">
      <c r="A153" s="5" t="s">
        <v>535</v>
      </c>
      <c r="B153" s="5" t="s">
        <v>82</v>
      </c>
      <c r="C153" s="5" t="s">
        <v>465</v>
      </c>
      <c r="D153" s="5" t="s">
        <v>536</v>
      </c>
      <c r="E153" s="5" t="s">
        <v>85</v>
      </c>
      <c r="F153" s="5" t="s">
        <v>21</v>
      </c>
      <c r="G153" s="5">
        <v>1996</v>
      </c>
      <c r="H153" s="5"/>
      <c r="I153" s="6"/>
      <c r="J153" s="7">
        <v>9782866015510</v>
      </c>
      <c r="K153" s="8">
        <v>41807</v>
      </c>
      <c r="L153" s="5">
        <f>4+13</f>
        <v>17</v>
      </c>
      <c r="M153" s="8">
        <v>43783</v>
      </c>
      <c r="N153" s="5"/>
      <c r="O153" s="5"/>
      <c r="P153" s="5"/>
    </row>
    <row r="154" spans="1:16" x14ac:dyDescent="0.25">
      <c r="A154" s="5" t="s">
        <v>537</v>
      </c>
      <c r="B154" s="5" t="s">
        <v>136</v>
      </c>
      <c r="C154" s="5" t="s">
        <v>538</v>
      </c>
      <c r="D154" s="5">
        <v>211428</v>
      </c>
      <c r="E154" s="5" t="s">
        <v>85</v>
      </c>
      <c r="F154" s="5" t="s">
        <v>21</v>
      </c>
      <c r="G154" s="5" t="s">
        <v>539</v>
      </c>
      <c r="H154" s="9" t="s">
        <v>33</v>
      </c>
      <c r="I154" s="10" t="e">
        <f>H154&amp;#REF!</f>
        <v>#REF!</v>
      </c>
      <c r="J154" s="7">
        <v>9780130901262</v>
      </c>
      <c r="K154" s="8">
        <v>41807</v>
      </c>
      <c r="L154" s="5">
        <v>17</v>
      </c>
      <c r="M154" s="8">
        <v>43777</v>
      </c>
      <c r="N154" s="5"/>
      <c r="O154" s="5"/>
      <c r="P154" s="5"/>
    </row>
    <row r="155" spans="1:16" x14ac:dyDescent="0.25">
      <c r="A155" s="5" t="s">
        <v>540</v>
      </c>
      <c r="B155" s="5" t="s">
        <v>107</v>
      </c>
      <c r="C155" s="5" t="s">
        <v>51</v>
      </c>
      <c r="D155" s="5">
        <v>207987</v>
      </c>
      <c r="E155" s="5" t="s">
        <v>27</v>
      </c>
      <c r="F155" s="5" t="s">
        <v>21</v>
      </c>
      <c r="G155" s="5" t="s">
        <v>541</v>
      </c>
      <c r="H155" s="5"/>
      <c r="I155" s="6"/>
      <c r="J155" s="7">
        <v>9782729858117</v>
      </c>
      <c r="K155" s="8">
        <v>41807</v>
      </c>
      <c r="L155" s="5">
        <v>17</v>
      </c>
      <c r="M155" s="8">
        <v>43763</v>
      </c>
      <c r="N155" s="5"/>
      <c r="O155" s="5"/>
      <c r="P155" s="5"/>
    </row>
    <row r="156" spans="1:16" x14ac:dyDescent="0.25">
      <c r="A156" s="5" t="s">
        <v>542</v>
      </c>
      <c r="B156" s="5" t="s">
        <v>307</v>
      </c>
      <c r="C156" s="5" t="s">
        <v>543</v>
      </c>
      <c r="D156" s="5">
        <v>209980</v>
      </c>
      <c r="E156" s="5" t="s">
        <v>143</v>
      </c>
      <c r="F156" s="5" t="s">
        <v>21</v>
      </c>
      <c r="G156" s="5">
        <v>2004</v>
      </c>
      <c r="H156" s="5"/>
      <c r="I156" s="7"/>
      <c r="J156" s="7">
        <v>9782746208131</v>
      </c>
      <c r="K156" s="8">
        <v>41807</v>
      </c>
      <c r="L156" s="5">
        <v>17</v>
      </c>
      <c r="M156" s="8">
        <v>43753</v>
      </c>
      <c r="N156" s="5"/>
      <c r="O156" s="5"/>
      <c r="P156" s="5"/>
    </row>
    <row r="157" spans="1:16" x14ac:dyDescent="0.25">
      <c r="A157" s="5" t="s">
        <v>544</v>
      </c>
      <c r="B157" s="5" t="s">
        <v>405</v>
      </c>
      <c r="C157" s="5" t="s">
        <v>545</v>
      </c>
      <c r="D157" s="5">
        <v>210677</v>
      </c>
      <c r="E157" s="5" t="s">
        <v>20</v>
      </c>
      <c r="F157" s="5" t="s">
        <v>21</v>
      </c>
      <c r="G157" s="5" t="s">
        <v>484</v>
      </c>
      <c r="H157" s="5"/>
      <c r="I157" s="6"/>
      <c r="J157" s="7">
        <v>9782880746049</v>
      </c>
      <c r="K157" s="8">
        <v>41809</v>
      </c>
      <c r="L157" s="5">
        <v>17</v>
      </c>
      <c r="M157" s="8">
        <v>43741</v>
      </c>
      <c r="N157" s="5"/>
      <c r="O157" s="5"/>
      <c r="P157" s="5"/>
    </row>
    <row r="158" spans="1:16" x14ac:dyDescent="0.25">
      <c r="A158" s="5" t="s">
        <v>546</v>
      </c>
      <c r="B158" s="5" t="s">
        <v>17</v>
      </c>
      <c r="C158" s="5" t="s">
        <v>228</v>
      </c>
      <c r="D158" s="5">
        <v>213681</v>
      </c>
      <c r="E158" s="5" t="s">
        <v>20</v>
      </c>
      <c r="F158" s="5" t="s">
        <v>21</v>
      </c>
      <c r="G158" s="5" t="s">
        <v>284</v>
      </c>
      <c r="H158" s="5"/>
      <c r="I158" s="7"/>
      <c r="J158" s="7">
        <v>9782100501915</v>
      </c>
      <c r="K158" s="8">
        <v>41809</v>
      </c>
      <c r="L158" s="5">
        <v>17</v>
      </c>
      <c r="M158" s="8">
        <v>43647</v>
      </c>
      <c r="N158" s="5"/>
      <c r="O158" s="5"/>
      <c r="P158" s="5"/>
    </row>
    <row r="159" spans="1:16" hidden="1" x14ac:dyDescent="0.25">
      <c r="A159" s="5" t="s">
        <v>547</v>
      </c>
      <c r="B159" s="5" t="s">
        <v>548</v>
      </c>
      <c r="C159" s="5" t="s">
        <v>549</v>
      </c>
      <c r="D159" s="5">
        <v>215446</v>
      </c>
      <c r="E159" s="5" t="s">
        <v>226</v>
      </c>
      <c r="F159" s="5" t="s">
        <v>21</v>
      </c>
      <c r="G159" s="5"/>
      <c r="H159" s="5"/>
      <c r="I159" s="7"/>
      <c r="J159" s="7"/>
      <c r="K159" s="5"/>
      <c r="L159" s="5">
        <v>17</v>
      </c>
      <c r="M159" s="8">
        <v>43627</v>
      </c>
      <c r="N159" s="5"/>
      <c r="O159" s="5"/>
      <c r="P159" s="5"/>
    </row>
    <row r="160" spans="1:16" x14ac:dyDescent="0.25">
      <c r="A160" s="5" t="s">
        <v>550</v>
      </c>
      <c r="B160" s="5" t="s">
        <v>281</v>
      </c>
      <c r="C160" s="5" t="s">
        <v>551</v>
      </c>
      <c r="D160" s="5">
        <v>213109</v>
      </c>
      <c r="E160" s="5" t="s">
        <v>32</v>
      </c>
      <c r="F160" s="5" t="s">
        <v>21</v>
      </c>
      <c r="G160" s="5" t="s">
        <v>446</v>
      </c>
      <c r="H160" s="5"/>
      <c r="I160" s="6"/>
      <c r="J160" s="7">
        <v>9782100499946</v>
      </c>
      <c r="K160" s="8">
        <v>41809</v>
      </c>
      <c r="L160" s="5">
        <v>17</v>
      </c>
      <c r="M160" s="8">
        <v>43410</v>
      </c>
      <c r="N160" s="5"/>
      <c r="O160" s="5"/>
      <c r="P160" s="5"/>
    </row>
    <row r="161" spans="1:16" x14ac:dyDescent="0.25">
      <c r="A161" s="5" t="s">
        <v>552</v>
      </c>
      <c r="B161" s="5" t="s">
        <v>156</v>
      </c>
      <c r="C161" s="5" t="s">
        <v>553</v>
      </c>
      <c r="D161" s="5" t="s">
        <v>554</v>
      </c>
      <c r="E161" s="5" t="s">
        <v>32</v>
      </c>
      <c r="F161" s="5" t="s">
        <v>21</v>
      </c>
      <c r="G161" s="5" t="s">
        <v>555</v>
      </c>
      <c r="H161" s="5"/>
      <c r="I161" s="6"/>
      <c r="J161" s="7">
        <v>9782225820854</v>
      </c>
      <c r="K161" s="8">
        <v>41809</v>
      </c>
      <c r="L161" s="5">
        <f>6+11</f>
        <v>17</v>
      </c>
      <c r="M161" s="8">
        <v>43348</v>
      </c>
      <c r="N161" s="5"/>
      <c r="O161" s="5"/>
      <c r="P161" s="5"/>
    </row>
    <row r="162" spans="1:16" x14ac:dyDescent="0.25">
      <c r="A162" s="5" t="s">
        <v>556</v>
      </c>
      <c r="B162" s="5" t="s">
        <v>17</v>
      </c>
      <c r="C162" s="5" t="s">
        <v>557</v>
      </c>
      <c r="D162" s="5">
        <v>212290</v>
      </c>
      <c r="E162" s="5" t="s">
        <v>27</v>
      </c>
      <c r="F162" s="5" t="s">
        <v>21</v>
      </c>
      <c r="G162" s="5" t="s">
        <v>558</v>
      </c>
      <c r="H162" s="5"/>
      <c r="I162" s="6"/>
      <c r="J162" s="7">
        <v>9782100054572</v>
      </c>
      <c r="K162" s="8">
        <v>41807</v>
      </c>
      <c r="L162" s="5">
        <v>17</v>
      </c>
      <c r="M162" s="8">
        <v>42373</v>
      </c>
      <c r="N162" s="5"/>
      <c r="O162" s="5"/>
      <c r="P162" s="5"/>
    </row>
    <row r="163" spans="1:16" x14ac:dyDescent="0.25">
      <c r="A163" s="5" t="s">
        <v>559</v>
      </c>
      <c r="B163" s="5" t="s">
        <v>560</v>
      </c>
      <c r="C163" s="5" t="s">
        <v>561</v>
      </c>
      <c r="D163" s="5">
        <v>210414</v>
      </c>
      <c r="E163" s="5" t="s">
        <v>143</v>
      </c>
      <c r="F163" s="5" t="s">
        <v>21</v>
      </c>
      <c r="G163" s="5" t="s">
        <v>562</v>
      </c>
      <c r="H163" s="5"/>
      <c r="I163" s="6"/>
      <c r="J163" s="7">
        <v>9782746201538</v>
      </c>
      <c r="K163" s="8">
        <v>41807</v>
      </c>
      <c r="L163" s="5">
        <v>17</v>
      </c>
      <c r="M163" s="8">
        <v>41898</v>
      </c>
      <c r="N163" s="5"/>
      <c r="O163" s="5"/>
      <c r="P163" s="5"/>
    </row>
    <row r="164" spans="1:16" x14ac:dyDescent="0.25">
      <c r="A164" s="5" t="s">
        <v>563</v>
      </c>
      <c r="B164" s="5" t="s">
        <v>564</v>
      </c>
      <c r="C164" s="5" t="s">
        <v>565</v>
      </c>
      <c r="D164" s="5">
        <v>205263</v>
      </c>
      <c r="E164" s="5" t="s">
        <v>20</v>
      </c>
      <c r="F164" s="5" t="s">
        <v>21</v>
      </c>
      <c r="G164" s="5">
        <v>1996</v>
      </c>
      <c r="H164" s="5"/>
      <c r="I164" s="6"/>
      <c r="J164" s="7">
        <v>9782841809943</v>
      </c>
      <c r="K164" s="8">
        <v>41809</v>
      </c>
      <c r="L164" s="5">
        <v>17</v>
      </c>
      <c r="M164" s="8">
        <v>41886</v>
      </c>
      <c r="N164" s="5"/>
      <c r="O164" s="5"/>
      <c r="P164" s="5"/>
    </row>
    <row r="165" spans="1:16" x14ac:dyDescent="0.25">
      <c r="A165" s="5" t="s">
        <v>566</v>
      </c>
      <c r="B165" s="5" t="s">
        <v>82</v>
      </c>
      <c r="C165" s="5" t="s">
        <v>567</v>
      </c>
      <c r="D165" s="5" t="s">
        <v>568</v>
      </c>
      <c r="E165" s="5" t="s">
        <v>85</v>
      </c>
      <c r="F165" s="5" t="s">
        <v>21</v>
      </c>
      <c r="G165" s="5">
        <v>1998</v>
      </c>
      <c r="H165" s="5"/>
      <c r="I165" s="6"/>
      <c r="J165" s="7">
        <v>9782866016722</v>
      </c>
      <c r="K165" s="8">
        <v>41807</v>
      </c>
      <c r="L165" s="5">
        <f>10+7</f>
        <v>17</v>
      </c>
      <c r="M165" s="8">
        <v>41627</v>
      </c>
      <c r="N165" s="5"/>
      <c r="O165" s="5"/>
      <c r="P165" s="5"/>
    </row>
    <row r="166" spans="1:16" x14ac:dyDescent="0.25">
      <c r="A166" s="5" t="s">
        <v>569</v>
      </c>
      <c r="B166" s="5" t="s">
        <v>412</v>
      </c>
      <c r="C166" s="5" t="s">
        <v>570</v>
      </c>
      <c r="D166" s="5" t="s">
        <v>571</v>
      </c>
      <c r="E166" s="5" t="s">
        <v>20</v>
      </c>
      <c r="F166" s="5" t="s">
        <v>21</v>
      </c>
      <c r="G166" s="5" t="s">
        <v>279</v>
      </c>
      <c r="H166" s="5"/>
      <c r="I166" s="6"/>
      <c r="J166" s="7">
        <v>9782744016691</v>
      </c>
      <c r="K166" s="8">
        <v>41809</v>
      </c>
      <c r="L166" s="5">
        <f>6+11</f>
        <v>17</v>
      </c>
      <c r="M166" s="8">
        <v>40507</v>
      </c>
      <c r="N166" s="5"/>
      <c r="O166" s="5"/>
      <c r="P166" s="5"/>
    </row>
    <row r="167" spans="1:16" x14ac:dyDescent="0.25">
      <c r="A167" s="5" t="s">
        <v>572</v>
      </c>
      <c r="B167" s="5" t="s">
        <v>17</v>
      </c>
      <c r="C167" s="5" t="s">
        <v>88</v>
      </c>
      <c r="D167" s="5">
        <v>200404</v>
      </c>
      <c r="E167" s="5" t="s">
        <v>57</v>
      </c>
      <c r="F167" s="5" t="s">
        <v>43</v>
      </c>
      <c r="G167" s="5">
        <v>1981</v>
      </c>
      <c r="H167" s="5"/>
      <c r="I167" s="6"/>
      <c r="J167" s="7">
        <v>9782040108212</v>
      </c>
      <c r="K167" s="8">
        <v>41806</v>
      </c>
      <c r="L167" s="5">
        <v>16</v>
      </c>
      <c r="M167" s="8">
        <v>43903</v>
      </c>
      <c r="N167" s="8">
        <v>43962</v>
      </c>
      <c r="O167" s="5" t="s">
        <v>573</v>
      </c>
      <c r="P167" s="5"/>
    </row>
    <row r="168" spans="1:16" x14ac:dyDescent="0.25">
      <c r="A168" s="5" t="s">
        <v>574</v>
      </c>
      <c r="B168" s="5" t="s">
        <v>281</v>
      </c>
      <c r="C168" s="5" t="s">
        <v>575</v>
      </c>
      <c r="D168" s="5">
        <v>213075</v>
      </c>
      <c r="E168" s="5" t="s">
        <v>57</v>
      </c>
      <c r="F168" s="5" t="s">
        <v>43</v>
      </c>
      <c r="G168" s="5" t="s">
        <v>446</v>
      </c>
      <c r="H168" s="5"/>
      <c r="I168" s="7"/>
      <c r="J168" s="7">
        <v>9782100595853</v>
      </c>
      <c r="K168" s="8">
        <v>41814</v>
      </c>
      <c r="L168" s="5">
        <v>16</v>
      </c>
      <c r="M168" s="8">
        <v>43851</v>
      </c>
      <c r="N168" s="8">
        <v>43962</v>
      </c>
      <c r="O168" s="5" t="s">
        <v>177</v>
      </c>
      <c r="P168" s="5"/>
    </row>
    <row r="169" spans="1:16" x14ac:dyDescent="0.25">
      <c r="A169" s="5" t="s">
        <v>576</v>
      </c>
      <c r="B169" s="5" t="s">
        <v>156</v>
      </c>
      <c r="C169" s="5" t="s">
        <v>577</v>
      </c>
      <c r="D169" s="5">
        <v>202690</v>
      </c>
      <c r="E169" s="5" t="s">
        <v>143</v>
      </c>
      <c r="F169" s="5" t="s">
        <v>21</v>
      </c>
      <c r="G169" s="5" t="s">
        <v>578</v>
      </c>
      <c r="H169" s="5"/>
      <c r="I169" s="6"/>
      <c r="J169" s="7">
        <v>9782225851940</v>
      </c>
      <c r="K169" s="8">
        <v>41807</v>
      </c>
      <c r="L169" s="5">
        <v>16</v>
      </c>
      <c r="M169" s="8">
        <v>43777</v>
      </c>
      <c r="N169" s="5"/>
      <c r="O169" s="5"/>
      <c r="P169" s="5"/>
    </row>
    <row r="170" spans="1:16" hidden="1" x14ac:dyDescent="0.25">
      <c r="A170" s="5" t="s">
        <v>579</v>
      </c>
      <c r="B170" s="5" t="s">
        <v>580</v>
      </c>
      <c r="C170" s="5" t="s">
        <v>581</v>
      </c>
      <c r="D170" s="5">
        <v>215680</v>
      </c>
      <c r="E170" s="5" t="s">
        <v>226</v>
      </c>
      <c r="F170" s="5" t="s">
        <v>43</v>
      </c>
      <c r="G170" s="5"/>
      <c r="H170" s="5"/>
      <c r="I170" s="7"/>
      <c r="J170" s="7"/>
      <c r="K170" s="5"/>
      <c r="L170" s="5">
        <v>16</v>
      </c>
      <c r="M170" s="8">
        <v>43746</v>
      </c>
      <c r="N170" s="8">
        <v>43962</v>
      </c>
      <c r="O170" s="5" t="s">
        <v>582</v>
      </c>
      <c r="P170" s="5"/>
    </row>
    <row r="171" spans="1:16" x14ac:dyDescent="0.25">
      <c r="A171" s="5" t="s">
        <v>583</v>
      </c>
      <c r="B171" s="5" t="s">
        <v>107</v>
      </c>
      <c r="C171" s="5" t="s">
        <v>584</v>
      </c>
      <c r="D171" s="5">
        <v>208766</v>
      </c>
      <c r="E171" s="5" t="s">
        <v>37</v>
      </c>
      <c r="F171" s="5" t="s">
        <v>21</v>
      </c>
      <c r="G171" s="5" t="s">
        <v>234</v>
      </c>
      <c r="H171" s="5"/>
      <c r="I171" s="6"/>
      <c r="J171" s="7">
        <v>9782729804985</v>
      </c>
      <c r="K171" s="8">
        <v>41809</v>
      </c>
      <c r="L171" s="5">
        <v>16</v>
      </c>
      <c r="M171" s="8">
        <v>43525</v>
      </c>
      <c r="N171" s="5"/>
      <c r="O171" s="5"/>
      <c r="P171" s="5"/>
    </row>
    <row r="172" spans="1:16" x14ac:dyDescent="0.25">
      <c r="A172" s="5" t="s">
        <v>585</v>
      </c>
      <c r="B172" s="5" t="s">
        <v>17</v>
      </c>
      <c r="C172" s="5" t="s">
        <v>586</v>
      </c>
      <c r="D172" s="5" t="s">
        <v>587</v>
      </c>
      <c r="E172" s="5" t="s">
        <v>37</v>
      </c>
      <c r="F172" s="5" t="s">
        <v>21</v>
      </c>
      <c r="G172" s="5">
        <v>1981</v>
      </c>
      <c r="H172" s="5"/>
      <c r="I172" s="6"/>
      <c r="J172" s="7">
        <v>9782040112189</v>
      </c>
      <c r="K172" s="8">
        <v>41809</v>
      </c>
      <c r="L172" s="5">
        <f>7+9</f>
        <v>16</v>
      </c>
      <c r="M172" s="8">
        <v>43430</v>
      </c>
      <c r="N172" s="5"/>
      <c r="O172" s="5"/>
      <c r="P172" s="5"/>
    </row>
    <row r="173" spans="1:16" x14ac:dyDescent="0.25">
      <c r="A173" s="5" t="s">
        <v>588</v>
      </c>
      <c r="B173" s="5" t="s">
        <v>589</v>
      </c>
      <c r="C173" s="5" t="s">
        <v>88</v>
      </c>
      <c r="D173" s="5">
        <v>200386</v>
      </c>
      <c r="E173" s="5" t="s">
        <v>57</v>
      </c>
      <c r="F173" s="5" t="s">
        <v>21</v>
      </c>
      <c r="G173" s="5" t="s">
        <v>590</v>
      </c>
      <c r="H173" s="5"/>
      <c r="I173" s="6"/>
      <c r="J173" s="7">
        <v>9782852065390</v>
      </c>
      <c r="K173" s="8">
        <v>41806</v>
      </c>
      <c r="L173" s="5">
        <v>16</v>
      </c>
      <c r="M173" s="8">
        <v>43397</v>
      </c>
      <c r="N173" s="5"/>
      <c r="O173" s="5"/>
      <c r="P173" s="5"/>
    </row>
    <row r="174" spans="1:16" x14ac:dyDescent="0.25">
      <c r="A174" s="5" t="s">
        <v>591</v>
      </c>
      <c r="B174" s="5" t="s">
        <v>592</v>
      </c>
      <c r="C174" s="5" t="s">
        <v>593</v>
      </c>
      <c r="D174" s="5">
        <v>214664</v>
      </c>
      <c r="E174" s="5" t="s">
        <v>20</v>
      </c>
      <c r="F174" s="5" t="s">
        <v>21</v>
      </c>
      <c r="G174" s="5" t="s">
        <v>594</v>
      </c>
      <c r="H174" s="5"/>
      <c r="I174" s="7"/>
      <c r="J174" s="7">
        <v>9782746067073</v>
      </c>
      <c r="K174" s="8">
        <v>41809</v>
      </c>
      <c r="L174" s="5">
        <v>16</v>
      </c>
      <c r="M174" s="8">
        <v>43368</v>
      </c>
      <c r="N174" s="5"/>
      <c r="O174" s="5"/>
      <c r="P174" s="5"/>
    </row>
    <row r="175" spans="1:16" x14ac:dyDescent="0.25">
      <c r="A175" s="5" t="s">
        <v>595</v>
      </c>
      <c r="B175" s="5" t="s">
        <v>107</v>
      </c>
      <c r="C175" s="5" t="s">
        <v>596</v>
      </c>
      <c r="D175" s="5">
        <v>210789</v>
      </c>
      <c r="E175" s="5" t="s">
        <v>85</v>
      </c>
      <c r="F175" s="5" t="s">
        <v>21</v>
      </c>
      <c r="G175" s="5">
        <v>1999</v>
      </c>
      <c r="H175" s="5"/>
      <c r="I175" s="6"/>
      <c r="J175" s="7">
        <v>9782729879099</v>
      </c>
      <c r="K175" s="8">
        <v>41807</v>
      </c>
      <c r="L175" s="5">
        <v>16</v>
      </c>
      <c r="M175" s="8">
        <v>43272</v>
      </c>
      <c r="N175" s="5"/>
      <c r="O175" s="5"/>
      <c r="P175" s="5"/>
    </row>
    <row r="176" spans="1:16" x14ac:dyDescent="0.25">
      <c r="A176" s="5" t="s">
        <v>597</v>
      </c>
      <c r="B176" s="5" t="s">
        <v>17</v>
      </c>
      <c r="C176" s="5" t="s">
        <v>129</v>
      </c>
      <c r="D176" s="5">
        <v>209360</v>
      </c>
      <c r="E176" s="5" t="s">
        <v>27</v>
      </c>
      <c r="F176" s="5" t="s">
        <v>21</v>
      </c>
      <c r="G176" s="5" t="s">
        <v>598</v>
      </c>
      <c r="H176" s="5"/>
      <c r="I176" s="6"/>
      <c r="J176" s="7">
        <v>9782100056545</v>
      </c>
      <c r="K176" s="8">
        <v>41807</v>
      </c>
      <c r="L176" s="5">
        <v>16</v>
      </c>
      <c r="M176" s="8">
        <v>42873</v>
      </c>
      <c r="N176" s="5"/>
      <c r="O176" s="5"/>
      <c r="P176" s="5"/>
    </row>
    <row r="177" spans="1:16" x14ac:dyDescent="0.25">
      <c r="A177" s="5" t="s">
        <v>599</v>
      </c>
      <c r="B177" s="5" t="s">
        <v>600</v>
      </c>
      <c r="C177" s="5" t="s">
        <v>601</v>
      </c>
      <c r="D177" s="5" t="s">
        <v>602</v>
      </c>
      <c r="E177" s="5" t="s">
        <v>453</v>
      </c>
      <c r="F177" s="5" t="s">
        <v>21</v>
      </c>
      <c r="G177" s="5" t="s">
        <v>603</v>
      </c>
      <c r="H177" s="9" t="s">
        <v>33</v>
      </c>
      <c r="I177" s="10" t="e">
        <f>H177&amp;#REF!</f>
        <v>#REF!</v>
      </c>
      <c r="J177" s="7">
        <v>9780471839651</v>
      </c>
      <c r="K177" s="8">
        <v>41809</v>
      </c>
      <c r="L177" s="5">
        <f>12+4</f>
        <v>16</v>
      </c>
      <c r="M177" s="8">
        <v>42740</v>
      </c>
      <c r="N177" s="5"/>
      <c r="O177" s="5"/>
      <c r="P177" s="5"/>
    </row>
    <row r="178" spans="1:16" x14ac:dyDescent="0.25">
      <c r="A178" s="5" t="s">
        <v>604</v>
      </c>
      <c r="B178" s="5" t="s">
        <v>17</v>
      </c>
      <c r="C178" s="5" t="s">
        <v>605</v>
      </c>
      <c r="D178" s="5" t="s">
        <v>606</v>
      </c>
      <c r="E178" s="5" t="s">
        <v>57</v>
      </c>
      <c r="F178" s="5" t="s">
        <v>21</v>
      </c>
      <c r="G178" s="5">
        <v>1978</v>
      </c>
      <c r="H178" s="5"/>
      <c r="I178" s="6"/>
      <c r="J178" s="7">
        <v>9782040103378</v>
      </c>
      <c r="K178" s="8">
        <v>41806</v>
      </c>
      <c r="L178" s="5">
        <f>8+8</f>
        <v>16</v>
      </c>
      <c r="M178" s="8">
        <v>42354</v>
      </c>
      <c r="N178" s="5"/>
      <c r="O178" s="5"/>
      <c r="P178" s="5"/>
    </row>
    <row r="179" spans="1:16" x14ac:dyDescent="0.25">
      <c r="A179" s="5" t="s">
        <v>607</v>
      </c>
      <c r="B179" s="5" t="s">
        <v>17</v>
      </c>
      <c r="C179" s="5" t="s">
        <v>608</v>
      </c>
      <c r="D179" s="5">
        <v>209532</v>
      </c>
      <c r="E179" s="5" t="s">
        <v>85</v>
      </c>
      <c r="F179" s="5" t="s">
        <v>21</v>
      </c>
      <c r="G179" s="5">
        <v>2004</v>
      </c>
      <c r="H179" s="5"/>
      <c r="I179" s="6"/>
      <c r="J179" s="7">
        <v>9782100068432</v>
      </c>
      <c r="K179" s="8">
        <v>41807</v>
      </c>
      <c r="L179" s="5">
        <v>16</v>
      </c>
      <c r="M179" s="8">
        <v>42180</v>
      </c>
      <c r="N179" s="5"/>
      <c r="O179" s="5"/>
      <c r="P179" s="5"/>
    </row>
    <row r="180" spans="1:16" x14ac:dyDescent="0.25">
      <c r="A180" s="5" t="s">
        <v>609</v>
      </c>
      <c r="B180" s="5" t="s">
        <v>610</v>
      </c>
      <c r="C180" s="5" t="s">
        <v>611</v>
      </c>
      <c r="D180" s="5" t="s">
        <v>612</v>
      </c>
      <c r="E180" s="5" t="s">
        <v>32</v>
      </c>
      <c r="F180" s="5" t="s">
        <v>21</v>
      </c>
      <c r="G180" s="5">
        <v>1990</v>
      </c>
      <c r="H180" s="5"/>
      <c r="I180" s="6"/>
      <c r="J180" s="7">
        <v>9782729890353</v>
      </c>
      <c r="K180" s="8">
        <v>41809</v>
      </c>
      <c r="L180" s="5">
        <f>10+6</f>
        <v>16</v>
      </c>
      <c r="M180" s="8">
        <v>41919</v>
      </c>
      <c r="N180" s="5"/>
      <c r="O180" s="5"/>
      <c r="P180" s="5"/>
    </row>
    <row r="181" spans="1:16" x14ac:dyDescent="0.25">
      <c r="A181" s="5" t="s">
        <v>613</v>
      </c>
      <c r="B181" s="5" t="s">
        <v>614</v>
      </c>
      <c r="C181" s="5" t="s">
        <v>615</v>
      </c>
      <c r="D181" s="5" t="s">
        <v>616</v>
      </c>
      <c r="E181" s="5" t="s">
        <v>57</v>
      </c>
      <c r="F181" s="5" t="s">
        <v>21</v>
      </c>
      <c r="G181" s="5" t="s">
        <v>617</v>
      </c>
      <c r="H181" s="5"/>
      <c r="I181" s="6"/>
      <c r="J181" s="7">
        <v>9782729867874</v>
      </c>
      <c r="K181" s="8">
        <v>41806</v>
      </c>
      <c r="L181" s="5">
        <f>5+11</f>
        <v>16</v>
      </c>
      <c r="M181" s="8">
        <v>41780</v>
      </c>
      <c r="N181" s="5"/>
      <c r="O181" s="5"/>
      <c r="P181" s="5"/>
    </row>
    <row r="182" spans="1:16" x14ac:dyDescent="0.25">
      <c r="A182" s="5" t="s">
        <v>618</v>
      </c>
      <c r="B182" s="5" t="s">
        <v>560</v>
      </c>
      <c r="C182" s="5" t="s">
        <v>619</v>
      </c>
      <c r="D182" s="5" t="s">
        <v>620</v>
      </c>
      <c r="E182" s="5" t="s">
        <v>143</v>
      </c>
      <c r="F182" s="5" t="s">
        <v>21</v>
      </c>
      <c r="G182" s="5">
        <v>1999</v>
      </c>
      <c r="H182" s="5"/>
      <c r="I182" s="6"/>
      <c r="J182" s="7">
        <v>9782746200029</v>
      </c>
      <c r="K182" s="8">
        <v>41807</v>
      </c>
      <c r="L182" s="5">
        <f>5+3+3+3+2</f>
        <v>16</v>
      </c>
      <c r="M182" s="8">
        <v>41628</v>
      </c>
      <c r="N182" s="5"/>
      <c r="O182" s="5"/>
      <c r="P182" s="5"/>
    </row>
    <row r="183" spans="1:16" s="14" customFormat="1" x14ac:dyDescent="0.25">
      <c r="A183" s="5" t="s">
        <v>621</v>
      </c>
      <c r="B183" s="5" t="s">
        <v>156</v>
      </c>
      <c r="C183" s="5" t="s">
        <v>622</v>
      </c>
      <c r="D183" s="5" t="s">
        <v>623</v>
      </c>
      <c r="E183" s="5" t="s">
        <v>32</v>
      </c>
      <c r="F183" s="5" t="s">
        <v>382</v>
      </c>
      <c r="G183" s="5">
        <v>1990</v>
      </c>
      <c r="H183" s="5"/>
      <c r="I183" s="6"/>
      <c r="J183" s="7">
        <v>9782225817366</v>
      </c>
      <c r="K183" s="8">
        <v>41809</v>
      </c>
      <c r="L183" s="5">
        <f>8+4+4</f>
        <v>16</v>
      </c>
      <c r="M183" s="8">
        <v>40640</v>
      </c>
      <c r="N183" s="5"/>
      <c r="O183" s="5"/>
      <c r="P183" s="5"/>
    </row>
    <row r="184" spans="1:16" x14ac:dyDescent="0.25">
      <c r="A184" s="11" t="s">
        <v>624</v>
      </c>
      <c r="B184" s="11" t="s">
        <v>156</v>
      </c>
      <c r="C184" s="11" t="s">
        <v>625</v>
      </c>
      <c r="D184" s="11" t="s">
        <v>626</v>
      </c>
      <c r="E184" s="11" t="s">
        <v>32</v>
      </c>
      <c r="F184" s="11" t="s">
        <v>382</v>
      </c>
      <c r="G184" s="11">
        <v>1982</v>
      </c>
      <c r="H184" s="11"/>
      <c r="I184" s="6"/>
      <c r="J184" s="10">
        <v>9782225688935</v>
      </c>
      <c r="K184" s="12">
        <v>41809</v>
      </c>
      <c r="L184" s="11">
        <f>6+4+1+1+4</f>
        <v>16</v>
      </c>
      <c r="M184" s="12">
        <v>39785</v>
      </c>
      <c r="N184" s="11"/>
      <c r="O184" s="11"/>
      <c r="P184" s="11"/>
    </row>
    <row r="185" spans="1:16" x14ac:dyDescent="0.25">
      <c r="A185" s="5" t="s">
        <v>627</v>
      </c>
      <c r="B185" s="5" t="s">
        <v>628</v>
      </c>
      <c r="C185" s="5" t="s">
        <v>629</v>
      </c>
      <c r="D185" s="5" t="s">
        <v>630</v>
      </c>
      <c r="E185" s="5" t="s">
        <v>20</v>
      </c>
      <c r="F185" s="5" t="s">
        <v>382</v>
      </c>
      <c r="G185" s="5">
        <v>2001</v>
      </c>
      <c r="H185" s="5"/>
      <c r="I185" s="6"/>
      <c r="J185" s="7">
        <v>9782100052370</v>
      </c>
      <c r="K185" s="8">
        <v>41809</v>
      </c>
      <c r="L185" s="5">
        <f>7+4+3+2+0</f>
        <v>16</v>
      </c>
      <c r="M185" s="8">
        <v>39784</v>
      </c>
      <c r="N185" s="5"/>
      <c r="O185" s="5"/>
      <c r="P185" s="5"/>
    </row>
    <row r="186" spans="1:16" hidden="1" x14ac:dyDescent="0.25">
      <c r="A186" s="5" t="s">
        <v>579</v>
      </c>
      <c r="B186" s="5" t="s">
        <v>580</v>
      </c>
      <c r="C186" s="5" t="s">
        <v>631</v>
      </c>
      <c r="D186" s="5">
        <v>215967</v>
      </c>
      <c r="E186" s="5" t="s">
        <v>226</v>
      </c>
      <c r="F186" s="5" t="s">
        <v>43</v>
      </c>
      <c r="G186" s="5"/>
      <c r="H186" s="5"/>
      <c r="I186" s="7"/>
      <c r="J186" s="7"/>
      <c r="K186" s="5"/>
      <c r="L186" s="5">
        <v>15</v>
      </c>
      <c r="M186" s="8">
        <v>43903</v>
      </c>
      <c r="N186" s="8">
        <v>43962</v>
      </c>
      <c r="O186" s="5" t="s">
        <v>632</v>
      </c>
      <c r="P186" s="5"/>
    </row>
    <row r="187" spans="1:16" hidden="1" x14ac:dyDescent="0.25">
      <c r="A187" s="5" t="s">
        <v>515</v>
      </c>
      <c r="B187" s="5" t="s">
        <v>516</v>
      </c>
      <c r="C187" s="5" t="s">
        <v>633</v>
      </c>
      <c r="D187" s="5">
        <v>215438</v>
      </c>
      <c r="E187" s="5" t="s">
        <v>226</v>
      </c>
      <c r="F187" s="5" t="s">
        <v>21</v>
      </c>
      <c r="G187" s="5"/>
      <c r="H187" s="5"/>
      <c r="I187" s="7"/>
      <c r="J187" s="7"/>
      <c r="K187" s="5"/>
      <c r="L187" s="5">
        <v>15</v>
      </c>
      <c r="M187" s="8">
        <v>43837</v>
      </c>
      <c r="N187" s="5"/>
      <c r="O187" s="5"/>
      <c r="P187" s="5"/>
    </row>
    <row r="188" spans="1:16" x14ac:dyDescent="0.25">
      <c r="A188" s="5" t="s">
        <v>634</v>
      </c>
      <c r="B188" s="5" t="s">
        <v>635</v>
      </c>
      <c r="C188" s="5" t="s">
        <v>636</v>
      </c>
      <c r="D188" s="5" t="s">
        <v>637</v>
      </c>
      <c r="E188" s="5" t="s">
        <v>32</v>
      </c>
      <c r="F188" s="5" t="s">
        <v>21</v>
      </c>
      <c r="G188" s="5" t="s">
        <v>38</v>
      </c>
      <c r="H188" s="5"/>
      <c r="I188" s="7"/>
      <c r="J188" s="7">
        <v>9782705669331</v>
      </c>
      <c r="K188" s="8">
        <v>41809</v>
      </c>
      <c r="L188" s="5">
        <f>6+9</f>
        <v>15</v>
      </c>
      <c r="M188" s="8">
        <v>43819</v>
      </c>
      <c r="N188" s="5"/>
      <c r="O188" s="5"/>
      <c r="P188" s="5"/>
    </row>
    <row r="189" spans="1:16" x14ac:dyDescent="0.25">
      <c r="A189" s="5" t="s">
        <v>638</v>
      </c>
      <c r="B189" s="5" t="s">
        <v>82</v>
      </c>
      <c r="C189" s="5" t="s">
        <v>639</v>
      </c>
      <c r="D189" s="5">
        <v>202847</v>
      </c>
      <c r="E189" s="5" t="s">
        <v>20</v>
      </c>
      <c r="F189" s="5" t="s">
        <v>21</v>
      </c>
      <c r="G189" s="5" t="s">
        <v>640</v>
      </c>
      <c r="H189" s="5"/>
      <c r="I189" s="6"/>
      <c r="J189" s="7">
        <v>9782866015060</v>
      </c>
      <c r="K189" s="8">
        <v>41809</v>
      </c>
      <c r="L189" s="5">
        <v>15</v>
      </c>
      <c r="M189" s="8">
        <v>43810</v>
      </c>
      <c r="N189" s="5"/>
      <c r="O189" s="5"/>
      <c r="P189" s="5"/>
    </row>
    <row r="190" spans="1:16" x14ac:dyDescent="0.25">
      <c r="A190" s="5" t="s">
        <v>641</v>
      </c>
      <c r="B190" s="5" t="s">
        <v>40</v>
      </c>
      <c r="C190" s="5" t="s">
        <v>642</v>
      </c>
      <c r="D190" s="5" t="s">
        <v>643</v>
      </c>
      <c r="E190" s="5" t="s">
        <v>644</v>
      </c>
      <c r="F190" s="5" t="s">
        <v>21</v>
      </c>
      <c r="G190" s="5">
        <v>1997</v>
      </c>
      <c r="H190" s="5"/>
      <c r="I190" s="6"/>
      <c r="J190" s="7">
        <v>9782212095814</v>
      </c>
      <c r="K190" s="8">
        <v>41809</v>
      </c>
      <c r="L190" s="5">
        <f>6+6+3</f>
        <v>15</v>
      </c>
      <c r="M190" s="8">
        <v>43763</v>
      </c>
      <c r="N190" s="5"/>
      <c r="O190" s="5"/>
      <c r="P190" s="5"/>
    </row>
    <row r="191" spans="1:16" x14ac:dyDescent="0.25">
      <c r="A191" s="5" t="s">
        <v>645</v>
      </c>
      <c r="B191" s="5" t="s">
        <v>646</v>
      </c>
      <c r="C191" s="5" t="s">
        <v>647</v>
      </c>
      <c r="D191" s="5">
        <v>205554</v>
      </c>
      <c r="E191" s="5" t="s">
        <v>57</v>
      </c>
      <c r="F191" s="5" t="s">
        <v>21</v>
      </c>
      <c r="G191" s="5" t="s">
        <v>648</v>
      </c>
      <c r="H191" s="5"/>
      <c r="I191" s="6"/>
      <c r="J191" s="7">
        <v>9782553005671</v>
      </c>
      <c r="K191" s="8">
        <v>41806</v>
      </c>
      <c r="L191" s="5">
        <v>15</v>
      </c>
      <c r="M191" s="8">
        <v>43746</v>
      </c>
      <c r="N191" s="5"/>
      <c r="O191" s="5"/>
      <c r="P191" s="5"/>
    </row>
    <row r="192" spans="1:16" x14ac:dyDescent="0.25">
      <c r="A192" s="5" t="s">
        <v>649</v>
      </c>
      <c r="B192" s="5" t="s">
        <v>462</v>
      </c>
      <c r="C192" s="5" t="s">
        <v>650</v>
      </c>
      <c r="D192" s="5">
        <v>214460</v>
      </c>
      <c r="E192" s="5" t="s">
        <v>651</v>
      </c>
      <c r="F192" s="5" t="s">
        <v>21</v>
      </c>
      <c r="G192" s="5" t="s">
        <v>652</v>
      </c>
      <c r="H192" s="5"/>
      <c r="I192" s="7"/>
      <c r="J192" s="7">
        <v>9782744074790</v>
      </c>
      <c r="K192" s="8">
        <v>41809</v>
      </c>
      <c r="L192" s="5">
        <v>15</v>
      </c>
      <c r="M192" s="8">
        <v>43733</v>
      </c>
      <c r="N192" s="5"/>
      <c r="O192" s="5"/>
      <c r="P192" s="5"/>
    </row>
    <row r="193" spans="1:16" x14ac:dyDescent="0.25">
      <c r="A193" s="5" t="s">
        <v>653</v>
      </c>
      <c r="B193" s="5" t="s">
        <v>17</v>
      </c>
      <c r="C193" s="5" t="s">
        <v>654</v>
      </c>
      <c r="D193" s="5">
        <v>211588</v>
      </c>
      <c r="E193" s="5" t="s">
        <v>32</v>
      </c>
      <c r="F193" s="5" t="s">
        <v>21</v>
      </c>
      <c r="G193" s="5" t="s">
        <v>67</v>
      </c>
      <c r="H193" s="5"/>
      <c r="I193" s="7"/>
      <c r="J193" s="7">
        <v>9782100065165</v>
      </c>
      <c r="K193" s="8">
        <v>41809</v>
      </c>
      <c r="L193" s="5">
        <v>15</v>
      </c>
      <c r="M193" s="8">
        <v>43557</v>
      </c>
      <c r="N193" s="5"/>
      <c r="O193" s="5"/>
      <c r="P193" s="5"/>
    </row>
    <row r="194" spans="1:16" x14ac:dyDescent="0.25">
      <c r="A194" s="5" t="s">
        <v>655</v>
      </c>
      <c r="B194" s="5" t="s">
        <v>424</v>
      </c>
      <c r="C194" s="5" t="s">
        <v>656</v>
      </c>
      <c r="D194" s="5">
        <v>210964</v>
      </c>
      <c r="E194" s="5" t="s">
        <v>439</v>
      </c>
      <c r="F194" s="5" t="s">
        <v>21</v>
      </c>
      <c r="G194" s="5" t="s">
        <v>657</v>
      </c>
      <c r="H194" s="9" t="s">
        <v>33</v>
      </c>
      <c r="I194" s="10" t="e">
        <f>H194&amp;#REF!</f>
        <v>#REF!</v>
      </c>
      <c r="J194" s="7">
        <v>9780471648000</v>
      </c>
      <c r="K194" s="8">
        <v>41809</v>
      </c>
      <c r="L194" s="5">
        <v>15</v>
      </c>
      <c r="M194" s="8">
        <v>43552</v>
      </c>
      <c r="N194" s="5"/>
      <c r="O194" s="5"/>
      <c r="P194" s="5"/>
    </row>
    <row r="195" spans="1:16" x14ac:dyDescent="0.25">
      <c r="A195" s="5" t="s">
        <v>658</v>
      </c>
      <c r="B195" s="5" t="s">
        <v>107</v>
      </c>
      <c r="C195" s="5" t="s">
        <v>659</v>
      </c>
      <c r="D195" s="5" t="s">
        <v>660</v>
      </c>
      <c r="E195" s="5" t="s">
        <v>32</v>
      </c>
      <c r="F195" s="5" t="s">
        <v>21</v>
      </c>
      <c r="G195" s="5" t="s">
        <v>661</v>
      </c>
      <c r="H195" s="5"/>
      <c r="I195" s="7"/>
      <c r="J195" s="7">
        <v>9782340010482</v>
      </c>
      <c r="K195" s="5"/>
      <c r="L195" s="5">
        <f>9+1+5</f>
        <v>15</v>
      </c>
      <c r="M195" s="8">
        <v>43438</v>
      </c>
      <c r="N195" s="5"/>
      <c r="O195" s="5"/>
      <c r="P195" s="5"/>
    </row>
    <row r="196" spans="1:16" x14ac:dyDescent="0.25">
      <c r="A196" s="5" t="s">
        <v>662</v>
      </c>
      <c r="B196" s="5" t="s">
        <v>156</v>
      </c>
      <c r="C196" s="5" t="s">
        <v>663</v>
      </c>
      <c r="D196" s="5" t="s">
        <v>664</v>
      </c>
      <c r="E196" s="5" t="s">
        <v>32</v>
      </c>
      <c r="F196" s="5" t="s">
        <v>21</v>
      </c>
      <c r="G196" s="5">
        <v>1975</v>
      </c>
      <c r="H196" s="5"/>
      <c r="I196" s="7"/>
      <c r="J196" s="7">
        <v>9782225382147</v>
      </c>
      <c r="K196" s="8">
        <v>41809</v>
      </c>
      <c r="L196" s="5">
        <f>4+11</f>
        <v>15</v>
      </c>
      <c r="M196" s="8">
        <v>43420</v>
      </c>
      <c r="N196" s="5"/>
      <c r="O196" s="5"/>
      <c r="P196" s="5"/>
    </row>
    <row r="197" spans="1:16" hidden="1" x14ac:dyDescent="0.25">
      <c r="A197" s="5" t="s">
        <v>547</v>
      </c>
      <c r="B197" s="5" t="s">
        <v>548</v>
      </c>
      <c r="C197" s="5" t="s">
        <v>665</v>
      </c>
      <c r="D197" s="5">
        <v>215445</v>
      </c>
      <c r="E197" s="5" t="s">
        <v>226</v>
      </c>
      <c r="F197" s="5" t="s">
        <v>21</v>
      </c>
      <c r="G197" s="5"/>
      <c r="H197" s="5"/>
      <c r="I197" s="7"/>
      <c r="J197" s="7"/>
      <c r="K197" s="5"/>
      <c r="L197" s="5">
        <v>15</v>
      </c>
      <c r="M197" s="8">
        <v>43234</v>
      </c>
      <c r="N197" s="5"/>
      <c r="O197" s="5"/>
      <c r="P197" s="5"/>
    </row>
    <row r="198" spans="1:16" x14ac:dyDescent="0.25">
      <c r="A198" s="5" t="s">
        <v>666</v>
      </c>
      <c r="B198" s="5" t="s">
        <v>667</v>
      </c>
      <c r="C198" s="5" t="s">
        <v>668</v>
      </c>
      <c r="D198" s="5" t="s">
        <v>669</v>
      </c>
      <c r="E198" s="5" t="s">
        <v>37</v>
      </c>
      <c r="F198" s="5" t="s">
        <v>21</v>
      </c>
      <c r="G198" s="5">
        <v>1997</v>
      </c>
      <c r="H198" s="5"/>
      <c r="I198" s="6"/>
      <c r="J198" s="7">
        <v>9782710807322</v>
      </c>
      <c r="K198" s="8">
        <v>41809</v>
      </c>
      <c r="L198" s="5">
        <f>5+10</f>
        <v>15</v>
      </c>
      <c r="M198" s="8">
        <v>43136</v>
      </c>
      <c r="N198" s="5"/>
      <c r="O198" s="5"/>
      <c r="P198" s="5"/>
    </row>
    <row r="199" spans="1:16" x14ac:dyDescent="0.25">
      <c r="A199" s="5" t="s">
        <v>670</v>
      </c>
      <c r="B199" s="5" t="s">
        <v>671</v>
      </c>
      <c r="C199" s="5" t="s">
        <v>672</v>
      </c>
      <c r="D199" s="5">
        <v>202951</v>
      </c>
      <c r="E199" s="5" t="s">
        <v>37</v>
      </c>
      <c r="F199" s="5" t="s">
        <v>21</v>
      </c>
      <c r="G199" s="5">
        <v>1995</v>
      </c>
      <c r="H199" s="9" t="s">
        <v>33</v>
      </c>
      <c r="I199" s="10" t="e">
        <f>H199&amp;#REF!</f>
        <v>#REF!</v>
      </c>
      <c r="J199" s="7">
        <v>9780133121742</v>
      </c>
      <c r="K199" s="8">
        <v>41809</v>
      </c>
      <c r="L199" s="5">
        <v>15</v>
      </c>
      <c r="M199" s="8">
        <v>43024</v>
      </c>
      <c r="N199" s="5"/>
      <c r="O199" s="5"/>
      <c r="P199" s="5"/>
    </row>
    <row r="200" spans="1:16" x14ac:dyDescent="0.25">
      <c r="A200" s="5" t="s">
        <v>673</v>
      </c>
      <c r="B200" s="5" t="s">
        <v>674</v>
      </c>
      <c r="C200" s="5" t="s">
        <v>675</v>
      </c>
      <c r="D200" s="5" t="s">
        <v>676</v>
      </c>
      <c r="E200" s="5" t="s">
        <v>20</v>
      </c>
      <c r="F200" s="5" t="s">
        <v>21</v>
      </c>
      <c r="G200" s="5" t="s">
        <v>154</v>
      </c>
      <c r="H200" s="5"/>
      <c r="I200" s="6"/>
      <c r="J200" s="7">
        <v>9782841774074</v>
      </c>
      <c r="K200" s="8">
        <v>41809</v>
      </c>
      <c r="L200" s="5">
        <f>4+3+8</f>
        <v>15</v>
      </c>
      <c r="M200" s="8">
        <v>42646</v>
      </c>
      <c r="N200" s="5"/>
      <c r="O200" s="5"/>
      <c r="P200" s="5"/>
    </row>
    <row r="201" spans="1:16" x14ac:dyDescent="0.25">
      <c r="A201" s="5" t="s">
        <v>677</v>
      </c>
      <c r="B201" s="5" t="s">
        <v>678</v>
      </c>
      <c r="C201" s="5" t="s">
        <v>679</v>
      </c>
      <c r="D201" s="5" t="s">
        <v>680</v>
      </c>
      <c r="E201" s="5" t="s">
        <v>20</v>
      </c>
      <c r="F201" s="5" t="s">
        <v>21</v>
      </c>
      <c r="G201" s="5">
        <v>1994</v>
      </c>
      <c r="H201" s="5"/>
      <c r="I201" s="6"/>
      <c r="J201" s="7">
        <v>9782859782092</v>
      </c>
      <c r="K201" s="8">
        <v>41809</v>
      </c>
      <c r="L201" s="5">
        <f>4+11</f>
        <v>15</v>
      </c>
      <c r="M201" s="8">
        <v>42426</v>
      </c>
      <c r="N201" s="5"/>
      <c r="O201" s="5"/>
      <c r="P201" s="5"/>
    </row>
    <row r="202" spans="1:16" x14ac:dyDescent="0.25">
      <c r="A202" s="5" t="s">
        <v>681</v>
      </c>
      <c r="B202" s="5" t="s">
        <v>17</v>
      </c>
      <c r="C202" s="5" t="s">
        <v>682</v>
      </c>
      <c r="D202" s="5">
        <v>203802</v>
      </c>
      <c r="E202" s="5" t="s">
        <v>651</v>
      </c>
      <c r="F202" s="5" t="s">
        <v>21</v>
      </c>
      <c r="G202" s="5">
        <v>1994</v>
      </c>
      <c r="H202" s="5"/>
      <c r="I202" s="6"/>
      <c r="J202" s="7">
        <v>9782100019335</v>
      </c>
      <c r="K202" s="8">
        <v>41809</v>
      </c>
      <c r="L202" s="5">
        <v>15</v>
      </c>
      <c r="M202" s="8">
        <v>42339</v>
      </c>
      <c r="N202" s="5"/>
      <c r="O202" s="5"/>
      <c r="P202" s="5"/>
    </row>
    <row r="203" spans="1:16" x14ac:dyDescent="0.25">
      <c r="A203" s="5" t="s">
        <v>683</v>
      </c>
      <c r="B203" s="5" t="s">
        <v>82</v>
      </c>
      <c r="C203" s="5" t="s">
        <v>684</v>
      </c>
      <c r="D203" s="5" t="s">
        <v>685</v>
      </c>
      <c r="E203" s="5" t="s">
        <v>85</v>
      </c>
      <c r="F203" s="5" t="s">
        <v>21</v>
      </c>
      <c r="G203" s="5">
        <v>1997</v>
      </c>
      <c r="H203" s="5"/>
      <c r="I203" s="6"/>
      <c r="J203" s="7">
        <v>9782866015831</v>
      </c>
      <c r="K203" s="8">
        <v>41807</v>
      </c>
      <c r="L203" s="5">
        <f>7+8</f>
        <v>15</v>
      </c>
      <c r="M203" s="8">
        <v>42276</v>
      </c>
      <c r="N203" s="5"/>
      <c r="O203" s="5"/>
      <c r="P203" s="5"/>
    </row>
    <row r="204" spans="1:16" x14ac:dyDescent="0.25">
      <c r="A204" s="5" t="s">
        <v>393</v>
      </c>
      <c r="B204" s="5" t="s">
        <v>40</v>
      </c>
      <c r="C204" s="5" t="s">
        <v>41</v>
      </c>
      <c r="D204" s="5">
        <v>205821</v>
      </c>
      <c r="E204" s="5" t="s">
        <v>20</v>
      </c>
      <c r="F204" s="5" t="s">
        <v>21</v>
      </c>
      <c r="G204" s="5">
        <v>1998</v>
      </c>
      <c r="H204" s="5"/>
      <c r="I204" s="6"/>
      <c r="J204" s="7">
        <v>9782212090192</v>
      </c>
      <c r="K204" s="8">
        <v>41809</v>
      </c>
      <c r="L204" s="5">
        <v>15</v>
      </c>
      <c r="M204" s="8">
        <v>41920</v>
      </c>
      <c r="N204" s="5"/>
      <c r="O204" s="5"/>
      <c r="P204" s="5"/>
    </row>
    <row r="205" spans="1:16" x14ac:dyDescent="0.25">
      <c r="A205" s="5" t="s">
        <v>686</v>
      </c>
      <c r="B205" s="5" t="s">
        <v>687</v>
      </c>
      <c r="C205" s="5" t="s">
        <v>688</v>
      </c>
      <c r="D205" s="5" t="s">
        <v>689</v>
      </c>
      <c r="E205" s="5" t="s">
        <v>364</v>
      </c>
      <c r="F205" s="5" t="s">
        <v>21</v>
      </c>
      <c r="G205" s="5" t="s">
        <v>652</v>
      </c>
      <c r="H205" s="5"/>
      <c r="I205" s="7"/>
      <c r="J205" s="7">
        <v>9781856179638</v>
      </c>
      <c r="K205" s="8">
        <v>41809</v>
      </c>
      <c r="L205" s="5">
        <f>9+6</f>
        <v>15</v>
      </c>
      <c r="M205" s="8">
        <v>41900</v>
      </c>
      <c r="N205" s="5"/>
      <c r="O205" s="5"/>
      <c r="P205" s="5"/>
    </row>
    <row r="206" spans="1:16" x14ac:dyDescent="0.25">
      <c r="A206" s="5" t="s">
        <v>690</v>
      </c>
      <c r="B206" s="5" t="s">
        <v>691</v>
      </c>
      <c r="C206" s="5" t="s">
        <v>692</v>
      </c>
      <c r="D206" s="5" t="s">
        <v>693</v>
      </c>
      <c r="E206" s="5" t="s">
        <v>644</v>
      </c>
      <c r="F206" s="5" t="s">
        <v>21</v>
      </c>
      <c r="G206" s="5">
        <v>2002</v>
      </c>
      <c r="H206" s="5"/>
      <c r="I206" s="6"/>
      <c r="J206" s="7">
        <v>9781402070723</v>
      </c>
      <c r="K206" s="8">
        <v>41809</v>
      </c>
      <c r="L206" s="5">
        <f>10+5</f>
        <v>15</v>
      </c>
      <c r="M206" s="8">
        <v>41648</v>
      </c>
      <c r="N206" s="5"/>
      <c r="O206" s="5"/>
      <c r="P206" s="5"/>
    </row>
    <row r="207" spans="1:16" x14ac:dyDescent="0.25">
      <c r="A207" s="5" t="s">
        <v>694</v>
      </c>
      <c r="B207" s="5" t="s">
        <v>59</v>
      </c>
      <c r="C207" s="5" t="s">
        <v>695</v>
      </c>
      <c r="D207" s="5" t="s">
        <v>696</v>
      </c>
      <c r="E207" s="5" t="s">
        <v>32</v>
      </c>
      <c r="F207" s="5" t="s">
        <v>382</v>
      </c>
      <c r="G207" s="5">
        <v>1973</v>
      </c>
      <c r="H207" s="9" t="s">
        <v>235</v>
      </c>
      <c r="I207" s="10" t="e">
        <f>H207&amp;#REF!</f>
        <v>#REF!</v>
      </c>
      <c r="J207" s="7">
        <v>9780070843912</v>
      </c>
      <c r="K207" s="8">
        <v>41809</v>
      </c>
      <c r="L207" s="5">
        <f>7+4+3+1</f>
        <v>15</v>
      </c>
      <c r="M207" s="8">
        <v>40147</v>
      </c>
      <c r="N207" s="5"/>
      <c r="O207" s="5"/>
      <c r="P207" s="5"/>
    </row>
    <row r="208" spans="1:16" hidden="1" x14ac:dyDescent="0.25">
      <c r="A208" s="5" t="s">
        <v>515</v>
      </c>
      <c r="B208" s="5" t="s">
        <v>516</v>
      </c>
      <c r="C208" s="5" t="s">
        <v>697</v>
      </c>
      <c r="D208" s="5">
        <v>215722</v>
      </c>
      <c r="E208" s="5" t="s">
        <v>226</v>
      </c>
      <c r="F208" s="5" t="s">
        <v>21</v>
      </c>
      <c r="G208" s="5"/>
      <c r="H208" s="5"/>
      <c r="I208" s="7"/>
      <c r="J208" s="7"/>
      <c r="K208" s="5"/>
      <c r="L208" s="5">
        <v>14</v>
      </c>
      <c r="M208" s="8">
        <v>43868</v>
      </c>
      <c r="N208" s="5"/>
      <c r="O208" s="5"/>
      <c r="P208" s="5"/>
    </row>
    <row r="209" spans="1:16" hidden="1" x14ac:dyDescent="0.25">
      <c r="A209" s="5" t="s">
        <v>579</v>
      </c>
      <c r="B209" s="5" t="s">
        <v>580</v>
      </c>
      <c r="C209" s="5" t="s">
        <v>698</v>
      </c>
      <c r="D209" s="5">
        <v>215970</v>
      </c>
      <c r="E209" s="5" t="s">
        <v>226</v>
      </c>
      <c r="F209" s="5" t="s">
        <v>21</v>
      </c>
      <c r="G209" s="5"/>
      <c r="H209" s="5"/>
      <c r="I209" s="7"/>
      <c r="J209" s="7"/>
      <c r="K209" s="5"/>
      <c r="L209" s="5">
        <v>14</v>
      </c>
      <c r="M209" s="8">
        <v>43854</v>
      </c>
      <c r="N209" s="5"/>
      <c r="O209" s="5"/>
      <c r="P209" s="5"/>
    </row>
    <row r="210" spans="1:16" x14ac:dyDescent="0.25">
      <c r="A210" s="5" t="s">
        <v>699</v>
      </c>
      <c r="B210" s="5" t="s">
        <v>17</v>
      </c>
      <c r="C210" s="5" t="s">
        <v>700</v>
      </c>
      <c r="D210" s="5">
        <v>213240</v>
      </c>
      <c r="E210" s="5" t="s">
        <v>143</v>
      </c>
      <c r="F210" s="5" t="s">
        <v>21</v>
      </c>
      <c r="G210" s="5" t="s">
        <v>343</v>
      </c>
      <c r="H210" s="5"/>
      <c r="I210" s="7"/>
      <c r="J210" s="7">
        <v>9782100513345</v>
      </c>
      <c r="K210" s="8">
        <v>41807</v>
      </c>
      <c r="L210" s="5">
        <v>14</v>
      </c>
      <c r="M210" s="8">
        <v>43789</v>
      </c>
      <c r="N210" s="5"/>
      <c r="O210" s="5"/>
      <c r="P210" s="5"/>
    </row>
    <row r="211" spans="1:16" x14ac:dyDescent="0.25">
      <c r="A211" s="5" t="s">
        <v>701</v>
      </c>
      <c r="B211" s="5" t="s">
        <v>702</v>
      </c>
      <c r="C211" s="5" t="s">
        <v>703</v>
      </c>
      <c r="D211" s="5">
        <v>208953</v>
      </c>
      <c r="E211" s="5" t="s">
        <v>704</v>
      </c>
      <c r="F211" s="5" t="s">
        <v>21</v>
      </c>
      <c r="G211" s="5">
        <v>1994</v>
      </c>
      <c r="H211" s="5"/>
      <c r="I211" s="6"/>
      <c r="J211" s="7">
        <v>9782706105548</v>
      </c>
      <c r="K211" s="8">
        <v>41809</v>
      </c>
      <c r="L211" s="5">
        <v>14</v>
      </c>
      <c r="M211" s="8">
        <v>43629</v>
      </c>
      <c r="N211" s="5"/>
      <c r="O211" s="5"/>
      <c r="P211" s="5"/>
    </row>
    <row r="212" spans="1:16" hidden="1" x14ac:dyDescent="0.25">
      <c r="A212" s="5" t="s">
        <v>547</v>
      </c>
      <c r="B212" s="5" t="s">
        <v>548</v>
      </c>
      <c r="C212" s="5" t="s">
        <v>705</v>
      </c>
      <c r="D212" s="5">
        <v>215444</v>
      </c>
      <c r="E212" s="5" t="s">
        <v>226</v>
      </c>
      <c r="F212" s="5" t="s">
        <v>21</v>
      </c>
      <c r="G212" s="5"/>
      <c r="H212" s="5"/>
      <c r="I212" s="7"/>
      <c r="J212" s="7"/>
      <c r="K212" s="5"/>
      <c r="L212" s="5">
        <v>14</v>
      </c>
      <c r="M212" s="8">
        <v>43622</v>
      </c>
      <c r="N212" s="5"/>
      <c r="O212" s="5"/>
      <c r="P212" s="5"/>
    </row>
    <row r="213" spans="1:16" x14ac:dyDescent="0.25">
      <c r="A213" s="5" t="s">
        <v>706</v>
      </c>
      <c r="B213" s="5" t="s">
        <v>462</v>
      </c>
      <c r="C213" s="5" t="s">
        <v>707</v>
      </c>
      <c r="D213" s="5" t="s">
        <v>708</v>
      </c>
      <c r="E213" s="5" t="s">
        <v>709</v>
      </c>
      <c r="F213" s="5" t="s">
        <v>21</v>
      </c>
      <c r="G213" s="5" t="s">
        <v>53</v>
      </c>
      <c r="H213" s="5"/>
      <c r="I213" s="7"/>
      <c r="J213" s="7">
        <v>9782744072994</v>
      </c>
      <c r="K213" s="8">
        <v>41809</v>
      </c>
      <c r="L213" s="5">
        <f>7+7</f>
        <v>14</v>
      </c>
      <c r="M213" s="8">
        <v>43537</v>
      </c>
      <c r="N213" s="5"/>
      <c r="O213" s="5"/>
      <c r="P213" s="5"/>
    </row>
    <row r="214" spans="1:16" x14ac:dyDescent="0.25">
      <c r="A214" s="5" t="s">
        <v>710</v>
      </c>
      <c r="B214" s="5" t="s">
        <v>17</v>
      </c>
      <c r="C214" s="5" t="s">
        <v>711</v>
      </c>
      <c r="D214" s="5">
        <v>206609</v>
      </c>
      <c r="E214" s="5" t="s">
        <v>644</v>
      </c>
      <c r="F214" s="5" t="s">
        <v>21</v>
      </c>
      <c r="G214" s="5" t="s">
        <v>712</v>
      </c>
      <c r="H214" s="5"/>
      <c r="I214" s="6"/>
      <c r="J214" s="7">
        <v>9782100036592</v>
      </c>
      <c r="K214" s="8">
        <v>41809</v>
      </c>
      <c r="L214" s="5">
        <v>14</v>
      </c>
      <c r="M214" s="8">
        <v>43455</v>
      </c>
      <c r="N214" s="5"/>
      <c r="O214" s="5"/>
      <c r="P214" s="5"/>
    </row>
    <row r="215" spans="1:16" x14ac:dyDescent="0.25">
      <c r="A215" s="5" t="s">
        <v>713</v>
      </c>
      <c r="B215" s="5" t="s">
        <v>107</v>
      </c>
      <c r="C215" s="5" t="s">
        <v>714</v>
      </c>
      <c r="D215" s="5" t="s">
        <v>715</v>
      </c>
      <c r="E215" s="5" t="s">
        <v>32</v>
      </c>
      <c r="F215" s="5" t="s">
        <v>21</v>
      </c>
      <c r="G215" s="5" t="s">
        <v>716</v>
      </c>
      <c r="H215" s="5"/>
      <c r="I215" s="7"/>
      <c r="J215" s="7">
        <v>9782729872540</v>
      </c>
      <c r="K215" s="5"/>
      <c r="L215" s="5">
        <f>7+7</f>
        <v>14</v>
      </c>
      <c r="M215" s="8">
        <v>43432</v>
      </c>
      <c r="N215" s="5"/>
      <c r="O215" s="5"/>
      <c r="P215" s="5"/>
    </row>
    <row r="216" spans="1:16" x14ac:dyDescent="0.25">
      <c r="A216" s="5" t="s">
        <v>717</v>
      </c>
      <c r="B216" s="5" t="s">
        <v>214</v>
      </c>
      <c r="C216" s="5" t="s">
        <v>718</v>
      </c>
      <c r="D216" s="5">
        <v>208017</v>
      </c>
      <c r="E216" s="5" t="s">
        <v>439</v>
      </c>
      <c r="F216" s="5" t="s">
        <v>21</v>
      </c>
      <c r="G216" s="5">
        <v>2001</v>
      </c>
      <c r="H216" s="5"/>
      <c r="I216" s="6"/>
      <c r="J216" s="7">
        <v>9782711786763</v>
      </c>
      <c r="K216" s="8">
        <v>41809</v>
      </c>
      <c r="L216" s="5">
        <v>14</v>
      </c>
      <c r="M216" s="8">
        <v>43181</v>
      </c>
      <c r="N216" s="5"/>
      <c r="O216" s="5"/>
      <c r="P216" s="5"/>
    </row>
    <row r="217" spans="1:16" x14ac:dyDescent="0.25">
      <c r="A217" s="5" t="s">
        <v>719</v>
      </c>
      <c r="B217" s="5" t="s">
        <v>421</v>
      </c>
      <c r="C217" s="5" t="s">
        <v>720</v>
      </c>
      <c r="D217" s="5">
        <v>209344</v>
      </c>
      <c r="E217" s="5" t="s">
        <v>453</v>
      </c>
      <c r="F217" s="5" t="s">
        <v>21</v>
      </c>
      <c r="G217" s="5" t="s">
        <v>562</v>
      </c>
      <c r="H217" s="9" t="s">
        <v>33</v>
      </c>
      <c r="I217" s="10" t="e">
        <f>H217&amp;#REF!</f>
        <v>#REF!</v>
      </c>
      <c r="J217" s="7">
        <v>9780521632355</v>
      </c>
      <c r="K217" s="8">
        <v>41809</v>
      </c>
      <c r="L217" s="5">
        <v>14</v>
      </c>
      <c r="M217" s="8">
        <v>43139</v>
      </c>
      <c r="N217" s="5"/>
      <c r="O217" s="5"/>
      <c r="P217" s="5"/>
    </row>
    <row r="218" spans="1:16" x14ac:dyDescent="0.25">
      <c r="A218" s="5" t="s">
        <v>721</v>
      </c>
      <c r="B218" s="5" t="s">
        <v>722</v>
      </c>
      <c r="C218" s="5" t="s">
        <v>723</v>
      </c>
      <c r="D218" s="5">
        <v>203202</v>
      </c>
      <c r="E218" s="5" t="s">
        <v>27</v>
      </c>
      <c r="F218" s="5" t="s">
        <v>21</v>
      </c>
      <c r="G218" s="5" t="s">
        <v>724</v>
      </c>
      <c r="H218" s="5"/>
      <c r="I218" s="6"/>
      <c r="J218" s="7">
        <v>9782743000264</v>
      </c>
      <c r="K218" s="8">
        <v>41807</v>
      </c>
      <c r="L218" s="5">
        <v>14</v>
      </c>
      <c r="M218" s="8">
        <v>43055</v>
      </c>
      <c r="N218" s="5"/>
      <c r="O218" s="5"/>
      <c r="P218" s="5"/>
    </row>
    <row r="219" spans="1:16" x14ac:dyDescent="0.25">
      <c r="A219" s="5" t="s">
        <v>725</v>
      </c>
      <c r="B219" s="5" t="s">
        <v>173</v>
      </c>
      <c r="C219" s="5" t="s">
        <v>726</v>
      </c>
      <c r="D219" s="5">
        <v>211054</v>
      </c>
      <c r="E219" s="5" t="s">
        <v>530</v>
      </c>
      <c r="F219" s="5" t="s">
        <v>21</v>
      </c>
      <c r="G219" s="5">
        <v>2004</v>
      </c>
      <c r="H219" s="5"/>
      <c r="I219" s="6"/>
      <c r="J219" s="7">
        <v>9782100484331</v>
      </c>
      <c r="K219" s="8">
        <v>41809</v>
      </c>
      <c r="L219" s="5">
        <v>14</v>
      </c>
      <c r="M219" s="8">
        <v>43020</v>
      </c>
      <c r="N219" s="5"/>
      <c r="O219" s="5"/>
      <c r="P219" s="5"/>
    </row>
    <row r="220" spans="1:16" x14ac:dyDescent="0.25">
      <c r="A220" s="5" t="s">
        <v>727</v>
      </c>
      <c r="B220" s="5" t="s">
        <v>136</v>
      </c>
      <c r="C220" s="5" t="s">
        <v>728</v>
      </c>
      <c r="D220" s="5" t="s">
        <v>729</v>
      </c>
      <c r="E220" s="5" t="s">
        <v>709</v>
      </c>
      <c r="F220" s="5" t="s">
        <v>21</v>
      </c>
      <c r="G220" s="5" t="s">
        <v>730</v>
      </c>
      <c r="H220" s="5"/>
      <c r="I220" s="7"/>
      <c r="J220" s="7">
        <v>9780131679849</v>
      </c>
      <c r="K220" s="8">
        <v>41809</v>
      </c>
      <c r="L220" s="5">
        <f>4+10</f>
        <v>14</v>
      </c>
      <c r="M220" s="8">
        <v>42872</v>
      </c>
      <c r="N220" s="5"/>
      <c r="O220" s="5"/>
      <c r="P220" s="5"/>
    </row>
    <row r="221" spans="1:16" x14ac:dyDescent="0.25">
      <c r="A221" s="5" t="s">
        <v>731</v>
      </c>
      <c r="B221" s="5" t="s">
        <v>17</v>
      </c>
      <c r="C221" s="5" t="s">
        <v>732</v>
      </c>
      <c r="D221" s="5">
        <v>211595</v>
      </c>
      <c r="E221" s="5" t="s">
        <v>20</v>
      </c>
      <c r="F221" s="5" t="s">
        <v>21</v>
      </c>
      <c r="G221" s="5" t="s">
        <v>302</v>
      </c>
      <c r="H221" s="5"/>
      <c r="I221" s="6"/>
      <c r="J221" s="7">
        <v>9782100490189</v>
      </c>
      <c r="K221" s="8">
        <v>41809</v>
      </c>
      <c r="L221" s="5">
        <v>14</v>
      </c>
      <c r="M221" s="8">
        <v>42334</v>
      </c>
      <c r="N221" s="5"/>
      <c r="O221" s="5"/>
      <c r="P221" s="5"/>
    </row>
    <row r="222" spans="1:16" x14ac:dyDescent="0.25">
      <c r="A222" s="5" t="s">
        <v>733</v>
      </c>
      <c r="B222" s="5" t="s">
        <v>734</v>
      </c>
      <c r="C222" s="5" t="s">
        <v>735</v>
      </c>
      <c r="D222" s="5">
        <v>210262</v>
      </c>
      <c r="E222" s="5" t="s">
        <v>32</v>
      </c>
      <c r="F222" s="5" t="s">
        <v>21</v>
      </c>
      <c r="G222" s="5">
        <v>1977</v>
      </c>
      <c r="H222" s="5"/>
      <c r="I222" s="6"/>
      <c r="J222" s="7">
        <v>9782854280241</v>
      </c>
      <c r="K222" s="8">
        <v>41809</v>
      </c>
      <c r="L222" s="5">
        <v>14</v>
      </c>
      <c r="M222" s="8">
        <v>42268</v>
      </c>
      <c r="N222" s="5"/>
      <c r="O222" s="5"/>
      <c r="P222" s="5"/>
    </row>
    <row r="223" spans="1:16" x14ac:dyDescent="0.25">
      <c r="A223" s="5" t="s">
        <v>736</v>
      </c>
      <c r="B223" s="5" t="s">
        <v>737</v>
      </c>
      <c r="C223" s="5" t="s">
        <v>738</v>
      </c>
      <c r="D223" s="5">
        <v>210115</v>
      </c>
      <c r="E223" s="5" t="s">
        <v>20</v>
      </c>
      <c r="F223" s="5" t="s">
        <v>21</v>
      </c>
      <c r="G223" s="5" t="s">
        <v>484</v>
      </c>
      <c r="H223" s="5"/>
      <c r="I223" s="6"/>
      <c r="J223" s="7">
        <v>9782893772851</v>
      </c>
      <c r="K223" s="8">
        <v>41809</v>
      </c>
      <c r="L223" s="5">
        <v>14</v>
      </c>
      <c r="M223" s="8">
        <v>41949</v>
      </c>
      <c r="N223" s="5"/>
      <c r="O223" s="5"/>
      <c r="P223" s="5"/>
    </row>
    <row r="224" spans="1:16" x14ac:dyDescent="0.25">
      <c r="A224" s="5" t="s">
        <v>739</v>
      </c>
      <c r="B224" s="5" t="s">
        <v>740</v>
      </c>
      <c r="C224" s="5" t="s">
        <v>741</v>
      </c>
      <c r="D224" s="5" t="s">
        <v>742</v>
      </c>
      <c r="E224" s="5" t="s">
        <v>743</v>
      </c>
      <c r="F224" s="5" t="s">
        <v>21</v>
      </c>
      <c r="G224" s="5" t="s">
        <v>234</v>
      </c>
      <c r="H224" s="9" t="s">
        <v>33</v>
      </c>
      <c r="I224" s="10" t="e">
        <f>H224&amp;#REF!</f>
        <v>#REF!</v>
      </c>
      <c r="J224" s="7">
        <v>9780471056690</v>
      </c>
      <c r="K224" s="8">
        <v>41809</v>
      </c>
      <c r="L224" s="5">
        <f>2+2+10</f>
        <v>14</v>
      </c>
      <c r="M224" s="8">
        <v>41913</v>
      </c>
      <c r="N224" s="5"/>
      <c r="O224" s="5"/>
      <c r="P224" s="5"/>
    </row>
    <row r="225" spans="1:16" x14ac:dyDescent="0.25">
      <c r="A225" s="5" t="s">
        <v>744</v>
      </c>
      <c r="B225" s="5" t="s">
        <v>17</v>
      </c>
      <c r="C225" s="5" t="s">
        <v>682</v>
      </c>
      <c r="D225" s="5">
        <v>211765</v>
      </c>
      <c r="E225" s="5" t="s">
        <v>651</v>
      </c>
      <c r="F225" s="5" t="s">
        <v>127</v>
      </c>
      <c r="G225" s="5" t="s">
        <v>44</v>
      </c>
      <c r="H225" s="5"/>
      <c r="I225" s="6"/>
      <c r="J225" s="7">
        <v>9782100039227</v>
      </c>
      <c r="K225" s="8">
        <v>41809</v>
      </c>
      <c r="L225" s="5">
        <v>14</v>
      </c>
      <c r="M225" s="8">
        <v>41899</v>
      </c>
      <c r="N225" s="5"/>
      <c r="O225" s="5"/>
      <c r="P225" s="5"/>
    </row>
    <row r="226" spans="1:16" x14ac:dyDescent="0.25">
      <c r="A226" s="5" t="s">
        <v>745</v>
      </c>
      <c r="B226" s="5" t="s">
        <v>107</v>
      </c>
      <c r="C226" s="5" t="s">
        <v>746</v>
      </c>
      <c r="D226" s="5">
        <v>209368</v>
      </c>
      <c r="E226" s="5" t="s">
        <v>20</v>
      </c>
      <c r="F226" s="5" t="s">
        <v>21</v>
      </c>
      <c r="G226" s="5">
        <v>2004</v>
      </c>
      <c r="H226" s="5"/>
      <c r="I226" s="6"/>
      <c r="J226" s="7">
        <v>9782729817671</v>
      </c>
      <c r="K226" s="8">
        <v>41809</v>
      </c>
      <c r="L226" s="5">
        <v>14</v>
      </c>
      <c r="M226" s="8">
        <v>41220</v>
      </c>
      <c r="N226" s="5"/>
      <c r="O226" s="5"/>
      <c r="P226" s="5"/>
    </row>
    <row r="227" spans="1:16" hidden="1" x14ac:dyDescent="0.25">
      <c r="A227" s="5" t="s">
        <v>512</v>
      </c>
      <c r="B227" s="5" t="s">
        <v>224</v>
      </c>
      <c r="C227" s="5" t="s">
        <v>747</v>
      </c>
      <c r="D227" s="5">
        <v>215958</v>
      </c>
      <c r="E227" s="5" t="s">
        <v>226</v>
      </c>
      <c r="F227" s="5" t="s">
        <v>43</v>
      </c>
      <c r="G227" s="5"/>
      <c r="H227" s="5"/>
      <c r="I227" s="7"/>
      <c r="J227" s="7"/>
      <c r="K227" s="5"/>
      <c r="L227" s="5">
        <v>13</v>
      </c>
      <c r="M227" s="8">
        <v>43903</v>
      </c>
      <c r="N227" s="8">
        <v>43962</v>
      </c>
      <c r="O227" s="5" t="s">
        <v>748</v>
      </c>
      <c r="P227" s="5"/>
    </row>
    <row r="228" spans="1:16" hidden="1" x14ac:dyDescent="0.25">
      <c r="A228" s="5" t="s">
        <v>512</v>
      </c>
      <c r="B228" s="5" t="s">
        <v>224</v>
      </c>
      <c r="C228" s="5" t="s">
        <v>749</v>
      </c>
      <c r="D228" s="5">
        <v>215964</v>
      </c>
      <c r="E228" s="5" t="s">
        <v>226</v>
      </c>
      <c r="F228" s="5" t="s">
        <v>43</v>
      </c>
      <c r="G228" s="5"/>
      <c r="H228" s="5"/>
      <c r="I228" s="7"/>
      <c r="J228" s="7"/>
      <c r="K228" s="5"/>
      <c r="L228" s="5">
        <v>13</v>
      </c>
      <c r="M228" s="8">
        <v>43903</v>
      </c>
      <c r="N228" s="8">
        <v>43962</v>
      </c>
      <c r="O228" s="5" t="s">
        <v>750</v>
      </c>
      <c r="P228" s="5"/>
    </row>
    <row r="229" spans="1:16" hidden="1" x14ac:dyDescent="0.25">
      <c r="A229" s="5" t="s">
        <v>518</v>
      </c>
      <c r="B229" s="5" t="s">
        <v>519</v>
      </c>
      <c r="C229" s="5" t="s">
        <v>751</v>
      </c>
      <c r="D229" s="5">
        <v>216076</v>
      </c>
      <c r="E229" s="5" t="s">
        <v>226</v>
      </c>
      <c r="F229" s="5" t="s">
        <v>43</v>
      </c>
      <c r="G229" s="5"/>
      <c r="H229" s="5"/>
      <c r="I229" s="7"/>
      <c r="J229" s="7"/>
      <c r="K229" s="5"/>
      <c r="L229" s="5">
        <v>13</v>
      </c>
      <c r="M229" s="8">
        <v>43903</v>
      </c>
      <c r="N229" s="8">
        <v>43962</v>
      </c>
      <c r="O229" s="5" t="s">
        <v>45</v>
      </c>
      <c r="P229" s="5"/>
    </row>
    <row r="230" spans="1:16" hidden="1" x14ac:dyDescent="0.25">
      <c r="A230" s="5" t="s">
        <v>414</v>
      </c>
      <c r="B230" s="5" t="s">
        <v>415</v>
      </c>
      <c r="C230" s="5" t="s">
        <v>752</v>
      </c>
      <c r="D230" s="5">
        <v>215780</v>
      </c>
      <c r="E230" s="5" t="s">
        <v>226</v>
      </c>
      <c r="F230" s="5" t="s">
        <v>43</v>
      </c>
      <c r="G230" s="5"/>
      <c r="H230" s="5"/>
      <c r="I230" s="7"/>
      <c r="J230" s="7"/>
      <c r="K230" s="5"/>
      <c r="L230" s="5">
        <v>13</v>
      </c>
      <c r="M230" s="8">
        <v>43892</v>
      </c>
      <c r="N230" s="8">
        <v>43962</v>
      </c>
      <c r="O230" s="5" t="s">
        <v>753</v>
      </c>
      <c r="P230" s="5"/>
    </row>
    <row r="231" spans="1:16" x14ac:dyDescent="0.25">
      <c r="A231" s="5" t="s">
        <v>754</v>
      </c>
      <c r="B231" s="5" t="s">
        <v>755</v>
      </c>
      <c r="C231" s="5" t="s">
        <v>756</v>
      </c>
      <c r="D231" s="5" t="s">
        <v>757</v>
      </c>
      <c r="E231" s="5" t="s">
        <v>20</v>
      </c>
      <c r="F231" s="5" t="s">
        <v>43</v>
      </c>
      <c r="G231" s="5">
        <v>1991</v>
      </c>
      <c r="H231" s="5"/>
      <c r="I231" s="6"/>
      <c r="J231" s="7">
        <v>9782225823015</v>
      </c>
      <c r="K231" s="8">
        <v>41809</v>
      </c>
      <c r="L231" s="5">
        <f>6+7</f>
        <v>13</v>
      </c>
      <c r="M231" s="8">
        <v>43886</v>
      </c>
      <c r="N231" s="8">
        <v>43962</v>
      </c>
      <c r="O231" s="5" t="s">
        <v>45</v>
      </c>
      <c r="P231" s="5"/>
    </row>
    <row r="232" spans="1:16" hidden="1" x14ac:dyDescent="0.25">
      <c r="A232" s="5" t="s">
        <v>414</v>
      </c>
      <c r="B232" s="5" t="s">
        <v>415</v>
      </c>
      <c r="C232" s="5" t="s">
        <v>758</v>
      </c>
      <c r="D232" s="5">
        <v>215784</v>
      </c>
      <c r="E232" s="5" t="s">
        <v>226</v>
      </c>
      <c r="F232" s="5" t="s">
        <v>21</v>
      </c>
      <c r="G232" s="5"/>
      <c r="H232" s="5"/>
      <c r="I232" s="7"/>
      <c r="J232" s="7"/>
      <c r="K232" s="5"/>
      <c r="L232" s="5">
        <v>13</v>
      </c>
      <c r="M232" s="8">
        <v>43886</v>
      </c>
      <c r="N232" s="5"/>
      <c r="O232" s="5"/>
      <c r="P232" s="5"/>
    </row>
    <row r="233" spans="1:16" x14ac:dyDescent="0.25">
      <c r="A233" s="5" t="s">
        <v>759</v>
      </c>
      <c r="B233" s="5" t="s">
        <v>760</v>
      </c>
      <c r="C233" s="5" t="s">
        <v>761</v>
      </c>
      <c r="D233" s="5">
        <v>214015</v>
      </c>
      <c r="E233" s="5" t="s">
        <v>762</v>
      </c>
      <c r="F233" s="5" t="s">
        <v>21</v>
      </c>
      <c r="G233" s="5" t="s">
        <v>38</v>
      </c>
      <c r="H233" s="5"/>
      <c r="I233" s="7"/>
      <c r="J233" s="7">
        <v>9782744024115</v>
      </c>
      <c r="K233" s="8">
        <v>41809</v>
      </c>
      <c r="L233" s="5">
        <v>13</v>
      </c>
      <c r="M233" s="8">
        <v>43859</v>
      </c>
      <c r="N233" s="5"/>
      <c r="O233" s="5"/>
      <c r="P233" s="5"/>
    </row>
    <row r="234" spans="1:16" x14ac:dyDescent="0.25">
      <c r="A234" s="5" t="s">
        <v>763</v>
      </c>
      <c r="B234" s="5" t="s">
        <v>318</v>
      </c>
      <c r="C234" s="5" t="s">
        <v>577</v>
      </c>
      <c r="D234" s="5">
        <v>210702</v>
      </c>
      <c r="E234" s="5" t="s">
        <v>143</v>
      </c>
      <c r="F234" s="5" t="s">
        <v>21</v>
      </c>
      <c r="G234" s="5" t="s">
        <v>22</v>
      </c>
      <c r="H234" s="5"/>
      <c r="I234" s="6"/>
      <c r="J234" s="7">
        <v>9782746209534</v>
      </c>
      <c r="K234" s="8">
        <v>41807</v>
      </c>
      <c r="L234" s="5">
        <v>13</v>
      </c>
      <c r="M234" s="8">
        <v>43802</v>
      </c>
      <c r="N234" s="5"/>
      <c r="O234" s="5"/>
      <c r="P234" s="5"/>
    </row>
    <row r="235" spans="1:16" x14ac:dyDescent="0.25">
      <c r="A235" s="5" t="s">
        <v>764</v>
      </c>
      <c r="B235" s="5" t="s">
        <v>169</v>
      </c>
      <c r="C235" s="5" t="s">
        <v>765</v>
      </c>
      <c r="D235" s="5">
        <v>212351</v>
      </c>
      <c r="E235" s="5" t="s">
        <v>32</v>
      </c>
      <c r="F235" s="5" t="s">
        <v>21</v>
      </c>
      <c r="G235" s="5" t="s">
        <v>154</v>
      </c>
      <c r="H235" s="5"/>
      <c r="I235" s="6"/>
      <c r="J235" s="7">
        <v>9782804150310</v>
      </c>
      <c r="K235" s="8">
        <v>41809</v>
      </c>
      <c r="L235" s="5">
        <v>13</v>
      </c>
      <c r="M235" s="8">
        <v>43798</v>
      </c>
      <c r="N235" s="5"/>
      <c r="O235" s="5"/>
      <c r="P235" s="5"/>
    </row>
    <row r="236" spans="1:16" x14ac:dyDescent="0.25">
      <c r="A236" s="5" t="s">
        <v>766</v>
      </c>
      <c r="B236" s="5" t="s">
        <v>17</v>
      </c>
      <c r="C236" s="5" t="s">
        <v>767</v>
      </c>
      <c r="D236" s="5">
        <v>212287</v>
      </c>
      <c r="E236" s="5" t="s">
        <v>27</v>
      </c>
      <c r="F236" s="5" t="s">
        <v>21</v>
      </c>
      <c r="G236" s="5" t="s">
        <v>343</v>
      </c>
      <c r="H236" s="5"/>
      <c r="I236" s="7"/>
      <c r="J236" s="7">
        <v>9782100500369</v>
      </c>
      <c r="K236" s="8">
        <v>41807</v>
      </c>
      <c r="L236" s="5">
        <v>13</v>
      </c>
      <c r="M236" s="8">
        <v>43763</v>
      </c>
      <c r="N236" s="5"/>
      <c r="O236" s="5"/>
      <c r="P236" s="5"/>
    </row>
    <row r="237" spans="1:16" hidden="1" x14ac:dyDescent="0.25">
      <c r="A237" s="5" t="s">
        <v>515</v>
      </c>
      <c r="B237" s="5" t="s">
        <v>516</v>
      </c>
      <c r="C237" s="5" t="s">
        <v>768</v>
      </c>
      <c r="D237" s="5">
        <v>215439</v>
      </c>
      <c r="E237" s="5" t="s">
        <v>226</v>
      </c>
      <c r="F237" s="5" t="s">
        <v>21</v>
      </c>
      <c r="G237" s="5"/>
      <c r="H237" s="5"/>
      <c r="I237" s="7"/>
      <c r="J237" s="7"/>
      <c r="K237" s="5"/>
      <c r="L237" s="5">
        <v>13</v>
      </c>
      <c r="M237" s="8">
        <v>43752</v>
      </c>
      <c r="N237" s="5"/>
      <c r="O237" s="5"/>
      <c r="P237" s="5"/>
    </row>
    <row r="238" spans="1:16" x14ac:dyDescent="0.25">
      <c r="A238" s="5" t="s">
        <v>769</v>
      </c>
      <c r="B238" s="5" t="s">
        <v>770</v>
      </c>
      <c r="C238" s="5" t="s">
        <v>250</v>
      </c>
      <c r="D238" s="5">
        <v>214526</v>
      </c>
      <c r="E238" s="5" t="s">
        <v>27</v>
      </c>
      <c r="F238" s="5" t="s">
        <v>21</v>
      </c>
      <c r="G238" s="5" t="s">
        <v>38</v>
      </c>
      <c r="H238" s="5"/>
      <c r="I238" s="7"/>
      <c r="J238" s="7">
        <v>9782810700585</v>
      </c>
      <c r="K238" s="8">
        <v>41807</v>
      </c>
      <c r="L238" s="5">
        <v>13</v>
      </c>
      <c r="M238" s="8">
        <v>43731</v>
      </c>
      <c r="N238" s="5"/>
      <c r="O238" s="5"/>
      <c r="P238" s="5"/>
    </row>
    <row r="239" spans="1:16" x14ac:dyDescent="0.25">
      <c r="A239" s="5" t="s">
        <v>178</v>
      </c>
      <c r="B239" s="5" t="s">
        <v>17</v>
      </c>
      <c r="C239" s="5" t="s">
        <v>179</v>
      </c>
      <c r="D239" s="5" t="s">
        <v>771</v>
      </c>
      <c r="E239" s="5" t="s">
        <v>85</v>
      </c>
      <c r="F239" s="5" t="s">
        <v>21</v>
      </c>
      <c r="G239" s="5" t="s">
        <v>772</v>
      </c>
      <c r="H239" s="5"/>
      <c r="I239" s="7"/>
      <c r="J239" s="7">
        <v>9782100524372</v>
      </c>
      <c r="K239" s="8">
        <v>41807</v>
      </c>
      <c r="L239" s="5">
        <f>5 + 8</f>
        <v>13</v>
      </c>
      <c r="M239" s="8">
        <v>43706</v>
      </c>
      <c r="N239" s="5"/>
      <c r="O239" s="5"/>
      <c r="P239" s="5"/>
    </row>
    <row r="240" spans="1:16" x14ac:dyDescent="0.25">
      <c r="A240" s="5" t="s">
        <v>773</v>
      </c>
      <c r="B240" s="5" t="s">
        <v>256</v>
      </c>
      <c r="C240" s="5" t="s">
        <v>774</v>
      </c>
      <c r="D240" s="5">
        <v>209104</v>
      </c>
      <c r="E240" s="5" t="s">
        <v>20</v>
      </c>
      <c r="F240" s="5" t="s">
        <v>21</v>
      </c>
      <c r="G240" s="5" t="s">
        <v>775</v>
      </c>
      <c r="H240" s="5"/>
      <c r="I240" s="6"/>
      <c r="J240" s="7">
        <v>9782841770892</v>
      </c>
      <c r="K240" s="8">
        <v>41809</v>
      </c>
      <c r="L240" s="5">
        <v>13</v>
      </c>
      <c r="M240" s="8">
        <v>43661</v>
      </c>
      <c r="N240" s="5"/>
      <c r="O240" s="5"/>
      <c r="P240" s="5"/>
    </row>
    <row r="241" spans="1:16" x14ac:dyDescent="0.25">
      <c r="A241" s="5" t="s">
        <v>776</v>
      </c>
      <c r="B241" s="5" t="s">
        <v>256</v>
      </c>
      <c r="C241" s="5" t="s">
        <v>777</v>
      </c>
      <c r="D241" s="5" t="s">
        <v>778</v>
      </c>
      <c r="E241" s="5" t="s">
        <v>530</v>
      </c>
      <c r="F241" s="5" t="s">
        <v>21</v>
      </c>
      <c r="G241" s="5" t="s">
        <v>779</v>
      </c>
      <c r="H241" s="5"/>
      <c r="I241" s="6"/>
      <c r="J241" s="7">
        <v>9782841772216</v>
      </c>
      <c r="K241" s="8">
        <v>41809</v>
      </c>
      <c r="L241" s="5">
        <f>11+2</f>
        <v>13</v>
      </c>
      <c r="M241" s="8">
        <v>43661</v>
      </c>
      <c r="N241" s="5"/>
      <c r="O241" s="5"/>
      <c r="P241" s="5"/>
    </row>
    <row r="242" spans="1:16" x14ac:dyDescent="0.25">
      <c r="A242" s="5" t="s">
        <v>780</v>
      </c>
      <c r="B242" s="5" t="s">
        <v>398</v>
      </c>
      <c r="C242" s="5" t="s">
        <v>399</v>
      </c>
      <c r="D242" s="5">
        <v>210817</v>
      </c>
      <c r="E242" s="5" t="s">
        <v>85</v>
      </c>
      <c r="F242" s="5" t="s">
        <v>21</v>
      </c>
      <c r="G242" s="5">
        <v>2002</v>
      </c>
      <c r="H242" s="5"/>
      <c r="I242" s="7"/>
      <c r="J242" s="7">
        <v>9782746203570</v>
      </c>
      <c r="K242" s="8">
        <v>41807</v>
      </c>
      <c r="L242" s="5">
        <v>13</v>
      </c>
      <c r="M242" s="8">
        <v>43496</v>
      </c>
      <c r="N242" s="5"/>
      <c r="O242" s="5"/>
      <c r="P242" s="5"/>
    </row>
    <row r="243" spans="1:16" x14ac:dyDescent="0.25">
      <c r="A243" s="5" t="s">
        <v>781</v>
      </c>
      <c r="B243" s="5" t="s">
        <v>107</v>
      </c>
      <c r="C243" s="5" t="s">
        <v>782</v>
      </c>
      <c r="D243" s="5">
        <v>213939</v>
      </c>
      <c r="E243" s="5" t="s">
        <v>32</v>
      </c>
      <c r="F243" s="5" t="s">
        <v>21</v>
      </c>
      <c r="G243" s="5" t="s">
        <v>131</v>
      </c>
      <c r="H243" s="5"/>
      <c r="I243" s="7"/>
      <c r="J243" s="7">
        <v>9782729852764</v>
      </c>
      <c r="K243" s="8">
        <v>41809</v>
      </c>
      <c r="L243" s="5">
        <v>13</v>
      </c>
      <c r="M243" s="8">
        <v>43224</v>
      </c>
      <c r="N243" s="5"/>
      <c r="O243" s="5"/>
      <c r="P243" s="5"/>
    </row>
    <row r="244" spans="1:16" hidden="1" x14ac:dyDescent="0.25">
      <c r="A244" s="5" t="s">
        <v>223</v>
      </c>
      <c r="B244" s="5" t="s">
        <v>224</v>
      </c>
      <c r="C244" s="5" t="s">
        <v>783</v>
      </c>
      <c r="D244" s="5">
        <v>215421</v>
      </c>
      <c r="E244" s="5" t="s">
        <v>226</v>
      </c>
      <c r="F244" s="5" t="s">
        <v>21</v>
      </c>
      <c r="G244" s="5"/>
      <c r="H244" s="5"/>
      <c r="I244" s="7"/>
      <c r="J244" s="7"/>
      <c r="K244" s="5"/>
      <c r="L244" s="5">
        <v>13</v>
      </c>
      <c r="M244" s="8">
        <v>43203</v>
      </c>
      <c r="N244" s="5"/>
      <c r="O244" s="5"/>
      <c r="P244" s="5"/>
    </row>
    <row r="245" spans="1:16" x14ac:dyDescent="0.25">
      <c r="A245" s="5" t="s">
        <v>784</v>
      </c>
      <c r="B245" s="5" t="s">
        <v>156</v>
      </c>
      <c r="C245" s="5" t="s">
        <v>129</v>
      </c>
      <c r="D245" s="5" t="s">
        <v>785</v>
      </c>
      <c r="E245" s="5" t="s">
        <v>27</v>
      </c>
      <c r="F245" s="5" t="s">
        <v>21</v>
      </c>
      <c r="G245" s="5">
        <v>1990</v>
      </c>
      <c r="H245" s="5"/>
      <c r="I245" s="7"/>
      <c r="J245" s="7">
        <v>9782225822001</v>
      </c>
      <c r="K245" s="8">
        <v>41807</v>
      </c>
      <c r="L245" s="5">
        <f>9+4</f>
        <v>13</v>
      </c>
      <c r="M245" s="8">
        <v>43199</v>
      </c>
      <c r="N245" s="5"/>
      <c r="O245" s="5"/>
      <c r="P245" s="5"/>
    </row>
    <row r="246" spans="1:16" x14ac:dyDescent="0.25">
      <c r="A246" s="5" t="s">
        <v>786</v>
      </c>
      <c r="B246" s="5" t="s">
        <v>156</v>
      </c>
      <c r="C246" s="5" t="s">
        <v>787</v>
      </c>
      <c r="D246" s="5">
        <v>201990</v>
      </c>
      <c r="E246" s="5" t="s">
        <v>32</v>
      </c>
      <c r="F246" s="5" t="s">
        <v>21</v>
      </c>
      <c r="G246" s="5">
        <v>1982</v>
      </c>
      <c r="H246" s="5"/>
      <c r="I246" s="6"/>
      <c r="J246" s="7">
        <v>9782225745478</v>
      </c>
      <c r="K246" s="8">
        <v>41809</v>
      </c>
      <c r="L246" s="5">
        <v>13</v>
      </c>
      <c r="M246" s="8">
        <v>43180</v>
      </c>
      <c r="N246" s="5"/>
      <c r="O246" s="5"/>
      <c r="P246" s="5"/>
    </row>
    <row r="247" spans="1:16" x14ac:dyDescent="0.25">
      <c r="A247" s="5" t="s">
        <v>788</v>
      </c>
      <c r="B247" s="5" t="s">
        <v>691</v>
      </c>
      <c r="C247" s="5" t="s">
        <v>789</v>
      </c>
      <c r="D247" s="5">
        <v>210745</v>
      </c>
      <c r="E247" s="5" t="s">
        <v>143</v>
      </c>
      <c r="F247" s="5" t="s">
        <v>21</v>
      </c>
      <c r="G247" s="5" t="s">
        <v>790</v>
      </c>
      <c r="H247" s="5"/>
      <c r="I247" s="6"/>
      <c r="J247" s="7">
        <v>9781402071164</v>
      </c>
      <c r="K247" s="8">
        <v>41807</v>
      </c>
      <c r="L247" s="5">
        <v>13</v>
      </c>
      <c r="M247" s="8">
        <v>43175</v>
      </c>
      <c r="N247" s="5"/>
      <c r="O247" s="5"/>
      <c r="P247" s="5"/>
    </row>
    <row r="248" spans="1:16" x14ac:dyDescent="0.25">
      <c r="A248" s="5" t="s">
        <v>791</v>
      </c>
      <c r="B248" s="5" t="s">
        <v>421</v>
      </c>
      <c r="C248" s="5" t="s">
        <v>792</v>
      </c>
      <c r="D248" s="5">
        <v>213721</v>
      </c>
      <c r="E248" s="5" t="s">
        <v>439</v>
      </c>
      <c r="F248" s="5" t="s">
        <v>127</v>
      </c>
      <c r="G248" s="5" t="s">
        <v>793</v>
      </c>
      <c r="H248" s="5"/>
      <c r="I248" s="7"/>
      <c r="J248" s="7">
        <v>9780521848688</v>
      </c>
      <c r="K248" s="8">
        <v>41809</v>
      </c>
      <c r="L248" s="5">
        <v>13</v>
      </c>
      <c r="M248" s="8">
        <v>43133</v>
      </c>
      <c r="N248" s="5"/>
      <c r="O248" s="5"/>
      <c r="P248" s="5"/>
    </row>
    <row r="249" spans="1:16" x14ac:dyDescent="0.25">
      <c r="A249" s="5" t="s">
        <v>794</v>
      </c>
      <c r="B249" s="5" t="s">
        <v>40</v>
      </c>
      <c r="C249" s="5" t="s">
        <v>795</v>
      </c>
      <c r="D249" s="5" t="s">
        <v>796</v>
      </c>
      <c r="E249" s="5" t="s">
        <v>37</v>
      </c>
      <c r="F249" s="5" t="s">
        <v>21</v>
      </c>
      <c r="G249" s="5">
        <v>1997</v>
      </c>
      <c r="H249" s="5"/>
      <c r="I249" s="6"/>
      <c r="J249" s="7">
        <v>9782212095807</v>
      </c>
      <c r="K249" s="8">
        <v>41809</v>
      </c>
      <c r="L249" s="5">
        <f>4+3+6</f>
        <v>13</v>
      </c>
      <c r="M249" s="8">
        <v>43108</v>
      </c>
      <c r="N249" s="5"/>
      <c r="O249" s="5"/>
      <c r="P249" s="5"/>
    </row>
    <row r="250" spans="1:16" x14ac:dyDescent="0.25">
      <c r="A250" s="5" t="s">
        <v>797</v>
      </c>
      <c r="B250" s="5" t="s">
        <v>169</v>
      </c>
      <c r="C250" s="5" t="s">
        <v>798</v>
      </c>
      <c r="D250" s="5">
        <v>212362</v>
      </c>
      <c r="E250" s="5" t="s">
        <v>32</v>
      </c>
      <c r="F250" s="5" t="s">
        <v>21</v>
      </c>
      <c r="G250" s="5" t="s">
        <v>154</v>
      </c>
      <c r="H250" s="5"/>
      <c r="I250" s="6"/>
      <c r="J250" s="7">
        <v>9782804149062</v>
      </c>
      <c r="K250" s="8">
        <v>41809</v>
      </c>
      <c r="L250" s="5">
        <v>13</v>
      </c>
      <c r="M250" s="8">
        <v>43108</v>
      </c>
      <c r="N250" s="5"/>
      <c r="O250" s="5"/>
      <c r="P250" s="5"/>
    </row>
    <row r="251" spans="1:16" x14ac:dyDescent="0.25">
      <c r="A251" s="5" t="s">
        <v>799</v>
      </c>
      <c r="B251" s="5" t="s">
        <v>40</v>
      </c>
      <c r="C251" s="5" t="s">
        <v>311</v>
      </c>
      <c r="D251" s="5">
        <v>211272</v>
      </c>
      <c r="E251" s="5" t="s">
        <v>20</v>
      </c>
      <c r="F251" s="5" t="s">
        <v>21</v>
      </c>
      <c r="G251" s="5" t="s">
        <v>329</v>
      </c>
      <c r="H251" s="5"/>
      <c r="I251" s="7"/>
      <c r="J251" s="7">
        <v>9782212119169</v>
      </c>
      <c r="K251" s="8">
        <v>41808</v>
      </c>
      <c r="L251" s="5">
        <v>13</v>
      </c>
      <c r="M251" s="8">
        <v>43083</v>
      </c>
      <c r="N251" s="5"/>
      <c r="O251" s="5"/>
      <c r="P251" s="5"/>
    </row>
    <row r="252" spans="1:16" x14ac:dyDescent="0.25">
      <c r="A252" s="5" t="s">
        <v>800</v>
      </c>
      <c r="B252" s="5" t="s">
        <v>801</v>
      </c>
      <c r="C252" s="5" t="s">
        <v>376</v>
      </c>
      <c r="D252" s="5">
        <v>212526</v>
      </c>
      <c r="E252" s="5" t="s">
        <v>143</v>
      </c>
      <c r="F252" s="5" t="s">
        <v>21</v>
      </c>
      <c r="G252" s="5" t="s">
        <v>134</v>
      </c>
      <c r="H252" s="5"/>
      <c r="I252" s="7"/>
      <c r="J252" s="7">
        <v>9782100493470</v>
      </c>
      <c r="K252" s="8">
        <v>41807</v>
      </c>
      <c r="L252" s="5">
        <v>13</v>
      </c>
      <c r="M252" s="8">
        <v>43045</v>
      </c>
      <c r="N252" s="5"/>
      <c r="O252" s="5"/>
      <c r="P252" s="5"/>
    </row>
    <row r="253" spans="1:16" x14ac:dyDescent="0.25">
      <c r="A253" s="5" t="s">
        <v>802</v>
      </c>
      <c r="B253" s="5" t="s">
        <v>17</v>
      </c>
      <c r="C253" s="5" t="s">
        <v>803</v>
      </c>
      <c r="D253" s="5">
        <v>206808</v>
      </c>
      <c r="E253" s="5" t="s">
        <v>85</v>
      </c>
      <c r="F253" s="5" t="s">
        <v>21</v>
      </c>
      <c r="G253" s="5">
        <v>1989</v>
      </c>
      <c r="H253" s="5"/>
      <c r="I253" s="6"/>
      <c r="J253" s="7">
        <v>9782040188375</v>
      </c>
      <c r="K253" s="8">
        <v>41807</v>
      </c>
      <c r="L253" s="5">
        <v>13</v>
      </c>
      <c r="M253" s="8">
        <v>42922</v>
      </c>
      <c r="N253" s="5"/>
      <c r="O253" s="5"/>
      <c r="P253" s="5"/>
    </row>
    <row r="254" spans="1:16" x14ac:dyDescent="0.25">
      <c r="A254" s="5" t="s">
        <v>804</v>
      </c>
      <c r="B254" s="5" t="s">
        <v>805</v>
      </c>
      <c r="C254" s="5" t="s">
        <v>806</v>
      </c>
      <c r="D254" s="5">
        <v>201082</v>
      </c>
      <c r="E254" s="5" t="s">
        <v>32</v>
      </c>
      <c r="F254" s="5" t="s">
        <v>21</v>
      </c>
      <c r="G254" s="5">
        <v>1988</v>
      </c>
      <c r="H254" s="5"/>
      <c r="I254" s="6"/>
      <c r="J254" s="7">
        <v>9782880741488</v>
      </c>
      <c r="K254" s="8">
        <v>41809</v>
      </c>
      <c r="L254" s="5">
        <v>13</v>
      </c>
      <c r="M254" s="8">
        <v>42836</v>
      </c>
      <c r="N254" s="5"/>
      <c r="O254" s="5"/>
      <c r="P254" s="5"/>
    </row>
    <row r="255" spans="1:16" x14ac:dyDescent="0.25">
      <c r="A255" s="5" t="s">
        <v>807</v>
      </c>
      <c r="B255" s="5" t="s">
        <v>808</v>
      </c>
      <c r="C255" s="5" t="s">
        <v>809</v>
      </c>
      <c r="D255" s="5">
        <v>200003</v>
      </c>
      <c r="E255" s="5" t="s">
        <v>453</v>
      </c>
      <c r="F255" s="5" t="s">
        <v>21</v>
      </c>
      <c r="G255" s="5">
        <v>1994</v>
      </c>
      <c r="H255" s="5"/>
      <c r="I255" s="6"/>
      <c r="J255" s="7">
        <v>9782877170413</v>
      </c>
      <c r="K255" s="8">
        <v>41809</v>
      </c>
      <c r="L255" s="5">
        <v>13</v>
      </c>
      <c r="M255" s="8">
        <v>42710</v>
      </c>
      <c r="N255" s="5"/>
      <c r="O255" s="5"/>
      <c r="P255" s="5"/>
    </row>
    <row r="256" spans="1:16" x14ac:dyDescent="0.25">
      <c r="A256" s="5" t="s">
        <v>810</v>
      </c>
      <c r="B256" s="5" t="s">
        <v>510</v>
      </c>
      <c r="C256" s="5" t="s">
        <v>811</v>
      </c>
      <c r="D256" s="5">
        <v>203934</v>
      </c>
      <c r="E256" s="5" t="s">
        <v>57</v>
      </c>
      <c r="F256" s="5" t="s">
        <v>21</v>
      </c>
      <c r="G256" s="5" t="s">
        <v>167</v>
      </c>
      <c r="H256" s="9" t="s">
        <v>33</v>
      </c>
      <c r="I256" s="10" t="e">
        <f>H256&amp;#REF!</f>
        <v>#REF!</v>
      </c>
      <c r="J256" s="7">
        <v>9780471584087</v>
      </c>
      <c r="K256" s="8">
        <v>41806</v>
      </c>
      <c r="L256" s="5">
        <v>13</v>
      </c>
      <c r="M256" s="8">
        <v>42501</v>
      </c>
      <c r="N256" s="5"/>
      <c r="O256" s="5"/>
      <c r="P256" s="5"/>
    </row>
    <row r="257" spans="1:16" x14ac:dyDescent="0.25">
      <c r="A257" s="5" t="s">
        <v>812</v>
      </c>
      <c r="B257" s="5" t="s">
        <v>107</v>
      </c>
      <c r="C257" s="5" t="s">
        <v>813</v>
      </c>
      <c r="D257" s="5">
        <v>208764</v>
      </c>
      <c r="E257" s="5" t="s">
        <v>37</v>
      </c>
      <c r="F257" s="5" t="s">
        <v>21</v>
      </c>
      <c r="G257" s="5" t="s">
        <v>814</v>
      </c>
      <c r="H257" s="5"/>
      <c r="I257" s="6"/>
      <c r="J257" s="7">
        <v>9782729800758</v>
      </c>
      <c r="K257" s="8">
        <v>41809</v>
      </c>
      <c r="L257" s="5">
        <v>13</v>
      </c>
      <c r="M257" s="8">
        <v>42452</v>
      </c>
      <c r="N257" s="5"/>
      <c r="O257" s="5"/>
      <c r="P257" s="5"/>
    </row>
    <row r="258" spans="1:16" x14ac:dyDescent="0.25">
      <c r="A258" s="5" t="s">
        <v>815</v>
      </c>
      <c r="B258" s="5" t="s">
        <v>107</v>
      </c>
      <c r="C258" s="5" t="s">
        <v>816</v>
      </c>
      <c r="D258" s="5">
        <v>207988</v>
      </c>
      <c r="E258" s="5" t="s">
        <v>143</v>
      </c>
      <c r="F258" s="5" t="s">
        <v>21</v>
      </c>
      <c r="G258" s="5" t="s">
        <v>817</v>
      </c>
      <c r="H258" s="5"/>
      <c r="I258" s="6"/>
      <c r="J258" s="7">
        <v>9782729878399</v>
      </c>
      <c r="K258" s="8">
        <v>41807</v>
      </c>
      <c r="L258" s="5">
        <v>13</v>
      </c>
      <c r="M258" s="8">
        <v>42186</v>
      </c>
      <c r="N258" s="5"/>
      <c r="O258" s="5"/>
      <c r="P258" s="5"/>
    </row>
    <row r="259" spans="1:16" x14ac:dyDescent="0.25">
      <c r="A259" s="5" t="s">
        <v>818</v>
      </c>
      <c r="B259" s="5" t="s">
        <v>107</v>
      </c>
      <c r="C259" s="5" t="s">
        <v>819</v>
      </c>
      <c r="D259" s="5">
        <v>212305</v>
      </c>
      <c r="E259" s="5" t="s">
        <v>27</v>
      </c>
      <c r="F259" s="5" t="s">
        <v>820</v>
      </c>
      <c r="G259" s="5" t="s">
        <v>821</v>
      </c>
      <c r="H259" s="5"/>
      <c r="I259" s="6"/>
      <c r="J259" s="7">
        <v>9782729820107</v>
      </c>
      <c r="K259" s="8">
        <v>41807</v>
      </c>
      <c r="L259" s="5">
        <v>13</v>
      </c>
      <c r="M259" s="8">
        <v>42069</v>
      </c>
      <c r="N259" s="5"/>
      <c r="O259" s="5"/>
      <c r="P259" s="5"/>
    </row>
    <row r="260" spans="1:16" x14ac:dyDescent="0.25">
      <c r="A260" s="5" t="s">
        <v>822</v>
      </c>
      <c r="B260" s="5" t="s">
        <v>473</v>
      </c>
      <c r="C260" s="5" t="s">
        <v>823</v>
      </c>
      <c r="D260" s="5">
        <v>209522</v>
      </c>
      <c r="E260" s="5" t="s">
        <v>32</v>
      </c>
      <c r="F260" s="5" t="s">
        <v>21</v>
      </c>
      <c r="G260" s="5">
        <v>2003</v>
      </c>
      <c r="H260" s="5"/>
      <c r="I260" s="6"/>
      <c r="J260" s="7">
        <v>9782854285635</v>
      </c>
      <c r="K260" s="8">
        <v>41809</v>
      </c>
      <c r="L260" s="5">
        <v>13</v>
      </c>
      <c r="M260" s="8">
        <v>41929</v>
      </c>
      <c r="N260" s="5"/>
      <c r="O260" s="5"/>
      <c r="P260" s="5"/>
    </row>
    <row r="261" spans="1:16" x14ac:dyDescent="0.25">
      <c r="A261" s="5" t="s">
        <v>824</v>
      </c>
      <c r="B261" s="5" t="s">
        <v>82</v>
      </c>
      <c r="C261" s="5" t="s">
        <v>825</v>
      </c>
      <c r="D261" s="5" t="s">
        <v>826</v>
      </c>
      <c r="E261" s="5" t="s">
        <v>57</v>
      </c>
      <c r="F261" s="5" t="s">
        <v>21</v>
      </c>
      <c r="G261" s="5" t="s">
        <v>827</v>
      </c>
      <c r="H261" s="5"/>
      <c r="I261" s="6"/>
      <c r="J261" s="7">
        <v>9782866014070</v>
      </c>
      <c r="K261" s="8">
        <v>41806</v>
      </c>
      <c r="L261" s="5">
        <f>6+7</f>
        <v>13</v>
      </c>
      <c r="M261" s="8">
        <v>41887</v>
      </c>
      <c r="N261" s="5"/>
      <c r="O261" s="5"/>
      <c r="P261" s="5"/>
    </row>
    <row r="262" spans="1:16" x14ac:dyDescent="0.25">
      <c r="A262" s="5" t="s">
        <v>828</v>
      </c>
      <c r="B262" s="5" t="s">
        <v>59</v>
      </c>
      <c r="C262" s="5" t="s">
        <v>829</v>
      </c>
      <c r="D262" s="5">
        <v>200836</v>
      </c>
      <c r="E262" s="5" t="s">
        <v>57</v>
      </c>
      <c r="F262" s="5" t="s">
        <v>21</v>
      </c>
      <c r="G262" s="5">
        <v>1988</v>
      </c>
      <c r="H262" s="5"/>
      <c r="I262" s="6"/>
      <c r="J262" s="7">
        <v>9782704211807</v>
      </c>
      <c r="K262" s="8">
        <v>41806</v>
      </c>
      <c r="L262" s="5">
        <v>13</v>
      </c>
      <c r="M262" s="8">
        <v>41565</v>
      </c>
      <c r="N262" s="5"/>
      <c r="O262" s="5"/>
      <c r="P262" s="5"/>
    </row>
    <row r="263" spans="1:16" x14ac:dyDescent="0.25">
      <c r="A263" s="5" t="s">
        <v>830</v>
      </c>
      <c r="B263" s="5" t="s">
        <v>635</v>
      </c>
      <c r="C263" s="5" t="s">
        <v>831</v>
      </c>
      <c r="D263" s="5">
        <v>211138</v>
      </c>
      <c r="E263" s="5" t="s">
        <v>32</v>
      </c>
      <c r="F263" s="5" t="s">
        <v>21</v>
      </c>
      <c r="G263" s="5" t="s">
        <v>832</v>
      </c>
      <c r="H263" s="5"/>
      <c r="I263" s="6"/>
      <c r="J263" s="7">
        <v>9782705655518</v>
      </c>
      <c r="K263" s="8">
        <v>41809</v>
      </c>
      <c r="L263" s="5">
        <v>13</v>
      </c>
      <c r="M263" s="8">
        <v>41332</v>
      </c>
      <c r="N263" s="5"/>
      <c r="O263" s="5"/>
      <c r="P263" s="5"/>
    </row>
    <row r="264" spans="1:16" x14ac:dyDescent="0.25">
      <c r="A264" s="5" t="s">
        <v>833</v>
      </c>
      <c r="B264" s="5" t="s">
        <v>107</v>
      </c>
      <c r="C264" s="5" t="s">
        <v>834</v>
      </c>
      <c r="D264" s="5">
        <v>206552</v>
      </c>
      <c r="E264" s="5" t="s">
        <v>139</v>
      </c>
      <c r="F264" s="5" t="s">
        <v>21</v>
      </c>
      <c r="G264" s="5" t="s">
        <v>814</v>
      </c>
      <c r="H264" s="5"/>
      <c r="I264" s="7"/>
      <c r="J264" s="7">
        <v>9782729801090</v>
      </c>
      <c r="K264" s="8">
        <v>41809</v>
      </c>
      <c r="L264" s="5">
        <v>13</v>
      </c>
      <c r="M264" s="8">
        <v>40840</v>
      </c>
      <c r="N264" s="5"/>
      <c r="O264" s="5"/>
      <c r="P264" s="5"/>
    </row>
    <row r="265" spans="1:16" x14ac:dyDescent="0.25">
      <c r="A265" s="5" t="s">
        <v>835</v>
      </c>
      <c r="B265" s="5" t="s">
        <v>836</v>
      </c>
      <c r="C265" s="5" t="s">
        <v>837</v>
      </c>
      <c r="D265" s="5">
        <v>207774</v>
      </c>
      <c r="E265" s="5" t="s">
        <v>20</v>
      </c>
      <c r="F265" s="5" t="s">
        <v>21</v>
      </c>
      <c r="G265" s="5" t="s">
        <v>234</v>
      </c>
      <c r="H265" s="5"/>
      <c r="I265" s="6"/>
      <c r="J265" s="7">
        <v>9782893771861</v>
      </c>
      <c r="K265" s="8">
        <v>41809</v>
      </c>
      <c r="L265" s="5">
        <v>13</v>
      </c>
      <c r="M265" s="8">
        <v>40681</v>
      </c>
      <c r="N265" s="5"/>
      <c r="O265" s="5"/>
      <c r="P265" s="5"/>
    </row>
    <row r="266" spans="1:16" x14ac:dyDescent="0.25">
      <c r="A266" s="5" t="s">
        <v>838</v>
      </c>
      <c r="B266" s="5" t="s">
        <v>59</v>
      </c>
      <c r="C266" s="5" t="s">
        <v>839</v>
      </c>
      <c r="D266" s="5" t="s">
        <v>840</v>
      </c>
      <c r="E266" s="5" t="s">
        <v>20</v>
      </c>
      <c r="F266" s="5" t="s">
        <v>382</v>
      </c>
      <c r="G266" s="5">
        <v>1990</v>
      </c>
      <c r="H266" s="5"/>
      <c r="I266" s="6"/>
      <c r="J266" s="7">
        <v>9782704212309</v>
      </c>
      <c r="K266" s="8">
        <v>41809</v>
      </c>
      <c r="L266" s="5">
        <f>1+7+5</f>
        <v>13</v>
      </c>
      <c r="M266" s="8">
        <v>40584</v>
      </c>
      <c r="N266" s="5"/>
      <c r="O266" s="5"/>
      <c r="P266" s="5"/>
    </row>
    <row r="267" spans="1:16" x14ac:dyDescent="0.25">
      <c r="A267" s="5" t="s">
        <v>841</v>
      </c>
      <c r="B267" s="5" t="s">
        <v>17</v>
      </c>
      <c r="C267" s="5" t="s">
        <v>629</v>
      </c>
      <c r="D267" s="5" t="s">
        <v>842</v>
      </c>
      <c r="E267" s="5" t="s">
        <v>20</v>
      </c>
      <c r="F267" s="5" t="s">
        <v>382</v>
      </c>
      <c r="G267" s="5" t="s">
        <v>22</v>
      </c>
      <c r="H267" s="5"/>
      <c r="I267" s="6"/>
      <c r="J267" s="7">
        <v>9782100492190</v>
      </c>
      <c r="K267" s="8">
        <v>41809</v>
      </c>
      <c r="L267" s="5">
        <f>7+6</f>
        <v>13</v>
      </c>
      <c r="M267" s="8">
        <v>40445</v>
      </c>
      <c r="N267" s="5"/>
      <c r="O267" s="5"/>
      <c r="P267" s="5"/>
    </row>
    <row r="268" spans="1:16" x14ac:dyDescent="0.25">
      <c r="A268" s="5" t="s">
        <v>843</v>
      </c>
      <c r="B268" s="5" t="s">
        <v>214</v>
      </c>
      <c r="C268" s="5" t="s">
        <v>844</v>
      </c>
      <c r="D268" s="5">
        <v>214121</v>
      </c>
      <c r="E268" s="5" t="s">
        <v>704</v>
      </c>
      <c r="F268" s="5" t="s">
        <v>43</v>
      </c>
      <c r="G268" s="5" t="s">
        <v>329</v>
      </c>
      <c r="H268" s="5"/>
      <c r="I268" s="6"/>
      <c r="J268" s="7">
        <v>9782711748303</v>
      </c>
      <c r="K268" s="8">
        <v>41809</v>
      </c>
      <c r="L268" s="5">
        <v>12</v>
      </c>
      <c r="M268" s="8">
        <v>43903</v>
      </c>
      <c r="N268" s="8">
        <v>43962</v>
      </c>
      <c r="O268" s="5" t="s">
        <v>845</v>
      </c>
      <c r="P268" s="5"/>
    </row>
    <row r="269" spans="1:16" hidden="1" x14ac:dyDescent="0.25">
      <c r="A269" s="5" t="s">
        <v>547</v>
      </c>
      <c r="B269" s="5" t="s">
        <v>548</v>
      </c>
      <c r="C269" s="5" t="s">
        <v>549</v>
      </c>
      <c r="D269" s="5">
        <v>216137</v>
      </c>
      <c r="E269" s="5" t="s">
        <v>226</v>
      </c>
      <c r="F269" s="5" t="s">
        <v>43</v>
      </c>
      <c r="G269" s="5"/>
      <c r="H269" s="5"/>
      <c r="I269" s="7"/>
      <c r="J269" s="7"/>
      <c r="K269" s="5"/>
      <c r="L269" s="5">
        <v>12</v>
      </c>
      <c r="M269" s="8">
        <v>43903</v>
      </c>
      <c r="N269" s="8">
        <v>43962</v>
      </c>
      <c r="O269" s="5" t="s">
        <v>846</v>
      </c>
      <c r="P269" s="5"/>
    </row>
    <row r="270" spans="1:16" hidden="1" x14ac:dyDescent="0.25">
      <c r="A270" s="5" t="s">
        <v>512</v>
      </c>
      <c r="B270" s="5" t="s">
        <v>224</v>
      </c>
      <c r="C270" s="5" t="s">
        <v>847</v>
      </c>
      <c r="D270" s="5">
        <v>215674</v>
      </c>
      <c r="E270" s="5" t="s">
        <v>226</v>
      </c>
      <c r="F270" s="5" t="s">
        <v>43</v>
      </c>
      <c r="G270" s="5"/>
      <c r="H270" s="5"/>
      <c r="I270" s="7"/>
      <c r="J270" s="7"/>
      <c r="K270" s="5"/>
      <c r="L270" s="5">
        <v>12</v>
      </c>
      <c r="M270" s="8">
        <v>43903</v>
      </c>
      <c r="N270" s="8">
        <v>43962</v>
      </c>
      <c r="O270" s="5" t="s">
        <v>573</v>
      </c>
      <c r="P270" s="5"/>
    </row>
    <row r="271" spans="1:16" hidden="1" x14ac:dyDescent="0.25">
      <c r="A271" s="5" t="s">
        <v>579</v>
      </c>
      <c r="B271" s="5" t="s">
        <v>580</v>
      </c>
      <c r="C271" s="5" t="s">
        <v>848</v>
      </c>
      <c r="D271" s="5">
        <v>215692</v>
      </c>
      <c r="E271" s="5" t="s">
        <v>226</v>
      </c>
      <c r="F271" s="5" t="s">
        <v>43</v>
      </c>
      <c r="G271" s="5"/>
      <c r="H271" s="5"/>
      <c r="I271" s="7"/>
      <c r="J271" s="7"/>
      <c r="K271" s="5"/>
      <c r="L271" s="5">
        <v>12</v>
      </c>
      <c r="M271" s="8">
        <v>43902</v>
      </c>
      <c r="N271" s="8">
        <v>43962</v>
      </c>
      <c r="O271" s="5" t="s">
        <v>849</v>
      </c>
      <c r="P271" s="5"/>
    </row>
    <row r="272" spans="1:16" hidden="1" x14ac:dyDescent="0.25">
      <c r="A272" s="5" t="s">
        <v>515</v>
      </c>
      <c r="B272" s="5" t="s">
        <v>516</v>
      </c>
      <c r="C272" s="5" t="s">
        <v>850</v>
      </c>
      <c r="D272" s="5">
        <v>215440</v>
      </c>
      <c r="E272" s="5" t="s">
        <v>226</v>
      </c>
      <c r="F272" s="5" t="s">
        <v>43</v>
      </c>
      <c r="G272" s="5"/>
      <c r="H272" s="5"/>
      <c r="I272" s="7"/>
      <c r="J272" s="7"/>
      <c r="K272" s="5"/>
      <c r="L272" s="5">
        <v>12</v>
      </c>
      <c r="M272" s="8">
        <v>43896</v>
      </c>
      <c r="N272" s="8">
        <v>43962</v>
      </c>
      <c r="O272" s="5" t="s">
        <v>851</v>
      </c>
      <c r="P272" s="5"/>
    </row>
    <row r="273" spans="1:16" hidden="1" x14ac:dyDescent="0.25">
      <c r="A273" s="5" t="s">
        <v>512</v>
      </c>
      <c r="B273" s="5" t="s">
        <v>224</v>
      </c>
      <c r="C273" s="5" t="s">
        <v>852</v>
      </c>
      <c r="D273" s="5">
        <v>215908</v>
      </c>
      <c r="E273" s="5" t="s">
        <v>226</v>
      </c>
      <c r="F273" s="5" t="s">
        <v>43</v>
      </c>
      <c r="G273" s="5"/>
      <c r="H273" s="5"/>
      <c r="I273" s="7"/>
      <c r="J273" s="7"/>
      <c r="K273" s="5"/>
      <c r="L273" s="5">
        <v>12</v>
      </c>
      <c r="M273" s="8">
        <v>43895</v>
      </c>
      <c r="N273" s="8">
        <v>43962</v>
      </c>
      <c r="O273" s="5" t="s">
        <v>853</v>
      </c>
      <c r="P273" s="5"/>
    </row>
    <row r="274" spans="1:16" hidden="1" x14ac:dyDescent="0.25">
      <c r="A274" s="5" t="s">
        <v>579</v>
      </c>
      <c r="B274" s="5" t="s">
        <v>580</v>
      </c>
      <c r="C274" s="5" t="s">
        <v>854</v>
      </c>
      <c r="D274" s="5">
        <v>215975</v>
      </c>
      <c r="E274" s="5" t="s">
        <v>226</v>
      </c>
      <c r="F274" s="5" t="s">
        <v>43</v>
      </c>
      <c r="G274" s="5"/>
      <c r="H274" s="5"/>
      <c r="I274" s="7"/>
      <c r="J274" s="7"/>
      <c r="K274" s="5"/>
      <c r="L274" s="5">
        <v>12</v>
      </c>
      <c r="M274" s="8">
        <v>43892</v>
      </c>
      <c r="N274" s="8">
        <v>43962</v>
      </c>
      <c r="O274" s="5" t="s">
        <v>753</v>
      </c>
      <c r="P274" s="5"/>
    </row>
    <row r="275" spans="1:16" hidden="1" x14ac:dyDescent="0.25">
      <c r="A275" s="5" t="s">
        <v>855</v>
      </c>
      <c r="B275" s="5" t="s">
        <v>519</v>
      </c>
      <c r="C275" s="5" t="s">
        <v>856</v>
      </c>
      <c r="D275" s="5">
        <v>216263</v>
      </c>
      <c r="E275" s="5" t="s">
        <v>226</v>
      </c>
      <c r="F275" s="5" t="s">
        <v>43</v>
      </c>
      <c r="G275" s="5"/>
      <c r="H275" s="5"/>
      <c r="I275" s="7"/>
      <c r="J275" s="7"/>
      <c r="K275" s="5"/>
      <c r="L275" s="5">
        <v>12</v>
      </c>
      <c r="M275" s="8">
        <v>43888</v>
      </c>
      <c r="N275" s="8">
        <v>43962</v>
      </c>
      <c r="O275" s="5" t="s">
        <v>857</v>
      </c>
      <c r="P275" s="5"/>
    </row>
    <row r="276" spans="1:16" x14ac:dyDescent="0.25">
      <c r="A276" s="5" t="s">
        <v>858</v>
      </c>
      <c r="B276" s="5" t="s">
        <v>667</v>
      </c>
      <c r="C276" s="5" t="s">
        <v>859</v>
      </c>
      <c r="D276" s="5">
        <v>207721</v>
      </c>
      <c r="E276" s="5" t="s">
        <v>37</v>
      </c>
      <c r="F276" s="5" t="s">
        <v>43</v>
      </c>
      <c r="G276" s="5">
        <v>2001</v>
      </c>
      <c r="H276" s="5"/>
      <c r="I276" s="6"/>
      <c r="J276" s="7">
        <v>9782710807896</v>
      </c>
      <c r="K276" s="8">
        <v>41809</v>
      </c>
      <c r="L276" s="5">
        <v>12</v>
      </c>
      <c r="M276" s="8">
        <v>43887</v>
      </c>
      <c r="N276" s="8">
        <v>43962</v>
      </c>
      <c r="O276" s="5" t="s">
        <v>860</v>
      </c>
      <c r="P276" s="5"/>
    </row>
    <row r="277" spans="1:16" hidden="1" x14ac:dyDescent="0.25">
      <c r="A277" s="5" t="s">
        <v>512</v>
      </c>
      <c r="B277" s="5" t="s">
        <v>224</v>
      </c>
      <c r="C277" s="5" t="s">
        <v>861</v>
      </c>
      <c r="D277" s="5">
        <v>215957</v>
      </c>
      <c r="E277" s="5" t="s">
        <v>226</v>
      </c>
      <c r="F277" s="5" t="s">
        <v>21</v>
      </c>
      <c r="G277" s="5"/>
      <c r="H277" s="5"/>
      <c r="I277" s="7"/>
      <c r="J277" s="7"/>
      <c r="K277" s="5"/>
      <c r="L277" s="5">
        <v>12</v>
      </c>
      <c r="M277" s="8">
        <v>43887</v>
      </c>
      <c r="N277" s="5"/>
      <c r="O277" s="5"/>
      <c r="P277" s="5"/>
    </row>
    <row r="278" spans="1:16" hidden="1" x14ac:dyDescent="0.25">
      <c r="A278" s="5" t="s">
        <v>855</v>
      </c>
      <c r="B278" s="5" t="s">
        <v>519</v>
      </c>
      <c r="C278" s="5" t="s">
        <v>862</v>
      </c>
      <c r="D278" s="5">
        <v>216258</v>
      </c>
      <c r="E278" s="5" t="s">
        <v>226</v>
      </c>
      <c r="F278" s="5" t="s">
        <v>21</v>
      </c>
      <c r="G278" s="5"/>
      <c r="H278" s="5"/>
      <c r="I278" s="7"/>
      <c r="J278" s="7"/>
      <c r="K278" s="5"/>
      <c r="L278" s="5">
        <v>12</v>
      </c>
      <c r="M278" s="8">
        <v>43886</v>
      </c>
      <c r="N278" s="5"/>
      <c r="O278" s="5"/>
      <c r="P278" s="5"/>
    </row>
    <row r="279" spans="1:16" hidden="1" x14ac:dyDescent="0.25">
      <c r="A279" s="5" t="s">
        <v>579</v>
      </c>
      <c r="B279" s="5" t="s">
        <v>580</v>
      </c>
      <c r="C279" s="5" t="s">
        <v>863</v>
      </c>
      <c r="D279" s="5">
        <v>215943</v>
      </c>
      <c r="E279" s="5" t="s">
        <v>226</v>
      </c>
      <c r="F279" s="5" t="s">
        <v>21</v>
      </c>
      <c r="G279" s="5"/>
      <c r="H279" s="5"/>
      <c r="I279" s="7"/>
      <c r="J279" s="7"/>
      <c r="K279" s="5"/>
      <c r="L279" s="5">
        <v>12</v>
      </c>
      <c r="M279" s="8">
        <v>43886</v>
      </c>
      <c r="N279" s="5"/>
      <c r="O279" s="5"/>
      <c r="P279" s="5"/>
    </row>
    <row r="280" spans="1:16" hidden="1" x14ac:dyDescent="0.25">
      <c r="A280" s="5" t="s">
        <v>414</v>
      </c>
      <c r="B280" s="5" t="s">
        <v>415</v>
      </c>
      <c r="C280" s="5" t="s">
        <v>864</v>
      </c>
      <c r="D280" s="5">
        <v>215781</v>
      </c>
      <c r="E280" s="5" t="s">
        <v>226</v>
      </c>
      <c r="F280" s="5" t="s">
        <v>43</v>
      </c>
      <c r="G280" s="5"/>
      <c r="H280" s="5"/>
      <c r="I280" s="7"/>
      <c r="J280" s="7"/>
      <c r="K280" s="5"/>
      <c r="L280" s="5">
        <v>12</v>
      </c>
      <c r="M280" s="8">
        <v>43847</v>
      </c>
      <c r="N280" s="8">
        <v>43878</v>
      </c>
      <c r="O280" s="5" t="s">
        <v>388</v>
      </c>
      <c r="P280" s="5"/>
    </row>
    <row r="281" spans="1:16" hidden="1" x14ac:dyDescent="0.25">
      <c r="A281" s="5" t="s">
        <v>515</v>
      </c>
      <c r="B281" s="5" t="s">
        <v>516</v>
      </c>
      <c r="C281" s="5" t="s">
        <v>865</v>
      </c>
      <c r="D281" s="5">
        <v>215437</v>
      </c>
      <c r="E281" s="5" t="s">
        <v>226</v>
      </c>
      <c r="F281" s="5" t="s">
        <v>21</v>
      </c>
      <c r="G281" s="5"/>
      <c r="H281" s="5"/>
      <c r="I281" s="7"/>
      <c r="J281" s="7"/>
      <c r="K281" s="5"/>
      <c r="L281" s="5">
        <v>12</v>
      </c>
      <c r="M281" s="8">
        <v>43837</v>
      </c>
      <c r="N281" s="5"/>
      <c r="O281" s="5"/>
      <c r="P281" s="5"/>
    </row>
    <row r="282" spans="1:16" x14ac:dyDescent="0.25">
      <c r="A282" s="5" t="s">
        <v>866</v>
      </c>
      <c r="B282" s="5" t="s">
        <v>107</v>
      </c>
      <c r="C282" s="5" t="s">
        <v>867</v>
      </c>
      <c r="D282" s="5" t="s">
        <v>868</v>
      </c>
      <c r="E282" s="5" t="s">
        <v>530</v>
      </c>
      <c r="F282" s="5" t="s">
        <v>21</v>
      </c>
      <c r="G282" s="5" t="s">
        <v>329</v>
      </c>
      <c r="H282" s="5"/>
      <c r="I282" s="6"/>
      <c r="J282" s="7">
        <v>9782729826802</v>
      </c>
      <c r="K282" s="8">
        <v>41809</v>
      </c>
      <c r="L282" s="5">
        <f>6+6</f>
        <v>12</v>
      </c>
      <c r="M282" s="8">
        <v>43804</v>
      </c>
      <c r="N282" s="5"/>
      <c r="O282" s="5"/>
      <c r="P282" s="5"/>
    </row>
    <row r="283" spans="1:16" hidden="1" x14ac:dyDescent="0.25">
      <c r="A283" s="5" t="s">
        <v>515</v>
      </c>
      <c r="B283" s="5" t="s">
        <v>516</v>
      </c>
      <c r="C283" s="5" t="s">
        <v>869</v>
      </c>
      <c r="D283" s="5">
        <v>215726</v>
      </c>
      <c r="E283" s="5" t="s">
        <v>226</v>
      </c>
      <c r="F283" s="5" t="s">
        <v>21</v>
      </c>
      <c r="G283" s="5"/>
      <c r="H283" s="5"/>
      <c r="I283" s="7"/>
      <c r="J283" s="7"/>
      <c r="K283" s="5"/>
      <c r="L283" s="5">
        <v>12</v>
      </c>
      <c r="M283" s="8">
        <v>43796</v>
      </c>
      <c r="N283" s="5"/>
      <c r="O283" s="5"/>
      <c r="P283" s="5"/>
    </row>
    <row r="284" spans="1:16" x14ac:dyDescent="0.25">
      <c r="A284" s="5" t="s">
        <v>870</v>
      </c>
      <c r="B284" s="5" t="s">
        <v>214</v>
      </c>
      <c r="C284" s="5" t="s">
        <v>565</v>
      </c>
      <c r="D284" s="5">
        <v>208962</v>
      </c>
      <c r="E284" s="5" t="s">
        <v>20</v>
      </c>
      <c r="F284" s="5" t="s">
        <v>21</v>
      </c>
      <c r="G284" s="5">
        <v>2001</v>
      </c>
      <c r="H284" s="5"/>
      <c r="I284" s="6"/>
      <c r="J284" s="7">
        <v>9782711786732</v>
      </c>
      <c r="K284" s="8">
        <v>41809</v>
      </c>
      <c r="L284" s="5">
        <v>12</v>
      </c>
      <c r="M284" s="8">
        <v>43791</v>
      </c>
      <c r="N284" s="5"/>
      <c r="O284" s="5"/>
      <c r="P284" s="5"/>
    </row>
    <row r="285" spans="1:16" x14ac:dyDescent="0.25">
      <c r="A285" s="5" t="s">
        <v>871</v>
      </c>
      <c r="B285" s="5" t="s">
        <v>872</v>
      </c>
      <c r="C285" s="5" t="s">
        <v>873</v>
      </c>
      <c r="D285" s="5" t="s">
        <v>874</v>
      </c>
      <c r="E285" s="5" t="s">
        <v>143</v>
      </c>
      <c r="F285" s="5" t="s">
        <v>21</v>
      </c>
      <c r="G285" s="5" t="s">
        <v>875</v>
      </c>
      <c r="H285" s="5"/>
      <c r="I285" s="7"/>
      <c r="J285" s="7">
        <v>9781848216303</v>
      </c>
      <c r="K285" s="5"/>
      <c r="L285" s="5">
        <f>5+7</f>
        <v>12</v>
      </c>
      <c r="M285" s="8">
        <v>43761</v>
      </c>
      <c r="N285" s="5"/>
      <c r="O285" s="5"/>
      <c r="P285" s="5"/>
    </row>
    <row r="286" spans="1:16" x14ac:dyDescent="0.25">
      <c r="A286" s="5" t="s">
        <v>876</v>
      </c>
      <c r="B286" s="5" t="s">
        <v>40</v>
      </c>
      <c r="C286" s="5" t="s">
        <v>877</v>
      </c>
      <c r="D286" s="5">
        <v>200498</v>
      </c>
      <c r="E286" s="5" t="s">
        <v>27</v>
      </c>
      <c r="F286" s="5" t="s">
        <v>21</v>
      </c>
      <c r="G286" s="5">
        <v>1992</v>
      </c>
      <c r="H286" s="5"/>
      <c r="I286" s="6"/>
      <c r="J286" s="7">
        <v>9782212094411</v>
      </c>
      <c r="K286" s="8">
        <v>41807</v>
      </c>
      <c r="L286" s="5">
        <v>12</v>
      </c>
      <c r="M286" s="8">
        <v>43734</v>
      </c>
      <c r="N286" s="5"/>
      <c r="O286" s="5"/>
      <c r="P286" s="5"/>
    </row>
    <row r="287" spans="1:16" x14ac:dyDescent="0.25">
      <c r="A287" s="5" t="s">
        <v>878</v>
      </c>
      <c r="B287" s="5" t="s">
        <v>879</v>
      </c>
      <c r="C287" s="5" t="s">
        <v>880</v>
      </c>
      <c r="D287" s="5">
        <v>202829</v>
      </c>
      <c r="E287" s="5" t="s">
        <v>85</v>
      </c>
      <c r="F287" s="5" t="s">
        <v>21</v>
      </c>
      <c r="G287" s="5" t="s">
        <v>881</v>
      </c>
      <c r="H287" s="9" t="s">
        <v>33</v>
      </c>
      <c r="I287" s="10" t="e">
        <f>H287&amp;#REF!</f>
        <v>#REF!</v>
      </c>
      <c r="J287" s="7">
        <v>9780471594314</v>
      </c>
      <c r="K287" s="8">
        <v>41807</v>
      </c>
      <c r="L287" s="5">
        <v>12</v>
      </c>
      <c r="M287" s="8">
        <v>43703</v>
      </c>
      <c r="N287" s="5"/>
      <c r="O287" s="5"/>
      <c r="P287" s="5"/>
    </row>
    <row r="288" spans="1:16" x14ac:dyDescent="0.25">
      <c r="A288" s="5" t="s">
        <v>882</v>
      </c>
      <c r="B288" s="5" t="s">
        <v>412</v>
      </c>
      <c r="C288" s="5" t="s">
        <v>883</v>
      </c>
      <c r="D288" s="5">
        <v>206598</v>
      </c>
      <c r="E288" s="5" t="s">
        <v>530</v>
      </c>
      <c r="F288" s="5" t="s">
        <v>21</v>
      </c>
      <c r="G288" s="5" t="s">
        <v>562</v>
      </c>
      <c r="H288" s="5"/>
      <c r="I288" s="6"/>
      <c r="J288" s="7">
        <v>9782744008511</v>
      </c>
      <c r="K288" s="8">
        <v>41809</v>
      </c>
      <c r="L288" s="5">
        <v>12</v>
      </c>
      <c r="M288" s="8">
        <v>43636</v>
      </c>
      <c r="N288" s="5"/>
      <c r="O288" s="5"/>
      <c r="P288" s="5"/>
    </row>
    <row r="289" spans="1:16" x14ac:dyDescent="0.25">
      <c r="A289" s="5" t="s">
        <v>884</v>
      </c>
      <c r="B289" s="5" t="s">
        <v>528</v>
      </c>
      <c r="C289" s="5" t="s">
        <v>885</v>
      </c>
      <c r="D289" s="5">
        <v>213201</v>
      </c>
      <c r="E289" s="5" t="s">
        <v>20</v>
      </c>
      <c r="F289" s="5" t="s">
        <v>21</v>
      </c>
      <c r="G289" s="5" t="s">
        <v>886</v>
      </c>
      <c r="H289" s="5"/>
      <c r="I289" s="7"/>
      <c r="J289" s="7">
        <v>9782746040885</v>
      </c>
      <c r="K289" s="8">
        <v>41809</v>
      </c>
      <c r="L289" s="5">
        <v>12</v>
      </c>
      <c r="M289" s="8">
        <v>43629</v>
      </c>
      <c r="N289" s="5"/>
      <c r="O289" s="5"/>
      <c r="P289" s="5"/>
    </row>
    <row r="290" spans="1:16" x14ac:dyDescent="0.25">
      <c r="A290" s="5" t="s">
        <v>887</v>
      </c>
      <c r="B290" s="5" t="s">
        <v>17</v>
      </c>
      <c r="C290" s="5" t="s">
        <v>264</v>
      </c>
      <c r="D290" s="5">
        <v>214723</v>
      </c>
      <c r="E290" s="5" t="s">
        <v>85</v>
      </c>
      <c r="F290" s="5" t="s">
        <v>21</v>
      </c>
      <c r="G290" s="5" t="s">
        <v>188</v>
      </c>
      <c r="H290" s="5"/>
      <c r="I290" s="7"/>
      <c r="J290" s="7">
        <v>9782100565443</v>
      </c>
      <c r="K290" s="8">
        <v>41807</v>
      </c>
      <c r="L290" s="5">
        <v>12</v>
      </c>
      <c r="M290" s="8">
        <v>43623</v>
      </c>
      <c r="N290" s="5"/>
      <c r="O290" s="5"/>
      <c r="P290" s="5"/>
    </row>
    <row r="291" spans="1:16" x14ac:dyDescent="0.25">
      <c r="A291" s="5" t="s">
        <v>888</v>
      </c>
      <c r="B291" s="5" t="s">
        <v>889</v>
      </c>
      <c r="C291" s="5" t="s">
        <v>890</v>
      </c>
      <c r="D291" s="5">
        <v>202688</v>
      </c>
      <c r="E291" s="5" t="s">
        <v>20</v>
      </c>
      <c r="F291" s="5" t="s">
        <v>21</v>
      </c>
      <c r="G291" s="5">
        <v>1996</v>
      </c>
      <c r="H291" s="5"/>
      <c r="I291" s="6"/>
      <c r="J291" s="7">
        <v>9782729606107</v>
      </c>
      <c r="K291" s="8">
        <v>41809</v>
      </c>
      <c r="L291" s="5">
        <v>12</v>
      </c>
      <c r="M291" s="8">
        <v>43455</v>
      </c>
      <c r="N291" s="5"/>
      <c r="O291" s="5"/>
      <c r="P291" s="5"/>
    </row>
    <row r="292" spans="1:16" x14ac:dyDescent="0.25">
      <c r="A292" s="5" t="s">
        <v>891</v>
      </c>
      <c r="B292" s="5" t="s">
        <v>17</v>
      </c>
      <c r="C292" s="5" t="s">
        <v>892</v>
      </c>
      <c r="D292" s="5" t="s">
        <v>893</v>
      </c>
      <c r="E292" s="5" t="s">
        <v>143</v>
      </c>
      <c r="F292" s="5" t="s">
        <v>21</v>
      </c>
      <c r="G292" s="5" t="s">
        <v>284</v>
      </c>
      <c r="H292" s="5"/>
      <c r="I292" s="7"/>
      <c r="J292" s="7">
        <v>9782100505142</v>
      </c>
      <c r="K292" s="8">
        <v>41807</v>
      </c>
      <c r="L292" s="5">
        <f>6+6</f>
        <v>12</v>
      </c>
      <c r="M292" s="8">
        <v>43427</v>
      </c>
      <c r="N292" s="5"/>
      <c r="O292" s="5"/>
      <c r="P292" s="5"/>
    </row>
    <row r="293" spans="1:16" x14ac:dyDescent="0.25">
      <c r="A293" s="5" t="s">
        <v>894</v>
      </c>
      <c r="B293" s="5" t="s">
        <v>895</v>
      </c>
      <c r="C293" s="5" t="s">
        <v>896</v>
      </c>
      <c r="D293" s="5">
        <v>211629</v>
      </c>
      <c r="E293" s="5" t="s">
        <v>644</v>
      </c>
      <c r="F293" s="5" t="s">
        <v>21</v>
      </c>
      <c r="G293" s="5" t="s">
        <v>484</v>
      </c>
      <c r="H293" s="9" t="s">
        <v>33</v>
      </c>
      <c r="I293" s="10" t="e">
        <f>H293&amp;#REF!</f>
        <v>#REF!</v>
      </c>
      <c r="J293" s="7">
        <v>9780387292403</v>
      </c>
      <c r="K293" s="8">
        <v>41809</v>
      </c>
      <c r="L293" s="5">
        <v>12</v>
      </c>
      <c r="M293" s="8">
        <v>43398</v>
      </c>
      <c r="N293" s="5"/>
      <c r="O293" s="5"/>
      <c r="P293" s="5"/>
    </row>
    <row r="294" spans="1:16" x14ac:dyDescent="0.25">
      <c r="A294" s="5" t="s">
        <v>897</v>
      </c>
      <c r="B294" s="5" t="s">
        <v>898</v>
      </c>
      <c r="C294" s="5" t="s">
        <v>88</v>
      </c>
      <c r="D294" s="5">
        <v>203913</v>
      </c>
      <c r="E294" s="5" t="s">
        <v>57</v>
      </c>
      <c r="F294" s="5" t="s">
        <v>21</v>
      </c>
      <c r="G294" s="5" t="s">
        <v>899</v>
      </c>
      <c r="H294" s="5"/>
      <c r="I294" s="6"/>
      <c r="J294" s="7">
        <v>9782852069794</v>
      </c>
      <c r="K294" s="8">
        <v>41806</v>
      </c>
      <c r="L294" s="5">
        <v>12</v>
      </c>
      <c r="M294" s="8">
        <v>43397</v>
      </c>
      <c r="N294" s="5"/>
      <c r="O294" s="5"/>
      <c r="P294" s="5"/>
    </row>
    <row r="295" spans="1:16" hidden="1" x14ac:dyDescent="0.25">
      <c r="A295" s="5" t="s">
        <v>900</v>
      </c>
      <c r="B295" s="5" t="s">
        <v>901</v>
      </c>
      <c r="C295" s="5" t="s">
        <v>902</v>
      </c>
      <c r="D295" s="5">
        <v>215593</v>
      </c>
      <c r="E295" s="5" t="s">
        <v>226</v>
      </c>
      <c r="F295" s="5" t="s">
        <v>21</v>
      </c>
      <c r="G295" s="5"/>
      <c r="H295" s="5"/>
      <c r="I295" s="7"/>
      <c r="J295" s="7"/>
      <c r="K295" s="5"/>
      <c r="L295" s="5">
        <v>12</v>
      </c>
      <c r="M295" s="8">
        <v>43384</v>
      </c>
      <c r="N295" s="5"/>
      <c r="O295" s="5"/>
      <c r="P295" s="5"/>
    </row>
    <row r="296" spans="1:16" x14ac:dyDescent="0.25">
      <c r="A296" s="5" t="s">
        <v>903</v>
      </c>
      <c r="B296" s="5" t="s">
        <v>592</v>
      </c>
      <c r="C296" s="5" t="s">
        <v>904</v>
      </c>
      <c r="D296" s="5">
        <v>214665</v>
      </c>
      <c r="E296" s="5" t="s">
        <v>20</v>
      </c>
      <c r="F296" s="5" t="s">
        <v>21</v>
      </c>
      <c r="G296" s="5" t="s">
        <v>594</v>
      </c>
      <c r="H296" s="5"/>
      <c r="I296" s="7"/>
      <c r="J296" s="7">
        <v>9782746066465</v>
      </c>
      <c r="K296" s="8">
        <v>41809</v>
      </c>
      <c r="L296" s="5">
        <v>12</v>
      </c>
      <c r="M296" s="8">
        <v>43368</v>
      </c>
      <c r="N296" s="5"/>
      <c r="O296" s="5"/>
      <c r="P296" s="5"/>
    </row>
    <row r="297" spans="1:16" x14ac:dyDescent="0.25">
      <c r="A297" s="5" t="s">
        <v>905</v>
      </c>
      <c r="B297" s="5" t="s">
        <v>345</v>
      </c>
      <c r="C297" s="5" t="s">
        <v>906</v>
      </c>
      <c r="D297" s="5">
        <v>214786</v>
      </c>
      <c r="E297" s="5" t="s">
        <v>20</v>
      </c>
      <c r="F297" s="5" t="s">
        <v>21</v>
      </c>
      <c r="G297" s="5" t="s">
        <v>907</v>
      </c>
      <c r="H297" s="5"/>
      <c r="I297" s="7"/>
      <c r="J297" s="7">
        <v>9782866611873</v>
      </c>
      <c r="K297" s="8">
        <v>41809</v>
      </c>
      <c r="L297" s="5">
        <v>12</v>
      </c>
      <c r="M297" s="8">
        <v>43368</v>
      </c>
      <c r="N297" s="5"/>
      <c r="O297" s="5"/>
      <c r="P297" s="5"/>
    </row>
    <row r="298" spans="1:16" hidden="1" x14ac:dyDescent="0.25">
      <c r="A298" s="5" t="s">
        <v>512</v>
      </c>
      <c r="B298" s="5" t="s">
        <v>224</v>
      </c>
      <c r="C298" s="5" t="s">
        <v>908</v>
      </c>
      <c r="D298" s="5">
        <v>215676</v>
      </c>
      <c r="E298" s="5" t="s">
        <v>226</v>
      </c>
      <c r="F298" s="5" t="s">
        <v>127</v>
      </c>
      <c r="G298" s="5"/>
      <c r="H298" s="5"/>
      <c r="I298" s="7"/>
      <c r="J298" s="7"/>
      <c r="K298" s="5"/>
      <c r="L298" s="5">
        <v>12</v>
      </c>
      <c r="M298" s="8">
        <v>43180</v>
      </c>
      <c r="N298" s="5"/>
      <c r="O298" s="5"/>
      <c r="P298" s="5"/>
    </row>
    <row r="299" spans="1:16" x14ac:dyDescent="0.25">
      <c r="A299" s="5" t="s">
        <v>909</v>
      </c>
      <c r="B299" s="5" t="s">
        <v>910</v>
      </c>
      <c r="C299" s="5" t="s">
        <v>911</v>
      </c>
      <c r="D299" s="5" t="s">
        <v>912</v>
      </c>
      <c r="E299" s="5" t="s">
        <v>20</v>
      </c>
      <c r="F299" s="5" t="s">
        <v>21</v>
      </c>
      <c r="G299" s="5" t="s">
        <v>913</v>
      </c>
      <c r="H299" s="5"/>
      <c r="I299" s="7"/>
      <c r="J299" s="7">
        <v>9782746047617</v>
      </c>
      <c r="K299" s="8">
        <v>41809</v>
      </c>
      <c r="L299" s="5">
        <f>4+8</f>
        <v>12</v>
      </c>
      <c r="M299" s="8">
        <v>43145</v>
      </c>
      <c r="N299" s="5"/>
      <c r="O299" s="5"/>
      <c r="P299" s="5"/>
    </row>
    <row r="300" spans="1:16" x14ac:dyDescent="0.25">
      <c r="A300" s="5" t="s">
        <v>914</v>
      </c>
      <c r="B300" s="5" t="s">
        <v>915</v>
      </c>
      <c r="C300" s="5" t="s">
        <v>916</v>
      </c>
      <c r="D300" s="5" t="s">
        <v>917</v>
      </c>
      <c r="E300" s="5" t="s">
        <v>32</v>
      </c>
      <c r="F300" s="5" t="s">
        <v>21</v>
      </c>
      <c r="G300" s="5">
        <v>1987</v>
      </c>
      <c r="H300" s="5"/>
      <c r="I300" s="6"/>
      <c r="J300" s="7">
        <v>9782729887124</v>
      </c>
      <c r="K300" s="8">
        <v>41809</v>
      </c>
      <c r="L300" s="5">
        <f>3+9</f>
        <v>12</v>
      </c>
      <c r="M300" s="8">
        <v>43111</v>
      </c>
      <c r="N300" s="5"/>
      <c r="O300" s="5"/>
      <c r="P300" s="5"/>
    </row>
    <row r="301" spans="1:16" x14ac:dyDescent="0.25">
      <c r="A301" s="5" t="s">
        <v>918</v>
      </c>
      <c r="B301" s="5" t="s">
        <v>919</v>
      </c>
      <c r="C301" s="5" t="s">
        <v>920</v>
      </c>
      <c r="D301" s="5">
        <v>209073</v>
      </c>
      <c r="E301" s="5" t="s">
        <v>439</v>
      </c>
      <c r="F301" s="5" t="s">
        <v>21</v>
      </c>
      <c r="G301" s="5" t="s">
        <v>921</v>
      </c>
      <c r="H301" s="9" t="s">
        <v>33</v>
      </c>
      <c r="I301" s="10" t="e">
        <f>H301&amp;#REF!</f>
        <v>#REF!</v>
      </c>
      <c r="J301" s="7">
        <v>9780444851932</v>
      </c>
      <c r="K301" s="8">
        <v>41809</v>
      </c>
      <c r="L301" s="5">
        <v>12</v>
      </c>
      <c r="M301" s="8">
        <v>43087</v>
      </c>
      <c r="N301" s="5"/>
      <c r="O301" s="5"/>
      <c r="P301" s="5"/>
    </row>
    <row r="302" spans="1:16" x14ac:dyDescent="0.25">
      <c r="A302" s="5" t="s">
        <v>922</v>
      </c>
      <c r="B302" s="5" t="s">
        <v>600</v>
      </c>
      <c r="C302" s="5" t="s">
        <v>923</v>
      </c>
      <c r="D302" s="5">
        <v>212951</v>
      </c>
      <c r="E302" s="5" t="s">
        <v>85</v>
      </c>
      <c r="F302" s="5" t="s">
        <v>21</v>
      </c>
      <c r="G302" s="5" t="s">
        <v>886</v>
      </c>
      <c r="H302" s="5"/>
      <c r="I302" s="7"/>
      <c r="J302" s="7">
        <v>9780470065426</v>
      </c>
      <c r="K302" s="8">
        <v>41807</v>
      </c>
      <c r="L302" s="5">
        <v>12</v>
      </c>
      <c r="M302" s="8">
        <v>43061</v>
      </c>
      <c r="N302" s="5"/>
      <c r="O302" s="5"/>
      <c r="P302" s="5"/>
    </row>
    <row r="303" spans="1:16" x14ac:dyDescent="0.25">
      <c r="A303" s="5" t="s">
        <v>924</v>
      </c>
      <c r="B303" s="5" t="s">
        <v>17</v>
      </c>
      <c r="C303" s="5" t="s">
        <v>925</v>
      </c>
      <c r="D303" s="5">
        <v>213037</v>
      </c>
      <c r="E303" s="5" t="s">
        <v>57</v>
      </c>
      <c r="F303" s="5" t="s">
        <v>21</v>
      </c>
      <c r="G303" s="5" t="s">
        <v>154</v>
      </c>
      <c r="H303" s="5"/>
      <c r="I303" s="7"/>
      <c r="J303" s="7">
        <v>9782100500215</v>
      </c>
      <c r="K303" s="8">
        <v>41806</v>
      </c>
      <c r="L303" s="5">
        <v>12</v>
      </c>
      <c r="M303" s="8">
        <v>43034</v>
      </c>
      <c r="N303" s="5"/>
      <c r="O303" s="5"/>
      <c r="P303" s="5"/>
    </row>
    <row r="304" spans="1:16" x14ac:dyDescent="0.25">
      <c r="A304" s="5" t="s">
        <v>926</v>
      </c>
      <c r="B304" s="5" t="s">
        <v>927</v>
      </c>
      <c r="C304" s="5" t="s">
        <v>928</v>
      </c>
      <c r="D304" s="5">
        <v>207230</v>
      </c>
      <c r="E304" s="5" t="s">
        <v>37</v>
      </c>
      <c r="F304" s="5" t="s">
        <v>21</v>
      </c>
      <c r="G304" s="5">
        <v>2000</v>
      </c>
      <c r="H304" s="5"/>
      <c r="I304" s="7"/>
      <c r="J304" s="7">
        <v>9782746201330</v>
      </c>
      <c r="K304" s="8">
        <v>41809</v>
      </c>
      <c r="L304" s="5">
        <v>12</v>
      </c>
      <c r="M304" s="8">
        <v>43026</v>
      </c>
      <c r="N304" s="5"/>
      <c r="O304" s="5"/>
      <c r="P304" s="5"/>
    </row>
    <row r="305" spans="1:16" x14ac:dyDescent="0.25">
      <c r="A305" s="5" t="s">
        <v>929</v>
      </c>
      <c r="B305" s="5" t="s">
        <v>40</v>
      </c>
      <c r="C305" s="5" t="s">
        <v>930</v>
      </c>
      <c r="D305" s="5">
        <v>206203</v>
      </c>
      <c r="E305" s="5" t="s">
        <v>453</v>
      </c>
      <c r="F305" s="5" t="s">
        <v>21</v>
      </c>
      <c r="G305" s="5" t="s">
        <v>931</v>
      </c>
      <c r="H305" s="5"/>
      <c r="I305" s="7"/>
      <c r="J305" s="7">
        <v>9782212113341</v>
      </c>
      <c r="K305" s="8">
        <v>41809</v>
      </c>
      <c r="L305" s="5">
        <v>12</v>
      </c>
      <c r="M305" s="8">
        <v>42705</v>
      </c>
      <c r="N305" s="5"/>
      <c r="O305" s="5"/>
      <c r="P305" s="5"/>
    </row>
    <row r="306" spans="1:16" x14ac:dyDescent="0.25">
      <c r="A306" s="5" t="s">
        <v>932</v>
      </c>
      <c r="B306" s="5" t="s">
        <v>412</v>
      </c>
      <c r="C306" s="5" t="s">
        <v>570</v>
      </c>
      <c r="D306" s="5">
        <v>211389</v>
      </c>
      <c r="E306" s="5" t="s">
        <v>20</v>
      </c>
      <c r="F306" s="5" t="s">
        <v>21</v>
      </c>
      <c r="G306" s="5" t="s">
        <v>75</v>
      </c>
      <c r="H306" s="5"/>
      <c r="I306" s="6"/>
      <c r="J306" s="7">
        <v>9782744018336</v>
      </c>
      <c r="K306" s="8">
        <v>41809</v>
      </c>
      <c r="L306" s="5">
        <v>12</v>
      </c>
      <c r="M306" s="8">
        <v>42640</v>
      </c>
      <c r="N306" s="5"/>
      <c r="O306" s="5"/>
      <c r="P306" s="5"/>
    </row>
    <row r="307" spans="1:16" x14ac:dyDescent="0.25">
      <c r="A307" s="5" t="s">
        <v>933</v>
      </c>
      <c r="B307" s="5" t="s">
        <v>934</v>
      </c>
      <c r="C307" s="5" t="s">
        <v>935</v>
      </c>
      <c r="D307" s="5">
        <v>209214</v>
      </c>
      <c r="E307" s="5" t="s">
        <v>85</v>
      </c>
      <c r="F307" s="5" t="s">
        <v>21</v>
      </c>
      <c r="G307" s="5">
        <v>2000</v>
      </c>
      <c r="H307" s="5"/>
      <c r="I307" s="6"/>
      <c r="J307" s="7">
        <v>9782730207331</v>
      </c>
      <c r="K307" s="8">
        <v>41807</v>
      </c>
      <c r="L307" s="5">
        <v>12</v>
      </c>
      <c r="M307" s="8">
        <v>42570</v>
      </c>
      <c r="N307" s="5"/>
      <c r="O307" s="5"/>
      <c r="P307" s="5"/>
    </row>
    <row r="308" spans="1:16" x14ac:dyDescent="0.25">
      <c r="A308" s="5" t="s">
        <v>936</v>
      </c>
      <c r="B308" s="5" t="s">
        <v>107</v>
      </c>
      <c r="C308" s="5" t="s">
        <v>937</v>
      </c>
      <c r="D308" s="5">
        <v>209398</v>
      </c>
      <c r="E308" s="5" t="s">
        <v>453</v>
      </c>
      <c r="F308" s="5" t="s">
        <v>21</v>
      </c>
      <c r="G308" s="5">
        <v>2001</v>
      </c>
      <c r="H308" s="5"/>
      <c r="I308" s="6"/>
      <c r="J308" s="7">
        <v>9782729807030</v>
      </c>
      <c r="K308" s="8">
        <v>41809</v>
      </c>
      <c r="L308" s="5">
        <v>12</v>
      </c>
      <c r="M308" s="8">
        <v>42472</v>
      </c>
      <c r="N308" s="5"/>
      <c r="O308" s="5"/>
      <c r="P308" s="5"/>
    </row>
    <row r="309" spans="1:16" x14ac:dyDescent="0.25">
      <c r="A309" s="5" t="s">
        <v>938</v>
      </c>
      <c r="B309" s="5" t="s">
        <v>939</v>
      </c>
      <c r="C309" s="5" t="s">
        <v>940</v>
      </c>
      <c r="D309" s="5">
        <v>208940</v>
      </c>
      <c r="E309" s="5" t="s">
        <v>85</v>
      </c>
      <c r="F309" s="5" t="s">
        <v>21</v>
      </c>
      <c r="G309" s="5">
        <v>2003</v>
      </c>
      <c r="H309" s="5"/>
      <c r="I309" s="6"/>
      <c r="J309" s="7">
        <v>9782746205260</v>
      </c>
      <c r="K309" s="8">
        <v>41807</v>
      </c>
      <c r="L309" s="5">
        <v>12</v>
      </c>
      <c r="M309" s="8">
        <v>42465</v>
      </c>
      <c r="N309" s="5"/>
      <c r="O309" s="5"/>
      <c r="P309" s="5"/>
    </row>
    <row r="310" spans="1:16" x14ac:dyDescent="0.25">
      <c r="A310" s="5" t="s">
        <v>941</v>
      </c>
      <c r="B310" s="5" t="s">
        <v>307</v>
      </c>
      <c r="C310" s="5" t="s">
        <v>942</v>
      </c>
      <c r="D310" s="5">
        <v>210742</v>
      </c>
      <c r="E310" s="5" t="s">
        <v>85</v>
      </c>
      <c r="F310" s="5" t="s">
        <v>21</v>
      </c>
      <c r="G310" s="5">
        <v>2004</v>
      </c>
      <c r="H310" s="5"/>
      <c r="I310" s="6"/>
      <c r="J310" s="7">
        <v>9782746208254</v>
      </c>
      <c r="K310" s="8">
        <v>41807</v>
      </c>
      <c r="L310" s="5">
        <v>12</v>
      </c>
      <c r="M310" s="8">
        <v>42460</v>
      </c>
      <c r="N310" s="5"/>
      <c r="O310" s="5"/>
      <c r="P310" s="5"/>
    </row>
    <row r="311" spans="1:16" x14ac:dyDescent="0.25">
      <c r="A311" s="5" t="s">
        <v>943</v>
      </c>
      <c r="B311" s="5" t="s">
        <v>17</v>
      </c>
      <c r="C311" s="5" t="s">
        <v>944</v>
      </c>
      <c r="D311" s="5" t="s">
        <v>945</v>
      </c>
      <c r="E311" s="5" t="s">
        <v>651</v>
      </c>
      <c r="F311" s="5" t="s">
        <v>21</v>
      </c>
      <c r="G311" s="5">
        <v>2004</v>
      </c>
      <c r="H311" s="5"/>
      <c r="I311" s="6"/>
      <c r="J311" s="7">
        <v>9782100485284</v>
      </c>
      <c r="K311" s="8">
        <v>41809</v>
      </c>
      <c r="L311" s="5">
        <f>6+6</f>
        <v>12</v>
      </c>
      <c r="M311" s="8">
        <v>42453</v>
      </c>
      <c r="N311" s="5"/>
      <c r="O311" s="5"/>
      <c r="P311" s="5"/>
    </row>
    <row r="312" spans="1:16" x14ac:dyDescent="0.25">
      <c r="A312" s="5" t="s">
        <v>946</v>
      </c>
      <c r="B312" s="5" t="s">
        <v>40</v>
      </c>
      <c r="C312" s="5" t="s">
        <v>947</v>
      </c>
      <c r="D312" s="5">
        <v>209749</v>
      </c>
      <c r="E312" s="5" t="s">
        <v>709</v>
      </c>
      <c r="F312" s="5" t="s">
        <v>21</v>
      </c>
      <c r="G312" s="5" t="s">
        <v>122</v>
      </c>
      <c r="H312" s="5"/>
      <c r="I312" s="6"/>
      <c r="J312" s="7">
        <v>9782212110241</v>
      </c>
      <c r="K312" s="8">
        <v>41809</v>
      </c>
      <c r="L312" s="5">
        <v>12</v>
      </c>
      <c r="M312" s="8">
        <v>42450</v>
      </c>
      <c r="N312" s="5"/>
      <c r="O312" s="5"/>
      <c r="P312" s="5"/>
    </row>
    <row r="313" spans="1:16" x14ac:dyDescent="0.25">
      <c r="A313" s="5" t="s">
        <v>948</v>
      </c>
      <c r="B313" s="5" t="s">
        <v>949</v>
      </c>
      <c r="C313" s="5" t="s">
        <v>950</v>
      </c>
      <c r="D313" s="5">
        <v>210288</v>
      </c>
      <c r="E313" s="5" t="s">
        <v>85</v>
      </c>
      <c r="F313" s="5" t="s">
        <v>21</v>
      </c>
      <c r="G313" s="5">
        <v>2001</v>
      </c>
      <c r="H313" s="9" t="s">
        <v>33</v>
      </c>
      <c r="I313" s="10" t="e">
        <f>H313&amp;#REF!</f>
        <v>#REF!</v>
      </c>
      <c r="J313" s="7">
        <v>9780849334931</v>
      </c>
      <c r="K313" s="8">
        <v>41807</v>
      </c>
      <c r="L313" s="5">
        <v>12</v>
      </c>
      <c r="M313" s="8">
        <v>42135</v>
      </c>
      <c r="N313" s="5"/>
      <c r="O313" s="5"/>
      <c r="P313" s="5"/>
    </row>
    <row r="314" spans="1:16" x14ac:dyDescent="0.25">
      <c r="A314" s="5" t="s">
        <v>951</v>
      </c>
      <c r="B314" s="5" t="s">
        <v>40</v>
      </c>
      <c r="C314" s="5" t="s">
        <v>952</v>
      </c>
      <c r="D314" s="5">
        <v>210979</v>
      </c>
      <c r="E314" s="5" t="s">
        <v>651</v>
      </c>
      <c r="F314" s="5" t="s">
        <v>21</v>
      </c>
      <c r="G314" s="5">
        <v>2003</v>
      </c>
      <c r="H314" s="5"/>
      <c r="I314" s="6"/>
      <c r="J314" s="7">
        <v>9782212113853</v>
      </c>
      <c r="K314" s="8">
        <v>41809</v>
      </c>
      <c r="L314" s="5">
        <v>12</v>
      </c>
      <c r="M314" s="8">
        <v>42044</v>
      </c>
      <c r="N314" s="5"/>
      <c r="O314" s="5"/>
      <c r="P314" s="5"/>
    </row>
    <row r="315" spans="1:16" x14ac:dyDescent="0.25">
      <c r="A315" s="5" t="s">
        <v>953</v>
      </c>
      <c r="B315" s="5" t="s">
        <v>59</v>
      </c>
      <c r="C315" s="5" t="s">
        <v>954</v>
      </c>
      <c r="D315" s="5" t="s">
        <v>955</v>
      </c>
      <c r="E315" s="5" t="s">
        <v>364</v>
      </c>
      <c r="F315" s="5" t="s">
        <v>21</v>
      </c>
      <c r="G315" s="5" t="s">
        <v>484</v>
      </c>
      <c r="H315" s="9" t="s">
        <v>235</v>
      </c>
      <c r="I315" s="10" t="e">
        <f>H315&amp;#REF!</f>
        <v>#REF!</v>
      </c>
      <c r="J315" s="7">
        <v>9780072467505</v>
      </c>
      <c r="K315" s="8">
        <v>41809</v>
      </c>
      <c r="L315" s="5">
        <f>4+2+6</f>
        <v>12</v>
      </c>
      <c r="M315" s="8">
        <v>41752</v>
      </c>
      <c r="N315" s="5"/>
      <c r="O315" s="5"/>
      <c r="P315" s="5"/>
    </row>
    <row r="316" spans="1:16" x14ac:dyDescent="0.25">
      <c r="A316" s="5" t="s">
        <v>956</v>
      </c>
      <c r="B316" s="5" t="s">
        <v>957</v>
      </c>
      <c r="C316" s="5" t="s">
        <v>958</v>
      </c>
      <c r="D316" s="5" t="s">
        <v>959</v>
      </c>
      <c r="E316" s="5" t="s">
        <v>20</v>
      </c>
      <c r="F316" s="5" t="s">
        <v>21</v>
      </c>
      <c r="G316" s="5">
        <v>1992</v>
      </c>
      <c r="H316" s="5"/>
      <c r="I316" s="6"/>
      <c r="J316" s="7">
        <v>9782879080024</v>
      </c>
      <c r="K316" s="8">
        <v>41809</v>
      </c>
      <c r="L316" s="5">
        <f>2+10</f>
        <v>12</v>
      </c>
      <c r="M316" s="8">
        <v>41586</v>
      </c>
      <c r="N316" s="5"/>
      <c r="O316" s="5"/>
      <c r="P316" s="5"/>
    </row>
    <row r="317" spans="1:16" x14ac:dyDescent="0.25">
      <c r="A317" s="5" t="s">
        <v>960</v>
      </c>
      <c r="B317" s="5" t="s">
        <v>961</v>
      </c>
      <c r="C317" s="5" t="s">
        <v>962</v>
      </c>
      <c r="D317" s="5">
        <v>209994</v>
      </c>
      <c r="E317" s="5" t="s">
        <v>704</v>
      </c>
      <c r="F317" s="5" t="s">
        <v>21</v>
      </c>
      <c r="G317" s="5" t="s">
        <v>963</v>
      </c>
      <c r="H317" s="5"/>
      <c r="I317" s="6"/>
      <c r="J317" s="7">
        <v>9782212111620</v>
      </c>
      <c r="K317" s="8">
        <v>41809</v>
      </c>
      <c r="L317" s="5">
        <v>12</v>
      </c>
      <c r="M317" s="8">
        <v>41178</v>
      </c>
      <c r="N317" s="5"/>
      <c r="O317" s="5"/>
      <c r="P317" s="5"/>
    </row>
    <row r="318" spans="1:16" x14ac:dyDescent="0.25">
      <c r="A318" s="5" t="s">
        <v>964</v>
      </c>
      <c r="B318" s="5" t="s">
        <v>965</v>
      </c>
      <c r="C318" s="5" t="s">
        <v>966</v>
      </c>
      <c r="D318" s="5" t="s">
        <v>967</v>
      </c>
      <c r="E318" s="5" t="s">
        <v>66</v>
      </c>
      <c r="F318" s="5" t="s">
        <v>21</v>
      </c>
      <c r="G318" s="5" t="s">
        <v>53</v>
      </c>
      <c r="H318" s="5"/>
      <c r="I318" s="7"/>
      <c r="J318" s="7">
        <v>9782713530371</v>
      </c>
      <c r="K318" s="8">
        <v>41810</v>
      </c>
      <c r="L318" s="5">
        <f>4+2+6</f>
        <v>12</v>
      </c>
      <c r="M318" s="8">
        <v>41171</v>
      </c>
      <c r="N318" s="5"/>
      <c r="O318" s="5"/>
      <c r="P318" s="5"/>
    </row>
    <row r="319" spans="1:16" x14ac:dyDescent="0.25">
      <c r="A319" s="5" t="s">
        <v>968</v>
      </c>
      <c r="B319" s="5" t="s">
        <v>412</v>
      </c>
      <c r="C319" s="5" t="s">
        <v>570</v>
      </c>
      <c r="D319" s="5" t="s">
        <v>969</v>
      </c>
      <c r="E319" s="5" t="s">
        <v>20</v>
      </c>
      <c r="F319" s="5" t="s">
        <v>382</v>
      </c>
      <c r="G319" s="5" t="s">
        <v>970</v>
      </c>
      <c r="H319" s="5"/>
      <c r="I319" s="6"/>
      <c r="J319" s="7">
        <v>9782744013324</v>
      </c>
      <c r="K319" s="8">
        <v>41809</v>
      </c>
      <c r="L319" s="5">
        <f>2+2+1+7</f>
        <v>12</v>
      </c>
      <c r="M319" s="8">
        <v>40154</v>
      </c>
      <c r="N319" s="5"/>
      <c r="O319" s="5"/>
      <c r="P319" s="5"/>
    </row>
    <row r="320" spans="1:16" x14ac:dyDescent="0.25">
      <c r="A320" s="5" t="s">
        <v>971</v>
      </c>
      <c r="B320" s="5" t="s">
        <v>17</v>
      </c>
      <c r="C320" s="5" t="s">
        <v>972</v>
      </c>
      <c r="D320" s="5">
        <v>205203</v>
      </c>
      <c r="E320" s="5" t="s">
        <v>57</v>
      </c>
      <c r="F320" s="5" t="s">
        <v>43</v>
      </c>
      <c r="G320" s="5">
        <v>1991</v>
      </c>
      <c r="H320" s="5"/>
      <c r="I320" s="6"/>
      <c r="J320" s="7">
        <v>9782040189938</v>
      </c>
      <c r="K320" s="8">
        <v>41806</v>
      </c>
      <c r="L320" s="5">
        <v>11</v>
      </c>
      <c r="M320" s="8">
        <v>43903</v>
      </c>
      <c r="N320" s="8">
        <v>43962</v>
      </c>
      <c r="O320" s="5" t="s">
        <v>573</v>
      </c>
      <c r="P320" s="5"/>
    </row>
    <row r="321" spans="1:16" x14ac:dyDescent="0.25">
      <c r="A321" s="5" t="s">
        <v>973</v>
      </c>
      <c r="B321" s="5" t="s">
        <v>412</v>
      </c>
      <c r="C321" s="5" t="s">
        <v>974</v>
      </c>
      <c r="D321" s="5">
        <v>213437</v>
      </c>
      <c r="E321" s="5" t="s">
        <v>20</v>
      </c>
      <c r="F321" s="5" t="s">
        <v>43</v>
      </c>
      <c r="G321" s="5" t="s">
        <v>343</v>
      </c>
      <c r="H321" s="5"/>
      <c r="I321" s="7"/>
      <c r="J321" s="7">
        <v>9782744021480</v>
      </c>
      <c r="K321" s="8">
        <v>41809</v>
      </c>
      <c r="L321" s="5">
        <v>11</v>
      </c>
      <c r="M321" s="8">
        <v>43903</v>
      </c>
      <c r="N321" s="8">
        <v>43962</v>
      </c>
      <c r="O321" s="5" t="s">
        <v>386</v>
      </c>
      <c r="P321" s="5"/>
    </row>
    <row r="322" spans="1:16" hidden="1" x14ac:dyDescent="0.25">
      <c r="A322" s="5" t="s">
        <v>855</v>
      </c>
      <c r="B322" s="5" t="s">
        <v>519</v>
      </c>
      <c r="C322" s="5" t="s">
        <v>975</v>
      </c>
      <c r="D322" s="5">
        <v>215920</v>
      </c>
      <c r="E322" s="5" t="s">
        <v>226</v>
      </c>
      <c r="F322" s="5" t="s">
        <v>43</v>
      </c>
      <c r="G322" s="5"/>
      <c r="H322" s="5"/>
      <c r="I322" s="7"/>
      <c r="J322" s="7"/>
      <c r="K322" s="5"/>
      <c r="L322" s="5">
        <v>11</v>
      </c>
      <c r="M322" s="8">
        <v>43902</v>
      </c>
      <c r="N322" s="8">
        <v>43962</v>
      </c>
      <c r="O322" s="5" t="s">
        <v>849</v>
      </c>
      <c r="P322" s="5"/>
    </row>
    <row r="323" spans="1:16" hidden="1" x14ac:dyDescent="0.25">
      <c r="A323" s="5" t="s">
        <v>512</v>
      </c>
      <c r="B323" s="5" t="s">
        <v>224</v>
      </c>
      <c r="C323" s="5" t="s">
        <v>976</v>
      </c>
      <c r="D323" s="5">
        <v>215962</v>
      </c>
      <c r="E323" s="5" t="s">
        <v>226</v>
      </c>
      <c r="F323" s="5" t="s">
        <v>43</v>
      </c>
      <c r="G323" s="5"/>
      <c r="H323" s="5"/>
      <c r="I323" s="7"/>
      <c r="J323" s="7"/>
      <c r="K323" s="5"/>
      <c r="L323" s="5">
        <v>11</v>
      </c>
      <c r="M323" s="8">
        <v>43899</v>
      </c>
      <c r="N323" s="8">
        <v>43962</v>
      </c>
      <c r="O323" s="5" t="s">
        <v>977</v>
      </c>
      <c r="P323" s="5"/>
    </row>
    <row r="324" spans="1:16" hidden="1" x14ac:dyDescent="0.25">
      <c r="A324" s="5" t="s">
        <v>512</v>
      </c>
      <c r="B324" s="5" t="s">
        <v>224</v>
      </c>
      <c r="C324" s="5" t="s">
        <v>978</v>
      </c>
      <c r="D324" s="5">
        <v>215910</v>
      </c>
      <c r="E324" s="5" t="s">
        <v>226</v>
      </c>
      <c r="F324" s="5" t="s">
        <v>43</v>
      </c>
      <c r="G324" s="5"/>
      <c r="H324" s="5"/>
      <c r="I324" s="7"/>
      <c r="J324" s="7"/>
      <c r="K324" s="5"/>
      <c r="L324" s="5">
        <v>11</v>
      </c>
      <c r="M324" s="8">
        <v>43892</v>
      </c>
      <c r="N324" s="8">
        <v>43962</v>
      </c>
      <c r="O324" s="5" t="s">
        <v>979</v>
      </c>
      <c r="P324" s="5"/>
    </row>
    <row r="325" spans="1:16" hidden="1" x14ac:dyDescent="0.25">
      <c r="A325" s="5" t="s">
        <v>855</v>
      </c>
      <c r="B325" s="5" t="s">
        <v>519</v>
      </c>
      <c r="C325" s="5" t="s">
        <v>980</v>
      </c>
      <c r="D325" s="5">
        <v>216351</v>
      </c>
      <c r="E325" s="5" t="s">
        <v>226</v>
      </c>
      <c r="F325" s="5" t="s">
        <v>43</v>
      </c>
      <c r="G325" s="5"/>
      <c r="H325" s="5"/>
      <c r="I325" s="7"/>
      <c r="J325" s="7"/>
      <c r="K325" s="5"/>
      <c r="L325" s="5">
        <v>11</v>
      </c>
      <c r="M325" s="8">
        <v>43892</v>
      </c>
      <c r="N325" s="8">
        <v>43962</v>
      </c>
      <c r="O325" s="5" t="s">
        <v>753</v>
      </c>
      <c r="P325" s="5"/>
    </row>
    <row r="326" spans="1:16" hidden="1" x14ac:dyDescent="0.25">
      <c r="A326" s="5" t="s">
        <v>512</v>
      </c>
      <c r="B326" s="5" t="s">
        <v>224</v>
      </c>
      <c r="C326" s="5" t="s">
        <v>981</v>
      </c>
      <c r="D326" s="5">
        <v>215959</v>
      </c>
      <c r="E326" s="5" t="s">
        <v>226</v>
      </c>
      <c r="F326" s="5" t="s">
        <v>43</v>
      </c>
      <c r="G326" s="5"/>
      <c r="H326" s="5"/>
      <c r="I326" s="7"/>
      <c r="J326" s="7"/>
      <c r="K326" s="5"/>
      <c r="L326" s="5">
        <v>11</v>
      </c>
      <c r="M326" s="8">
        <v>43888</v>
      </c>
      <c r="N326" s="8">
        <v>43962</v>
      </c>
      <c r="O326" s="5" t="s">
        <v>982</v>
      </c>
      <c r="P326" s="5"/>
    </row>
    <row r="327" spans="1:16" hidden="1" x14ac:dyDescent="0.25">
      <c r="A327" s="5" t="s">
        <v>512</v>
      </c>
      <c r="B327" s="5" t="s">
        <v>224</v>
      </c>
      <c r="C327" s="5" t="s">
        <v>983</v>
      </c>
      <c r="D327" s="5">
        <v>215965</v>
      </c>
      <c r="E327" s="5" t="s">
        <v>226</v>
      </c>
      <c r="F327" s="5" t="s">
        <v>21</v>
      </c>
      <c r="G327" s="5"/>
      <c r="H327" s="5"/>
      <c r="I327" s="7"/>
      <c r="J327" s="7"/>
      <c r="K327" s="5"/>
      <c r="L327" s="5">
        <v>11</v>
      </c>
      <c r="M327" s="8">
        <v>43868</v>
      </c>
      <c r="N327" s="5"/>
      <c r="O327" s="5"/>
      <c r="P327" s="5"/>
    </row>
    <row r="328" spans="1:16" x14ac:dyDescent="0.25">
      <c r="A328" s="5" t="s">
        <v>984</v>
      </c>
      <c r="B328" s="5" t="s">
        <v>985</v>
      </c>
      <c r="C328" s="5" t="s">
        <v>986</v>
      </c>
      <c r="D328" s="5">
        <v>213119</v>
      </c>
      <c r="E328" s="5" t="s">
        <v>644</v>
      </c>
      <c r="F328" s="5" t="s">
        <v>21</v>
      </c>
      <c r="G328" s="5" t="s">
        <v>987</v>
      </c>
      <c r="H328" s="5"/>
      <c r="I328" s="7"/>
      <c r="J328" s="7">
        <v>9780123738929</v>
      </c>
      <c r="K328" s="8">
        <v>41809</v>
      </c>
      <c r="L328" s="5">
        <v>11</v>
      </c>
      <c r="M328" s="8">
        <v>43837</v>
      </c>
      <c r="N328" s="5"/>
      <c r="O328" s="5"/>
      <c r="P328" s="5"/>
    </row>
    <row r="329" spans="1:16" x14ac:dyDescent="0.25">
      <c r="A329" s="5" t="s">
        <v>988</v>
      </c>
      <c r="B329" s="5" t="s">
        <v>17</v>
      </c>
      <c r="C329" s="5" t="s">
        <v>73</v>
      </c>
      <c r="D329" s="5" t="s">
        <v>989</v>
      </c>
      <c r="E329" s="5" t="s">
        <v>27</v>
      </c>
      <c r="F329" s="5" t="s">
        <v>43</v>
      </c>
      <c r="G329" s="5" t="s">
        <v>990</v>
      </c>
      <c r="H329" s="5"/>
      <c r="I329" s="7"/>
      <c r="J329" s="7">
        <v>9782100770786</v>
      </c>
      <c r="K329" s="5"/>
      <c r="L329" s="5">
        <f>3+2+6</f>
        <v>11</v>
      </c>
      <c r="M329" s="8">
        <v>43836</v>
      </c>
      <c r="N329" s="8">
        <v>43889</v>
      </c>
      <c r="O329" s="5" t="s">
        <v>991</v>
      </c>
      <c r="P329" s="5"/>
    </row>
    <row r="330" spans="1:16" hidden="1" x14ac:dyDescent="0.25">
      <c r="A330" s="5" t="s">
        <v>579</v>
      </c>
      <c r="B330" s="5" t="s">
        <v>580</v>
      </c>
      <c r="C330" s="5" t="s">
        <v>992</v>
      </c>
      <c r="D330" s="5">
        <v>215679</v>
      </c>
      <c r="E330" s="5" t="s">
        <v>226</v>
      </c>
      <c r="F330" s="5" t="s">
        <v>43</v>
      </c>
      <c r="G330" s="5"/>
      <c r="H330" s="5"/>
      <c r="I330" s="7"/>
      <c r="J330" s="7"/>
      <c r="K330" s="5"/>
      <c r="L330" s="5">
        <v>11</v>
      </c>
      <c r="M330" s="8">
        <v>43816</v>
      </c>
      <c r="N330" s="8">
        <v>43858</v>
      </c>
      <c r="O330" s="5" t="s">
        <v>993</v>
      </c>
      <c r="P330" s="5"/>
    </row>
    <row r="331" spans="1:16" x14ac:dyDescent="0.25">
      <c r="A331" s="5" t="s">
        <v>994</v>
      </c>
      <c r="B331" s="5" t="s">
        <v>40</v>
      </c>
      <c r="C331" s="5" t="s">
        <v>995</v>
      </c>
      <c r="D331" s="5">
        <v>213887</v>
      </c>
      <c r="E331" s="5" t="s">
        <v>20</v>
      </c>
      <c r="F331" s="5" t="s">
        <v>21</v>
      </c>
      <c r="G331" s="5" t="s">
        <v>996</v>
      </c>
      <c r="H331" s="5"/>
      <c r="I331" s="7"/>
      <c r="J331" s="7">
        <v>9782212126488</v>
      </c>
      <c r="K331" s="8">
        <v>41809</v>
      </c>
      <c r="L331" s="5">
        <v>11</v>
      </c>
      <c r="M331" s="8">
        <v>43803</v>
      </c>
      <c r="N331" s="5"/>
      <c r="O331" s="5"/>
      <c r="P331" s="5"/>
    </row>
    <row r="332" spans="1:16" hidden="1" x14ac:dyDescent="0.25">
      <c r="A332" s="5" t="s">
        <v>512</v>
      </c>
      <c r="B332" s="5" t="s">
        <v>224</v>
      </c>
      <c r="C332" s="5" t="s">
        <v>997</v>
      </c>
      <c r="D332" s="5">
        <v>215677</v>
      </c>
      <c r="E332" s="5" t="s">
        <v>226</v>
      </c>
      <c r="F332" s="5" t="s">
        <v>21</v>
      </c>
      <c r="G332" s="5"/>
      <c r="H332" s="5"/>
      <c r="I332" s="7"/>
      <c r="J332" s="7"/>
      <c r="K332" s="5"/>
      <c r="L332" s="5">
        <v>11</v>
      </c>
      <c r="M332" s="8">
        <v>43784</v>
      </c>
      <c r="N332" s="5"/>
      <c r="O332" s="5"/>
      <c r="P332" s="5"/>
    </row>
    <row r="333" spans="1:16" hidden="1" x14ac:dyDescent="0.25">
      <c r="A333" s="5" t="s">
        <v>515</v>
      </c>
      <c r="B333" s="5" t="s">
        <v>516</v>
      </c>
      <c r="C333" s="5" t="s">
        <v>998</v>
      </c>
      <c r="D333" s="5">
        <v>215686</v>
      </c>
      <c r="E333" s="5" t="s">
        <v>226</v>
      </c>
      <c r="F333" s="5" t="s">
        <v>21</v>
      </c>
      <c r="G333" s="5"/>
      <c r="H333" s="5"/>
      <c r="I333" s="7"/>
      <c r="J333" s="7"/>
      <c r="K333" s="5"/>
      <c r="L333" s="5">
        <v>11</v>
      </c>
      <c r="M333" s="8">
        <v>43782</v>
      </c>
      <c r="N333" s="5"/>
      <c r="O333" s="5"/>
      <c r="P333" s="5"/>
    </row>
    <row r="334" spans="1:16" x14ac:dyDescent="0.25">
      <c r="A334" s="5" t="s">
        <v>999</v>
      </c>
      <c r="B334" s="5" t="s">
        <v>17</v>
      </c>
      <c r="C334" s="5" t="s">
        <v>1000</v>
      </c>
      <c r="D334" s="5">
        <v>215573</v>
      </c>
      <c r="E334" s="5" t="s">
        <v>27</v>
      </c>
      <c r="F334" s="5" t="s">
        <v>21</v>
      </c>
      <c r="G334" s="5" t="s">
        <v>1001</v>
      </c>
      <c r="H334" s="5"/>
      <c r="I334" s="7"/>
      <c r="J334" s="7">
        <v>9782100543021</v>
      </c>
      <c r="K334" s="5"/>
      <c r="L334" s="5">
        <v>11</v>
      </c>
      <c r="M334" s="8">
        <v>43747</v>
      </c>
      <c r="N334" s="5"/>
      <c r="O334" s="5"/>
      <c r="P334" s="5"/>
    </row>
    <row r="335" spans="1:16" hidden="1" x14ac:dyDescent="0.25">
      <c r="A335" s="5" t="s">
        <v>579</v>
      </c>
      <c r="B335" s="5" t="s">
        <v>580</v>
      </c>
      <c r="C335" s="5" t="s">
        <v>1002</v>
      </c>
      <c r="D335" s="5">
        <v>215682</v>
      </c>
      <c r="E335" s="5" t="s">
        <v>226</v>
      </c>
      <c r="F335" s="5" t="s">
        <v>43</v>
      </c>
      <c r="G335" s="5"/>
      <c r="H335" s="5"/>
      <c r="I335" s="7"/>
      <c r="J335" s="7"/>
      <c r="K335" s="5"/>
      <c r="L335" s="5">
        <v>11</v>
      </c>
      <c r="M335" s="8">
        <v>43711</v>
      </c>
      <c r="N335" s="8">
        <v>43732</v>
      </c>
      <c r="O335" s="5" t="s">
        <v>1003</v>
      </c>
      <c r="P335" s="5"/>
    </row>
    <row r="336" spans="1:16" hidden="1" x14ac:dyDescent="0.25">
      <c r="A336" s="5" t="s">
        <v>512</v>
      </c>
      <c r="B336" s="5" t="s">
        <v>224</v>
      </c>
      <c r="C336" s="5" t="s">
        <v>1004</v>
      </c>
      <c r="D336" s="5">
        <v>215909</v>
      </c>
      <c r="E336" s="5" t="s">
        <v>226</v>
      </c>
      <c r="F336" s="5" t="s">
        <v>21</v>
      </c>
      <c r="G336" s="5"/>
      <c r="H336" s="5"/>
      <c r="I336" s="7"/>
      <c r="J336" s="7"/>
      <c r="K336" s="5"/>
      <c r="L336" s="5">
        <v>11</v>
      </c>
      <c r="M336" s="8">
        <v>43574</v>
      </c>
      <c r="N336" s="5"/>
      <c r="O336" s="5"/>
      <c r="P336" s="5"/>
    </row>
    <row r="337" spans="1:16" x14ac:dyDescent="0.25">
      <c r="A337" s="5" t="s">
        <v>1005</v>
      </c>
      <c r="B337" s="5" t="s">
        <v>29</v>
      </c>
      <c r="C337" s="5" t="s">
        <v>1006</v>
      </c>
      <c r="D337" s="5">
        <v>212279</v>
      </c>
      <c r="E337" s="5" t="s">
        <v>439</v>
      </c>
      <c r="F337" s="5" t="s">
        <v>21</v>
      </c>
      <c r="G337" s="5" t="s">
        <v>1007</v>
      </c>
      <c r="H337" s="5"/>
      <c r="I337" s="7"/>
      <c r="J337" s="7">
        <v>9782287327391</v>
      </c>
      <c r="K337" s="8">
        <v>41809</v>
      </c>
      <c r="L337" s="5">
        <v>11</v>
      </c>
      <c r="M337" s="8">
        <v>43549</v>
      </c>
      <c r="N337" s="5"/>
      <c r="O337" s="5"/>
      <c r="P337" s="5"/>
    </row>
    <row r="338" spans="1:16" hidden="1" x14ac:dyDescent="0.25">
      <c r="A338" s="5" t="s">
        <v>1008</v>
      </c>
      <c r="B338" s="5" t="s">
        <v>1009</v>
      </c>
      <c r="C338" s="5" t="s">
        <v>1010</v>
      </c>
      <c r="D338" s="5">
        <v>215430</v>
      </c>
      <c r="E338" s="5" t="s">
        <v>226</v>
      </c>
      <c r="F338" s="5" t="s">
        <v>21</v>
      </c>
      <c r="G338" s="5"/>
      <c r="H338" s="5"/>
      <c r="I338" s="7"/>
      <c r="J338" s="7"/>
      <c r="K338" s="5"/>
      <c r="L338" s="5">
        <v>11</v>
      </c>
      <c r="M338" s="8">
        <v>43496</v>
      </c>
      <c r="N338" s="5"/>
      <c r="O338" s="5"/>
      <c r="P338" s="5"/>
    </row>
    <row r="339" spans="1:16" hidden="1" x14ac:dyDescent="0.25">
      <c r="A339" s="5" t="s">
        <v>579</v>
      </c>
      <c r="B339" s="5" t="s">
        <v>580</v>
      </c>
      <c r="C339" s="5" t="s">
        <v>1011</v>
      </c>
      <c r="D339" s="5">
        <v>215691</v>
      </c>
      <c r="E339" s="5" t="s">
        <v>226</v>
      </c>
      <c r="F339" s="5" t="s">
        <v>403</v>
      </c>
      <c r="G339" s="5"/>
      <c r="H339" s="5"/>
      <c r="I339" s="7"/>
      <c r="J339" s="7"/>
      <c r="K339" s="5"/>
      <c r="L339" s="5">
        <v>11</v>
      </c>
      <c r="M339" s="8">
        <v>43452</v>
      </c>
      <c r="N339" s="5"/>
      <c r="O339" s="5"/>
      <c r="P339" s="5"/>
    </row>
    <row r="340" spans="1:16" x14ac:dyDescent="0.25">
      <c r="A340" s="5" t="s">
        <v>1012</v>
      </c>
      <c r="B340" s="5" t="s">
        <v>156</v>
      </c>
      <c r="C340" s="5" t="s">
        <v>1013</v>
      </c>
      <c r="D340" s="5">
        <v>211538</v>
      </c>
      <c r="E340" s="5" t="s">
        <v>32</v>
      </c>
      <c r="F340" s="5" t="s">
        <v>21</v>
      </c>
      <c r="G340" s="5">
        <v>1990</v>
      </c>
      <c r="H340" s="5"/>
      <c r="I340" s="6"/>
      <c r="J340" s="7">
        <v>9782225820298</v>
      </c>
      <c r="K340" s="8">
        <v>41809</v>
      </c>
      <c r="L340" s="5">
        <v>11</v>
      </c>
      <c r="M340" s="8">
        <v>43378</v>
      </c>
      <c r="N340" s="5"/>
      <c r="O340" s="5"/>
      <c r="P340" s="5"/>
    </row>
    <row r="341" spans="1:16" x14ac:dyDescent="0.25">
      <c r="A341" s="5" t="s">
        <v>1014</v>
      </c>
      <c r="B341" s="5" t="s">
        <v>40</v>
      </c>
      <c r="C341" s="5" t="s">
        <v>237</v>
      </c>
      <c r="D341" s="5">
        <v>210868</v>
      </c>
      <c r="E341" s="5" t="s">
        <v>20</v>
      </c>
      <c r="F341" s="5" t="s">
        <v>21</v>
      </c>
      <c r="G341" s="5">
        <v>2002</v>
      </c>
      <c r="H341" s="5"/>
      <c r="I341" s="6"/>
      <c r="J341" s="7">
        <v>9782212110845</v>
      </c>
      <c r="K341" s="8">
        <v>41809</v>
      </c>
      <c r="L341" s="5">
        <v>11</v>
      </c>
      <c r="M341" s="8">
        <v>43368</v>
      </c>
      <c r="N341" s="5"/>
      <c r="O341" s="5"/>
      <c r="P341" s="5"/>
    </row>
    <row r="342" spans="1:16" x14ac:dyDescent="0.25">
      <c r="A342" s="5" t="s">
        <v>444</v>
      </c>
      <c r="B342" s="5" t="s">
        <v>17</v>
      </c>
      <c r="C342" s="5" t="s">
        <v>1015</v>
      </c>
      <c r="D342" s="5">
        <v>214840</v>
      </c>
      <c r="E342" s="5" t="s">
        <v>27</v>
      </c>
      <c r="F342" s="5" t="s">
        <v>21</v>
      </c>
      <c r="G342" s="5" t="s">
        <v>716</v>
      </c>
      <c r="H342" s="5"/>
      <c r="I342" s="7"/>
      <c r="J342" s="7">
        <v>9782100578948</v>
      </c>
      <c r="K342" s="8">
        <v>41807</v>
      </c>
      <c r="L342" s="5">
        <v>11</v>
      </c>
      <c r="M342" s="8">
        <v>43360</v>
      </c>
      <c r="N342" s="5"/>
      <c r="O342" s="5"/>
      <c r="P342" s="5"/>
    </row>
    <row r="343" spans="1:16" x14ac:dyDescent="0.25">
      <c r="A343" s="5" t="s">
        <v>1016</v>
      </c>
      <c r="B343" s="5" t="s">
        <v>1017</v>
      </c>
      <c r="C343" s="5" t="s">
        <v>1018</v>
      </c>
      <c r="D343" s="5">
        <v>209676</v>
      </c>
      <c r="E343" s="5" t="s">
        <v>57</v>
      </c>
      <c r="F343" s="5" t="s">
        <v>21</v>
      </c>
      <c r="G343" s="5" t="s">
        <v>931</v>
      </c>
      <c r="H343" s="5"/>
      <c r="I343" s="6"/>
      <c r="J343" s="7">
        <v>9782729898991</v>
      </c>
      <c r="K343" s="8">
        <v>41806</v>
      </c>
      <c r="L343" s="5">
        <v>11</v>
      </c>
      <c r="M343" s="8">
        <v>43180</v>
      </c>
      <c r="N343" s="5"/>
      <c r="O343" s="5"/>
      <c r="P343" s="5"/>
    </row>
    <row r="344" spans="1:16" x14ac:dyDescent="0.25">
      <c r="A344" s="5" t="s">
        <v>1019</v>
      </c>
      <c r="B344" s="5" t="s">
        <v>17</v>
      </c>
      <c r="C344" s="5" t="s">
        <v>1020</v>
      </c>
      <c r="D344" s="5">
        <v>213465</v>
      </c>
      <c r="E344" s="5" t="s">
        <v>709</v>
      </c>
      <c r="F344" s="5" t="s">
        <v>21</v>
      </c>
      <c r="G344" s="5" t="s">
        <v>131</v>
      </c>
      <c r="H344" s="5"/>
      <c r="I344" s="7"/>
      <c r="J344" s="7">
        <v>9782100525393</v>
      </c>
      <c r="K344" s="8">
        <v>41809</v>
      </c>
      <c r="L344" s="5">
        <v>11</v>
      </c>
      <c r="M344" s="8">
        <v>43123</v>
      </c>
      <c r="N344" s="5"/>
      <c r="O344" s="5"/>
      <c r="P344" s="5"/>
    </row>
    <row r="345" spans="1:16" x14ac:dyDescent="0.25">
      <c r="A345" s="5" t="s">
        <v>1021</v>
      </c>
      <c r="B345" s="5" t="s">
        <v>107</v>
      </c>
      <c r="C345" s="5" t="s">
        <v>916</v>
      </c>
      <c r="D345" s="5" t="s">
        <v>1022</v>
      </c>
      <c r="E345" s="5" t="s">
        <v>32</v>
      </c>
      <c r="F345" s="5" t="s">
        <v>21</v>
      </c>
      <c r="G345" s="5">
        <v>1991</v>
      </c>
      <c r="H345" s="5"/>
      <c r="I345" s="6"/>
      <c r="J345" s="7">
        <v>9782729891077</v>
      </c>
      <c r="K345" s="8">
        <v>41809</v>
      </c>
      <c r="L345" s="5">
        <f>4+7</f>
        <v>11</v>
      </c>
      <c r="M345" s="8">
        <v>43111</v>
      </c>
      <c r="N345" s="5"/>
      <c r="O345" s="5"/>
      <c r="P345" s="5"/>
    </row>
    <row r="346" spans="1:16" hidden="1" x14ac:dyDescent="0.25">
      <c r="A346" s="5" t="s">
        <v>1023</v>
      </c>
      <c r="B346" s="5" t="s">
        <v>1024</v>
      </c>
      <c r="C346" s="5" t="s">
        <v>1025</v>
      </c>
      <c r="D346" s="5">
        <v>215418</v>
      </c>
      <c r="E346" s="5" t="s">
        <v>226</v>
      </c>
      <c r="F346" s="5" t="s">
        <v>1026</v>
      </c>
      <c r="G346" s="5" t="s">
        <v>1027</v>
      </c>
      <c r="H346" s="5"/>
      <c r="I346" s="7"/>
      <c r="J346" s="7"/>
      <c r="K346" s="5"/>
      <c r="L346" s="5">
        <v>11</v>
      </c>
      <c r="M346" s="8">
        <v>43082</v>
      </c>
      <c r="N346" s="5"/>
      <c r="O346" s="5"/>
      <c r="P346" s="5"/>
    </row>
    <row r="347" spans="1:16" x14ac:dyDescent="0.25">
      <c r="A347" s="5" t="s">
        <v>1028</v>
      </c>
      <c r="B347" s="5" t="s">
        <v>1029</v>
      </c>
      <c r="C347" s="5" t="s">
        <v>240</v>
      </c>
      <c r="D347" s="5">
        <v>209577</v>
      </c>
      <c r="E347" s="5" t="s">
        <v>85</v>
      </c>
      <c r="F347" s="5" t="s">
        <v>21</v>
      </c>
      <c r="G347" s="5" t="s">
        <v>353</v>
      </c>
      <c r="H347" s="5"/>
      <c r="I347" s="7"/>
      <c r="J347" s="7">
        <v>9782746200524</v>
      </c>
      <c r="K347" s="8">
        <v>41807</v>
      </c>
      <c r="L347" s="5">
        <v>11</v>
      </c>
      <c r="M347" s="8">
        <v>43077</v>
      </c>
      <c r="N347" s="5"/>
      <c r="O347" s="5"/>
      <c r="P347" s="5"/>
    </row>
    <row r="348" spans="1:16" x14ac:dyDescent="0.25">
      <c r="A348" s="5" t="s">
        <v>1030</v>
      </c>
      <c r="B348" s="5" t="s">
        <v>82</v>
      </c>
      <c r="C348" s="5" t="s">
        <v>1031</v>
      </c>
      <c r="D348" s="5">
        <v>203924</v>
      </c>
      <c r="E348" s="5" t="s">
        <v>37</v>
      </c>
      <c r="F348" s="5" t="s">
        <v>21</v>
      </c>
      <c r="G348" s="5">
        <v>1990</v>
      </c>
      <c r="H348" s="5"/>
      <c r="I348" s="6"/>
      <c r="J348" s="7">
        <v>9782866012113</v>
      </c>
      <c r="K348" s="8">
        <v>41809</v>
      </c>
      <c r="L348" s="5">
        <v>11</v>
      </c>
      <c r="M348" s="8">
        <v>43033</v>
      </c>
      <c r="N348" s="5"/>
      <c r="O348" s="5"/>
      <c r="P348" s="5"/>
    </row>
    <row r="349" spans="1:16" x14ac:dyDescent="0.25">
      <c r="A349" s="5" t="s">
        <v>1032</v>
      </c>
      <c r="B349" s="5" t="s">
        <v>17</v>
      </c>
      <c r="C349" s="5" t="s">
        <v>1033</v>
      </c>
      <c r="D349" s="5">
        <v>211564</v>
      </c>
      <c r="E349" s="5" t="s">
        <v>20</v>
      </c>
      <c r="F349" s="5" t="s">
        <v>21</v>
      </c>
      <c r="G349" s="5">
        <v>2003</v>
      </c>
      <c r="H349" s="5"/>
      <c r="I349" s="6"/>
      <c r="J349" s="7">
        <v>9782100073481</v>
      </c>
      <c r="K349" s="8">
        <v>41809</v>
      </c>
      <c r="L349" s="5">
        <v>11</v>
      </c>
      <c r="M349" s="8">
        <v>43013</v>
      </c>
      <c r="N349" s="5"/>
      <c r="O349" s="5"/>
      <c r="P349" s="5"/>
    </row>
    <row r="350" spans="1:16" x14ac:dyDescent="0.25">
      <c r="A350" s="5" t="s">
        <v>1034</v>
      </c>
      <c r="B350" s="5" t="s">
        <v>40</v>
      </c>
      <c r="C350" s="5" t="s">
        <v>1035</v>
      </c>
      <c r="D350" s="5">
        <v>211375</v>
      </c>
      <c r="E350" s="5" t="s">
        <v>530</v>
      </c>
      <c r="F350" s="5" t="s">
        <v>21</v>
      </c>
      <c r="G350" s="5">
        <v>2004</v>
      </c>
      <c r="H350" s="5"/>
      <c r="I350" s="6"/>
      <c r="J350" s="7">
        <v>9782212114379</v>
      </c>
      <c r="K350" s="8">
        <v>41809</v>
      </c>
      <c r="L350" s="5">
        <v>11</v>
      </c>
      <c r="M350" s="8">
        <v>42823</v>
      </c>
      <c r="N350" s="5"/>
      <c r="O350" s="5"/>
      <c r="P350" s="5"/>
    </row>
    <row r="351" spans="1:16" x14ac:dyDescent="0.25">
      <c r="A351" s="5" t="s">
        <v>1036</v>
      </c>
      <c r="B351" s="5" t="s">
        <v>17</v>
      </c>
      <c r="C351" s="5" t="s">
        <v>1037</v>
      </c>
      <c r="D351" s="5">
        <v>201261</v>
      </c>
      <c r="E351" s="5" t="s">
        <v>32</v>
      </c>
      <c r="F351" s="5" t="s">
        <v>21</v>
      </c>
      <c r="G351" s="5">
        <v>1978</v>
      </c>
      <c r="H351" s="5"/>
      <c r="I351" s="6"/>
      <c r="J351" s="7">
        <v>9782040113995</v>
      </c>
      <c r="K351" s="8">
        <v>41809</v>
      </c>
      <c r="L351" s="5">
        <v>11</v>
      </c>
      <c r="M351" s="8">
        <v>42795</v>
      </c>
      <c r="N351" s="5"/>
      <c r="O351" s="5"/>
      <c r="P351" s="5"/>
    </row>
    <row r="352" spans="1:16" x14ac:dyDescent="0.25">
      <c r="A352" s="5" t="s">
        <v>1038</v>
      </c>
      <c r="B352" s="5" t="s">
        <v>107</v>
      </c>
      <c r="C352" s="5" t="s">
        <v>1039</v>
      </c>
      <c r="D352" s="5" t="s">
        <v>1040</v>
      </c>
      <c r="E352" s="5" t="s">
        <v>32</v>
      </c>
      <c r="F352" s="5" t="s">
        <v>21</v>
      </c>
      <c r="G352" s="5">
        <v>2000</v>
      </c>
      <c r="H352" s="5"/>
      <c r="I352" s="6"/>
      <c r="J352" s="7">
        <v>9782729804091</v>
      </c>
      <c r="K352" s="8">
        <v>41809</v>
      </c>
      <c r="L352" s="5">
        <f>0+11</f>
        <v>11</v>
      </c>
      <c r="M352" s="8">
        <v>42769</v>
      </c>
      <c r="N352" s="5"/>
      <c r="O352" s="5"/>
      <c r="P352" s="5"/>
    </row>
    <row r="353" spans="1:16" x14ac:dyDescent="0.25">
      <c r="A353" s="5" t="s">
        <v>1041</v>
      </c>
      <c r="B353" s="5" t="s">
        <v>1042</v>
      </c>
      <c r="C353" s="5" t="s">
        <v>1043</v>
      </c>
      <c r="D353" s="5">
        <v>213719</v>
      </c>
      <c r="E353" s="5" t="s">
        <v>143</v>
      </c>
      <c r="F353" s="5" t="s">
        <v>21</v>
      </c>
      <c r="G353" s="5" t="s">
        <v>266</v>
      </c>
      <c r="H353" s="5"/>
      <c r="I353" s="7"/>
      <c r="J353" s="7">
        <v>9782100519897</v>
      </c>
      <c r="K353" s="8">
        <v>41807</v>
      </c>
      <c r="L353" s="5">
        <v>11</v>
      </c>
      <c r="M353" s="8">
        <v>42709</v>
      </c>
      <c r="N353" s="5"/>
      <c r="O353" s="5"/>
      <c r="P353" s="5"/>
    </row>
    <row r="354" spans="1:16" x14ac:dyDescent="0.25">
      <c r="A354" s="5" t="s">
        <v>1044</v>
      </c>
      <c r="B354" s="5" t="s">
        <v>1045</v>
      </c>
      <c r="C354" s="5" t="s">
        <v>1046</v>
      </c>
      <c r="D354" s="5">
        <v>207916</v>
      </c>
      <c r="E354" s="5" t="s">
        <v>439</v>
      </c>
      <c r="F354" s="5" t="s">
        <v>21</v>
      </c>
      <c r="G354" s="5" t="s">
        <v>814</v>
      </c>
      <c r="H354" s="5"/>
      <c r="I354" s="6"/>
      <c r="J354" s="7">
        <v>9782842250201</v>
      </c>
      <c r="K354" s="8">
        <v>41809</v>
      </c>
      <c r="L354" s="5">
        <v>11</v>
      </c>
      <c r="M354" s="8">
        <v>42692</v>
      </c>
      <c r="N354" s="5"/>
      <c r="O354" s="5"/>
      <c r="P354" s="5"/>
    </row>
    <row r="355" spans="1:16" x14ac:dyDescent="0.25">
      <c r="A355" s="5" t="s">
        <v>1047</v>
      </c>
      <c r="B355" s="5" t="s">
        <v>1048</v>
      </c>
      <c r="C355" s="5" t="s">
        <v>1049</v>
      </c>
      <c r="D355" s="5" t="s">
        <v>1050</v>
      </c>
      <c r="E355" s="5" t="s">
        <v>27</v>
      </c>
      <c r="F355" s="5" t="s">
        <v>21</v>
      </c>
      <c r="G355" s="5">
        <v>1996</v>
      </c>
      <c r="H355" s="5"/>
      <c r="I355" s="6"/>
      <c r="J355" s="7">
        <v>9782743000998</v>
      </c>
      <c r="K355" s="8">
        <v>41807</v>
      </c>
      <c r="L355" s="5">
        <f>5+6</f>
        <v>11</v>
      </c>
      <c r="M355" s="8">
        <v>42674</v>
      </c>
      <c r="N355" s="5"/>
      <c r="O355" s="5"/>
      <c r="P355" s="5"/>
    </row>
    <row r="356" spans="1:16" x14ac:dyDescent="0.25">
      <c r="A356" s="5" t="s">
        <v>1051</v>
      </c>
      <c r="B356" s="5" t="s">
        <v>256</v>
      </c>
      <c r="C356" s="5" t="s">
        <v>1052</v>
      </c>
      <c r="D356" s="5" t="s">
        <v>1053</v>
      </c>
      <c r="E356" s="5" t="s">
        <v>20</v>
      </c>
      <c r="F356" s="5" t="s">
        <v>21</v>
      </c>
      <c r="G356" s="5">
        <v>2005</v>
      </c>
      <c r="H356" s="5"/>
      <c r="I356" s="6"/>
      <c r="J356" s="7">
        <v>9782841773800</v>
      </c>
      <c r="K356" s="8">
        <v>41809</v>
      </c>
      <c r="L356" s="5">
        <f>4+7</f>
        <v>11</v>
      </c>
      <c r="M356" s="8">
        <v>42486</v>
      </c>
      <c r="N356" s="5"/>
      <c r="O356" s="5"/>
      <c r="P356" s="5"/>
    </row>
    <row r="357" spans="1:16" x14ac:dyDescent="0.25">
      <c r="A357" s="5" t="s">
        <v>1054</v>
      </c>
      <c r="B357" s="5" t="s">
        <v>528</v>
      </c>
      <c r="C357" s="5" t="s">
        <v>1055</v>
      </c>
      <c r="D357" s="5">
        <v>213203</v>
      </c>
      <c r="E357" s="5" t="s">
        <v>20</v>
      </c>
      <c r="F357" s="5" t="s">
        <v>21</v>
      </c>
      <c r="G357" s="5" t="s">
        <v>886</v>
      </c>
      <c r="H357" s="5"/>
      <c r="I357" s="7"/>
      <c r="J357" s="7">
        <v>9782746043060</v>
      </c>
      <c r="K357" s="8">
        <v>41809</v>
      </c>
      <c r="L357" s="5">
        <v>11</v>
      </c>
      <c r="M357" s="8">
        <v>42417</v>
      </c>
      <c r="N357" s="5"/>
      <c r="O357" s="5"/>
      <c r="P357" s="5"/>
    </row>
    <row r="358" spans="1:16" x14ac:dyDescent="0.25">
      <c r="A358" s="5" t="s">
        <v>1056</v>
      </c>
      <c r="B358" s="5" t="s">
        <v>965</v>
      </c>
      <c r="C358" s="5" t="s">
        <v>1057</v>
      </c>
      <c r="D358" s="5">
        <v>213038</v>
      </c>
      <c r="E358" s="5" t="s">
        <v>57</v>
      </c>
      <c r="F358" s="5" t="s">
        <v>21</v>
      </c>
      <c r="G358" s="5" t="s">
        <v>343</v>
      </c>
      <c r="H358" s="5"/>
      <c r="I358" s="7"/>
      <c r="J358" s="7">
        <v>9782713528156</v>
      </c>
      <c r="K358" s="8">
        <v>41806</v>
      </c>
      <c r="L358" s="5">
        <v>11</v>
      </c>
      <c r="M358" s="8">
        <v>42349</v>
      </c>
      <c r="N358" s="5"/>
      <c r="O358" s="5"/>
      <c r="P358" s="5"/>
    </row>
    <row r="359" spans="1:16" x14ac:dyDescent="0.25">
      <c r="A359" s="5" t="s">
        <v>1058</v>
      </c>
      <c r="B359" s="5" t="s">
        <v>156</v>
      </c>
      <c r="C359" s="5" t="s">
        <v>1059</v>
      </c>
      <c r="D359" s="5">
        <v>205562</v>
      </c>
      <c r="E359" s="5" t="s">
        <v>143</v>
      </c>
      <c r="F359" s="5" t="s">
        <v>21</v>
      </c>
      <c r="G359" s="5">
        <v>1997</v>
      </c>
      <c r="H359" s="5"/>
      <c r="I359" s="6"/>
      <c r="J359" s="7">
        <v>9782225831171</v>
      </c>
      <c r="K359" s="8">
        <v>41807</v>
      </c>
      <c r="L359" s="5">
        <v>11</v>
      </c>
      <c r="M359" s="8">
        <v>42300</v>
      </c>
      <c r="N359" s="5"/>
      <c r="O359" s="5"/>
      <c r="P359" s="5"/>
    </row>
    <row r="360" spans="1:16" x14ac:dyDescent="0.25">
      <c r="A360" s="5" t="s">
        <v>1060</v>
      </c>
      <c r="B360" s="5" t="s">
        <v>1061</v>
      </c>
      <c r="C360" s="5" t="s">
        <v>1062</v>
      </c>
      <c r="D360" s="5">
        <v>211812</v>
      </c>
      <c r="E360" s="5" t="s">
        <v>85</v>
      </c>
      <c r="F360" s="5" t="s">
        <v>21</v>
      </c>
      <c r="G360" s="5" t="s">
        <v>1063</v>
      </c>
      <c r="H360" s="9" t="s">
        <v>33</v>
      </c>
      <c r="I360" s="10" t="e">
        <f>H360&amp;#REF!</f>
        <v>#REF!</v>
      </c>
      <c r="J360" s="7">
        <v>9780195158335</v>
      </c>
      <c r="K360" s="8">
        <v>41807</v>
      </c>
      <c r="L360" s="5">
        <v>11</v>
      </c>
      <c r="M360" s="8">
        <v>42160</v>
      </c>
      <c r="N360" s="5"/>
      <c r="O360" s="5"/>
      <c r="P360" s="5"/>
    </row>
    <row r="361" spans="1:16" x14ac:dyDescent="0.25">
      <c r="A361" s="5" t="s">
        <v>1064</v>
      </c>
      <c r="B361" s="5" t="s">
        <v>17</v>
      </c>
      <c r="C361" s="5" t="s">
        <v>1065</v>
      </c>
      <c r="D361" s="5">
        <v>212283</v>
      </c>
      <c r="E361" s="5" t="s">
        <v>651</v>
      </c>
      <c r="F361" s="5" t="s">
        <v>127</v>
      </c>
      <c r="G361" s="5" t="s">
        <v>284</v>
      </c>
      <c r="H361" s="5"/>
      <c r="I361" s="7"/>
      <c r="J361" s="7">
        <v>9782100511853</v>
      </c>
      <c r="K361" s="8">
        <v>41809</v>
      </c>
      <c r="L361" s="5">
        <v>11</v>
      </c>
      <c r="M361" s="8">
        <v>41899</v>
      </c>
      <c r="N361" s="5"/>
      <c r="O361" s="5"/>
      <c r="P361" s="5"/>
    </row>
    <row r="362" spans="1:16" x14ac:dyDescent="0.25">
      <c r="A362" s="5" t="s">
        <v>1066</v>
      </c>
      <c r="B362" s="5" t="s">
        <v>635</v>
      </c>
      <c r="C362" s="5" t="s">
        <v>1067</v>
      </c>
      <c r="D362" s="5" t="s">
        <v>1068</v>
      </c>
      <c r="E362" s="5" t="s">
        <v>453</v>
      </c>
      <c r="F362" s="5" t="s">
        <v>21</v>
      </c>
      <c r="G362" s="5" t="s">
        <v>184</v>
      </c>
      <c r="H362" s="5"/>
      <c r="I362" s="6"/>
      <c r="J362" s="7">
        <v>9782705663155</v>
      </c>
      <c r="K362" s="8">
        <v>41809</v>
      </c>
      <c r="L362" s="5">
        <f>7+4</f>
        <v>11</v>
      </c>
      <c r="M362" s="8">
        <v>41289</v>
      </c>
      <c r="N362" s="5"/>
      <c r="O362" s="5"/>
      <c r="P362" s="5"/>
    </row>
    <row r="363" spans="1:16" x14ac:dyDescent="0.25">
      <c r="A363" s="5" t="s">
        <v>1069</v>
      </c>
      <c r="B363" s="5" t="s">
        <v>1070</v>
      </c>
      <c r="C363" s="5" t="s">
        <v>1071</v>
      </c>
      <c r="D363" s="5">
        <v>206278</v>
      </c>
      <c r="E363" s="5" t="s">
        <v>143</v>
      </c>
      <c r="F363" s="5" t="s">
        <v>21</v>
      </c>
      <c r="G363" s="5">
        <v>2000</v>
      </c>
      <c r="H363" s="9" t="s">
        <v>33</v>
      </c>
      <c r="I363" s="10" t="e">
        <f>H363&amp;#REF!</f>
        <v>#REF!</v>
      </c>
      <c r="J363" s="7">
        <v>9780890065303</v>
      </c>
      <c r="K363" s="8">
        <v>41807</v>
      </c>
      <c r="L363" s="5">
        <v>11</v>
      </c>
      <c r="M363" s="8">
        <v>41205</v>
      </c>
      <c r="N363" s="5"/>
      <c r="O363" s="5"/>
      <c r="P363" s="5"/>
    </row>
    <row r="364" spans="1:16" x14ac:dyDescent="0.25">
      <c r="A364" s="5" t="s">
        <v>1072</v>
      </c>
      <c r="B364" s="5" t="s">
        <v>17</v>
      </c>
      <c r="C364" s="5" t="s">
        <v>1073</v>
      </c>
      <c r="D364" s="5" t="s">
        <v>1074</v>
      </c>
      <c r="E364" s="5" t="s">
        <v>37</v>
      </c>
      <c r="F364" s="5" t="s">
        <v>21</v>
      </c>
      <c r="G364" s="5">
        <v>1973</v>
      </c>
      <c r="H364" s="5"/>
      <c r="I364" s="6"/>
      <c r="J364" s="7">
        <v>9782040014438</v>
      </c>
      <c r="K364" s="8">
        <v>41809</v>
      </c>
      <c r="L364" s="5">
        <f>9+2</f>
        <v>11</v>
      </c>
      <c r="M364" s="8">
        <v>41205</v>
      </c>
      <c r="N364" s="5"/>
      <c r="O364" s="5"/>
      <c r="P364" s="5"/>
    </row>
    <row r="365" spans="1:16" x14ac:dyDescent="0.25">
      <c r="A365" s="5" t="s">
        <v>1075</v>
      </c>
      <c r="B365" s="5" t="s">
        <v>1076</v>
      </c>
      <c r="C365" s="5" t="s">
        <v>1077</v>
      </c>
      <c r="D365" s="5">
        <v>209519</v>
      </c>
      <c r="E365" s="5" t="s">
        <v>32</v>
      </c>
      <c r="F365" s="5" t="s">
        <v>21</v>
      </c>
      <c r="G365" s="5" t="s">
        <v>44</v>
      </c>
      <c r="H365" s="5"/>
      <c r="I365" s="6"/>
      <c r="J365" s="7">
        <v>9782854285901</v>
      </c>
      <c r="K365" s="8">
        <v>41809</v>
      </c>
      <c r="L365" s="5">
        <v>11</v>
      </c>
      <c r="M365" s="8">
        <v>41011</v>
      </c>
      <c r="N365" s="5"/>
      <c r="O365" s="5"/>
      <c r="P365" s="5"/>
    </row>
    <row r="366" spans="1:16" x14ac:dyDescent="0.25">
      <c r="A366" s="5" t="s">
        <v>1078</v>
      </c>
      <c r="B366" s="5" t="s">
        <v>1079</v>
      </c>
      <c r="C366" s="5" t="s">
        <v>174</v>
      </c>
      <c r="D366" s="5">
        <v>205822</v>
      </c>
      <c r="E366" s="5" t="s">
        <v>20</v>
      </c>
      <c r="F366" s="5" t="s">
        <v>382</v>
      </c>
      <c r="G366" s="5">
        <v>1998</v>
      </c>
      <c r="H366" s="5"/>
      <c r="I366" s="6"/>
      <c r="J366" s="7">
        <v>9782225834165</v>
      </c>
      <c r="K366" s="8">
        <v>41809</v>
      </c>
      <c r="L366" s="5">
        <v>11</v>
      </c>
      <c r="M366" s="8">
        <v>40826</v>
      </c>
      <c r="N366" s="5"/>
      <c r="O366" s="5"/>
      <c r="P366" s="5"/>
    </row>
    <row r="367" spans="1:16" x14ac:dyDescent="0.25">
      <c r="A367" s="5" t="s">
        <v>1080</v>
      </c>
      <c r="B367" s="5" t="s">
        <v>40</v>
      </c>
      <c r="C367" s="5" t="s">
        <v>1081</v>
      </c>
      <c r="D367" s="5">
        <v>209735</v>
      </c>
      <c r="E367" s="5" t="s">
        <v>20</v>
      </c>
      <c r="F367" s="5" t="s">
        <v>382</v>
      </c>
      <c r="G367" s="5">
        <v>2000</v>
      </c>
      <c r="H367" s="5"/>
      <c r="I367" s="6"/>
      <c r="J367" s="7">
        <v>9782212091717</v>
      </c>
      <c r="K367" s="8">
        <v>41809</v>
      </c>
      <c r="L367" s="5">
        <v>11</v>
      </c>
      <c r="M367" s="8">
        <v>40190</v>
      </c>
      <c r="N367" s="5"/>
      <c r="O367" s="5"/>
      <c r="P367" s="5"/>
    </row>
    <row r="368" spans="1:16" x14ac:dyDescent="0.25">
      <c r="A368" s="5" t="s">
        <v>1082</v>
      </c>
      <c r="B368" s="5" t="s">
        <v>40</v>
      </c>
      <c r="C368" s="5" t="s">
        <v>1035</v>
      </c>
      <c r="D368" s="5" t="s">
        <v>1083</v>
      </c>
      <c r="E368" s="5" t="s">
        <v>530</v>
      </c>
      <c r="F368" s="5" t="s">
        <v>21</v>
      </c>
      <c r="G368" s="5">
        <v>2002</v>
      </c>
      <c r="H368" s="5"/>
      <c r="I368" s="6"/>
      <c r="J368" s="7">
        <v>9782212110869</v>
      </c>
      <c r="K368" s="8">
        <v>41809</v>
      </c>
      <c r="L368" s="5">
        <f>4+7</f>
        <v>11</v>
      </c>
      <c r="M368" s="8">
        <v>39937</v>
      </c>
      <c r="N368" s="5"/>
      <c r="O368" s="5"/>
      <c r="P368" s="5"/>
    </row>
    <row r="369" spans="1:16" hidden="1" x14ac:dyDescent="0.25">
      <c r="A369" s="5" t="s">
        <v>515</v>
      </c>
      <c r="B369" s="5" t="s">
        <v>516</v>
      </c>
      <c r="C369" s="5" t="s">
        <v>1084</v>
      </c>
      <c r="D369" s="5">
        <v>215684</v>
      </c>
      <c r="E369" s="5" t="s">
        <v>226</v>
      </c>
      <c r="F369" s="5" t="s">
        <v>21</v>
      </c>
      <c r="G369" s="5"/>
      <c r="H369" s="5"/>
      <c r="I369" s="7"/>
      <c r="J369" s="7"/>
      <c r="K369" s="5"/>
      <c r="L369" s="5">
        <v>10</v>
      </c>
      <c r="M369" s="8">
        <v>43899</v>
      </c>
      <c r="N369" s="5"/>
      <c r="O369" s="5"/>
      <c r="P369" s="5"/>
    </row>
    <row r="370" spans="1:16" hidden="1" x14ac:dyDescent="0.25">
      <c r="A370" s="5" t="s">
        <v>1085</v>
      </c>
      <c r="B370" s="5" t="s">
        <v>1086</v>
      </c>
      <c r="C370" s="5" t="s">
        <v>1087</v>
      </c>
      <c r="D370" s="5">
        <v>215976</v>
      </c>
      <c r="E370" s="5" t="s">
        <v>226</v>
      </c>
      <c r="F370" s="5" t="s">
        <v>43</v>
      </c>
      <c r="G370" s="5"/>
      <c r="H370" s="5"/>
      <c r="I370" s="7"/>
      <c r="J370" s="7"/>
      <c r="K370" s="5"/>
      <c r="L370" s="5">
        <v>10</v>
      </c>
      <c r="M370" s="8">
        <v>43894</v>
      </c>
      <c r="N370" s="8">
        <v>43962</v>
      </c>
      <c r="O370" s="5" t="s">
        <v>1088</v>
      </c>
      <c r="P370" s="5"/>
    </row>
    <row r="371" spans="1:16" x14ac:dyDescent="0.25">
      <c r="A371" s="5" t="s">
        <v>1089</v>
      </c>
      <c r="B371" s="5" t="s">
        <v>17</v>
      </c>
      <c r="C371" s="5" t="s">
        <v>274</v>
      </c>
      <c r="D371" s="5">
        <v>214969</v>
      </c>
      <c r="E371" s="5" t="s">
        <v>27</v>
      </c>
      <c r="F371" s="5" t="s">
        <v>43</v>
      </c>
      <c r="G371" s="5" t="s">
        <v>1090</v>
      </c>
      <c r="H371" s="5"/>
      <c r="I371" s="7"/>
      <c r="J371" s="7">
        <v>9782100559275</v>
      </c>
      <c r="K371" s="8">
        <v>41807</v>
      </c>
      <c r="L371" s="5">
        <v>10</v>
      </c>
      <c r="M371" s="8">
        <v>43888</v>
      </c>
      <c r="N371" s="8">
        <v>43962</v>
      </c>
      <c r="O371" s="5" t="s">
        <v>1091</v>
      </c>
      <c r="P371" s="5"/>
    </row>
    <row r="372" spans="1:16" x14ac:dyDescent="0.25">
      <c r="A372" s="5" t="s">
        <v>1092</v>
      </c>
      <c r="B372" s="5" t="s">
        <v>17</v>
      </c>
      <c r="C372" s="5" t="s">
        <v>1093</v>
      </c>
      <c r="D372" s="5">
        <v>215853</v>
      </c>
      <c r="E372" s="5" t="s">
        <v>27</v>
      </c>
      <c r="F372" s="5" t="s">
        <v>21</v>
      </c>
      <c r="G372" s="5" t="s">
        <v>481</v>
      </c>
      <c r="H372" s="5"/>
      <c r="I372" s="7"/>
      <c r="J372" s="7">
        <v>9782100722228</v>
      </c>
      <c r="K372" s="5"/>
      <c r="L372" s="5">
        <v>10</v>
      </c>
      <c r="M372" s="8">
        <v>43885</v>
      </c>
      <c r="N372" s="5"/>
      <c r="O372" s="5"/>
      <c r="P372" s="5"/>
    </row>
    <row r="373" spans="1:16" x14ac:dyDescent="0.25">
      <c r="A373" s="5" t="s">
        <v>1094</v>
      </c>
      <c r="B373" s="5" t="s">
        <v>1095</v>
      </c>
      <c r="C373" s="5" t="s">
        <v>441</v>
      </c>
      <c r="D373" s="5" t="s">
        <v>1096</v>
      </c>
      <c r="E373" s="5" t="s">
        <v>32</v>
      </c>
      <c r="F373" s="5" t="s">
        <v>43</v>
      </c>
      <c r="G373" s="5">
        <v>1980</v>
      </c>
      <c r="H373" s="5"/>
      <c r="I373" s="6"/>
      <c r="J373" s="7">
        <v>9782704210190</v>
      </c>
      <c r="K373" s="8">
        <v>41809</v>
      </c>
      <c r="L373" s="5">
        <f>2+1+1+0+6</f>
        <v>10</v>
      </c>
      <c r="M373" s="8">
        <v>43868</v>
      </c>
      <c r="N373" s="8">
        <v>43899</v>
      </c>
      <c r="O373" s="5" t="s">
        <v>105</v>
      </c>
      <c r="P373" s="5"/>
    </row>
    <row r="374" spans="1:16" hidden="1" x14ac:dyDescent="0.25">
      <c r="A374" s="5" t="s">
        <v>1097</v>
      </c>
      <c r="B374" s="5" t="s">
        <v>1098</v>
      </c>
      <c r="C374" s="5" t="s">
        <v>1099</v>
      </c>
      <c r="D374" s="5">
        <v>215433</v>
      </c>
      <c r="E374" s="5" t="s">
        <v>226</v>
      </c>
      <c r="F374" s="5" t="s">
        <v>21</v>
      </c>
      <c r="G374" s="5"/>
      <c r="H374" s="5"/>
      <c r="I374" s="7"/>
      <c r="J374" s="7"/>
      <c r="K374" s="5"/>
      <c r="L374" s="5">
        <v>10</v>
      </c>
      <c r="M374" s="8">
        <v>43854</v>
      </c>
      <c r="N374" s="5"/>
      <c r="O374" s="5"/>
      <c r="P374" s="5"/>
    </row>
    <row r="375" spans="1:16" x14ac:dyDescent="0.25">
      <c r="A375" s="5" t="s">
        <v>1100</v>
      </c>
      <c r="B375" s="5" t="s">
        <v>17</v>
      </c>
      <c r="C375" s="5" t="s">
        <v>711</v>
      </c>
      <c r="D375" s="5">
        <v>206611</v>
      </c>
      <c r="E375" s="5" t="s">
        <v>644</v>
      </c>
      <c r="F375" s="5" t="s">
        <v>21</v>
      </c>
      <c r="G375" s="5" t="s">
        <v>353</v>
      </c>
      <c r="H375" s="5"/>
      <c r="I375" s="7"/>
      <c r="J375" s="7">
        <v>9782100047062</v>
      </c>
      <c r="K375" s="8">
        <v>41809</v>
      </c>
      <c r="L375" s="5">
        <v>10</v>
      </c>
      <c r="M375" s="8">
        <v>43836</v>
      </c>
      <c r="N375" s="5"/>
      <c r="O375" s="5"/>
      <c r="P375" s="5"/>
    </row>
    <row r="376" spans="1:16" x14ac:dyDescent="0.25">
      <c r="A376" s="5" t="s">
        <v>1101</v>
      </c>
      <c r="B376" s="5" t="s">
        <v>462</v>
      </c>
      <c r="C376" s="5" t="s">
        <v>1102</v>
      </c>
      <c r="D376" s="5">
        <v>209968</v>
      </c>
      <c r="E376" s="5" t="s">
        <v>20</v>
      </c>
      <c r="F376" s="5" t="s">
        <v>21</v>
      </c>
      <c r="G376" s="5" t="s">
        <v>217</v>
      </c>
      <c r="H376" s="5"/>
      <c r="I376" s="6"/>
      <c r="J376" s="7">
        <v>9782744070563</v>
      </c>
      <c r="K376" s="8">
        <v>41809</v>
      </c>
      <c r="L376" s="5">
        <v>10</v>
      </c>
      <c r="M376" s="8">
        <v>43810</v>
      </c>
      <c r="N376" s="5"/>
      <c r="O376" s="5"/>
      <c r="P376" s="5"/>
    </row>
    <row r="377" spans="1:16" x14ac:dyDescent="0.25">
      <c r="A377" s="5" t="s">
        <v>1103</v>
      </c>
      <c r="B377" s="5" t="s">
        <v>82</v>
      </c>
      <c r="C377" s="5" t="s">
        <v>465</v>
      </c>
      <c r="D377" s="5">
        <v>202605</v>
      </c>
      <c r="E377" s="5" t="s">
        <v>85</v>
      </c>
      <c r="F377" s="5" t="s">
        <v>21</v>
      </c>
      <c r="G377" s="5">
        <v>1996</v>
      </c>
      <c r="H377" s="5"/>
      <c r="I377" s="6"/>
      <c r="J377" s="7">
        <v>9782866015534</v>
      </c>
      <c r="K377" s="8">
        <v>41807</v>
      </c>
      <c r="L377" s="5">
        <v>10</v>
      </c>
      <c r="M377" s="8">
        <v>43809</v>
      </c>
      <c r="N377" s="5"/>
      <c r="O377" s="5"/>
      <c r="P377" s="5"/>
    </row>
    <row r="378" spans="1:16" x14ac:dyDescent="0.25">
      <c r="A378" s="5" t="s">
        <v>1104</v>
      </c>
      <c r="B378" s="5" t="s">
        <v>256</v>
      </c>
      <c r="C378" s="5" t="s">
        <v>1105</v>
      </c>
      <c r="D378" s="5">
        <v>214011</v>
      </c>
      <c r="E378" s="5" t="s">
        <v>704</v>
      </c>
      <c r="F378" s="5" t="s">
        <v>21</v>
      </c>
      <c r="G378" s="5" t="s">
        <v>53</v>
      </c>
      <c r="H378" s="5"/>
      <c r="I378" s="7"/>
      <c r="J378" s="7">
        <v>9780596516130</v>
      </c>
      <c r="K378" s="8">
        <v>41809</v>
      </c>
      <c r="L378" s="5">
        <v>10</v>
      </c>
      <c r="M378" s="8">
        <v>43795</v>
      </c>
      <c r="N378" s="5"/>
      <c r="O378" s="5"/>
      <c r="P378" s="5"/>
    </row>
    <row r="379" spans="1:16" x14ac:dyDescent="0.25">
      <c r="A379" s="5" t="s">
        <v>1106</v>
      </c>
      <c r="B379" s="5" t="s">
        <v>1107</v>
      </c>
      <c r="C379" s="5" t="s">
        <v>1108</v>
      </c>
      <c r="D379" s="5">
        <v>205651</v>
      </c>
      <c r="E379" s="5" t="s">
        <v>37</v>
      </c>
      <c r="F379" s="5" t="s">
        <v>21</v>
      </c>
      <c r="G379" s="5" t="s">
        <v>1109</v>
      </c>
      <c r="H379" s="9" t="s">
        <v>235</v>
      </c>
      <c r="I379" s="10" t="e">
        <f>H379&amp;#REF!</f>
        <v>#REF!</v>
      </c>
      <c r="J379" s="7">
        <v>9780030237737</v>
      </c>
      <c r="K379" s="8">
        <v>41809</v>
      </c>
      <c r="L379" s="5">
        <v>10</v>
      </c>
      <c r="M379" s="8">
        <v>43775</v>
      </c>
      <c r="N379" s="5"/>
      <c r="O379" s="5"/>
      <c r="P379" s="5"/>
    </row>
    <row r="380" spans="1:16" x14ac:dyDescent="0.25">
      <c r="A380" s="5" t="s">
        <v>1110</v>
      </c>
      <c r="B380" s="5" t="s">
        <v>107</v>
      </c>
      <c r="C380" s="5" t="s">
        <v>611</v>
      </c>
      <c r="D380" s="5" t="s">
        <v>1111</v>
      </c>
      <c r="E380" s="5" t="s">
        <v>32</v>
      </c>
      <c r="F380" s="5" t="s">
        <v>43</v>
      </c>
      <c r="G380" s="5">
        <v>1991</v>
      </c>
      <c r="H380" s="5"/>
      <c r="I380" s="6"/>
      <c r="J380" s="7">
        <v>9782729891978</v>
      </c>
      <c r="K380" s="8">
        <v>41809</v>
      </c>
      <c r="L380" s="5">
        <f>9+1</f>
        <v>10</v>
      </c>
      <c r="M380" s="8">
        <v>43774</v>
      </c>
      <c r="N380" s="8">
        <v>43795</v>
      </c>
      <c r="O380" s="5" t="s">
        <v>1112</v>
      </c>
      <c r="P380" s="5"/>
    </row>
    <row r="381" spans="1:16" hidden="1" x14ac:dyDescent="0.25">
      <c r="A381" s="5" t="s">
        <v>414</v>
      </c>
      <c r="B381" s="5" t="s">
        <v>415</v>
      </c>
      <c r="C381" s="5" t="s">
        <v>1113</v>
      </c>
      <c r="D381" s="5">
        <v>216204</v>
      </c>
      <c r="E381" s="5" t="s">
        <v>226</v>
      </c>
      <c r="F381" s="5" t="s">
        <v>21</v>
      </c>
      <c r="G381" s="5"/>
      <c r="H381" s="5"/>
      <c r="I381" s="7"/>
      <c r="J381" s="7"/>
      <c r="K381" s="5"/>
      <c r="L381" s="5">
        <v>10</v>
      </c>
      <c r="M381" s="8">
        <v>43753</v>
      </c>
      <c r="N381" s="5"/>
      <c r="O381" s="5"/>
      <c r="P381" s="5"/>
    </row>
    <row r="382" spans="1:16" x14ac:dyDescent="0.25">
      <c r="A382" s="5" t="s">
        <v>1114</v>
      </c>
      <c r="B382" s="5"/>
      <c r="C382" s="5" t="s">
        <v>1115</v>
      </c>
      <c r="D382" s="5">
        <v>205707</v>
      </c>
      <c r="E382" s="5" t="s">
        <v>143</v>
      </c>
      <c r="F382" s="5" t="s">
        <v>21</v>
      </c>
      <c r="G382" s="5" t="s">
        <v>353</v>
      </c>
      <c r="H382" s="9" t="s">
        <v>33</v>
      </c>
      <c r="I382" s="10" t="e">
        <f>H382&amp;#REF!</f>
        <v>#REF!</v>
      </c>
      <c r="J382" s="7">
        <v>9780890069899</v>
      </c>
      <c r="K382" s="8">
        <v>41807</v>
      </c>
      <c r="L382" s="5">
        <v>10</v>
      </c>
      <c r="M382" s="8">
        <v>43739</v>
      </c>
      <c r="N382" s="5"/>
      <c r="O382" s="5"/>
      <c r="P382" s="5"/>
    </row>
    <row r="383" spans="1:16" x14ac:dyDescent="0.25">
      <c r="A383" s="5" t="s">
        <v>1116</v>
      </c>
      <c r="B383" s="5" t="s">
        <v>1117</v>
      </c>
      <c r="C383" s="5" t="s">
        <v>1118</v>
      </c>
      <c r="D383" s="5">
        <v>206898</v>
      </c>
      <c r="E383" s="5" t="s">
        <v>364</v>
      </c>
      <c r="F383" s="5" t="s">
        <v>21</v>
      </c>
      <c r="G383" s="5" t="s">
        <v>167</v>
      </c>
      <c r="H383" s="5"/>
      <c r="I383" s="6"/>
      <c r="J383" s="7">
        <v>9782866610531</v>
      </c>
      <c r="K383" s="8">
        <v>41809</v>
      </c>
      <c r="L383" s="5">
        <v>10</v>
      </c>
      <c r="M383" s="8">
        <v>43727</v>
      </c>
      <c r="N383" s="5"/>
      <c r="O383" s="5"/>
      <c r="P383" s="5"/>
    </row>
    <row r="384" spans="1:16" x14ac:dyDescent="0.25">
      <c r="A384" s="5" t="s">
        <v>1119</v>
      </c>
      <c r="B384" s="5" t="s">
        <v>1120</v>
      </c>
      <c r="C384" s="5" t="s">
        <v>1121</v>
      </c>
      <c r="D384" s="5">
        <v>211014</v>
      </c>
      <c r="E384" s="5" t="s">
        <v>526</v>
      </c>
      <c r="F384" s="5" t="s">
        <v>21</v>
      </c>
      <c r="G384" s="5" t="s">
        <v>75</v>
      </c>
      <c r="H384" s="5"/>
      <c r="I384" s="6"/>
      <c r="J384" s="7">
        <v>9782100082384</v>
      </c>
      <c r="K384" s="8">
        <v>41809</v>
      </c>
      <c r="L384" s="5">
        <v>10</v>
      </c>
      <c r="M384" s="8">
        <v>43571</v>
      </c>
      <c r="N384" s="5"/>
      <c r="O384" s="5"/>
      <c r="P384" s="5"/>
    </row>
    <row r="385" spans="1:16" x14ac:dyDescent="0.25">
      <c r="A385" s="5" t="s">
        <v>1122</v>
      </c>
      <c r="B385" s="5" t="s">
        <v>17</v>
      </c>
      <c r="C385" s="5" t="s">
        <v>1123</v>
      </c>
      <c r="D385" s="5">
        <v>212307</v>
      </c>
      <c r="E385" s="5" t="s">
        <v>27</v>
      </c>
      <c r="F385" s="5" t="s">
        <v>21</v>
      </c>
      <c r="G385" s="5" t="s">
        <v>44</v>
      </c>
      <c r="H385" s="5"/>
      <c r="I385" s="6"/>
      <c r="J385" s="7">
        <v>9782100053292</v>
      </c>
      <c r="K385" s="8">
        <v>41807</v>
      </c>
      <c r="L385" s="5">
        <v>10</v>
      </c>
      <c r="M385" s="8">
        <v>43525</v>
      </c>
      <c r="N385" s="5"/>
      <c r="O385" s="5"/>
      <c r="P385" s="5"/>
    </row>
    <row r="386" spans="1:16" x14ac:dyDescent="0.25">
      <c r="A386" s="5" t="s">
        <v>1124</v>
      </c>
      <c r="B386" s="5" t="s">
        <v>421</v>
      </c>
      <c r="C386" s="5" t="s">
        <v>1125</v>
      </c>
      <c r="D386" s="5">
        <v>210078</v>
      </c>
      <c r="E386" s="5" t="s">
        <v>139</v>
      </c>
      <c r="F386" s="5" t="s">
        <v>21</v>
      </c>
      <c r="G386" s="5">
        <v>2001</v>
      </c>
      <c r="H386" s="9" t="s">
        <v>33</v>
      </c>
      <c r="I386" s="10" t="e">
        <f>H386&amp;#REF!</f>
        <v>#REF!</v>
      </c>
      <c r="J386" s="7">
        <v>9780521805933</v>
      </c>
      <c r="K386" s="8">
        <v>41809</v>
      </c>
      <c r="L386" s="5">
        <v>10</v>
      </c>
      <c r="M386" s="8">
        <v>43487</v>
      </c>
      <c r="N386" s="5"/>
      <c r="O386" s="5"/>
      <c r="P386" s="5"/>
    </row>
    <row r="387" spans="1:16" x14ac:dyDescent="0.25">
      <c r="A387" s="5" t="s">
        <v>1126</v>
      </c>
      <c r="B387" s="5" t="s">
        <v>760</v>
      </c>
      <c r="C387" s="5" t="s">
        <v>1127</v>
      </c>
      <c r="D387" s="5">
        <v>214656</v>
      </c>
      <c r="E387" s="5" t="s">
        <v>526</v>
      </c>
      <c r="F387" s="5" t="s">
        <v>21</v>
      </c>
      <c r="G387" s="5" t="s">
        <v>594</v>
      </c>
      <c r="H387" s="5"/>
      <c r="I387" s="7"/>
      <c r="J387" s="7">
        <v>9782744024863</v>
      </c>
      <c r="K387" s="8">
        <v>41809</v>
      </c>
      <c r="L387" s="5">
        <v>10</v>
      </c>
      <c r="M387" s="8">
        <v>43476</v>
      </c>
      <c r="N387" s="5"/>
      <c r="O387" s="5"/>
      <c r="P387" s="5"/>
    </row>
    <row r="388" spans="1:16" x14ac:dyDescent="0.25">
      <c r="A388" s="5" t="s">
        <v>1128</v>
      </c>
      <c r="B388" s="5" t="s">
        <v>318</v>
      </c>
      <c r="C388" s="5" t="s">
        <v>1129</v>
      </c>
      <c r="D388" s="5" t="s">
        <v>1130</v>
      </c>
      <c r="E388" s="5" t="s">
        <v>57</v>
      </c>
      <c r="F388" s="5" t="s">
        <v>21</v>
      </c>
      <c r="G388" s="5" t="s">
        <v>343</v>
      </c>
      <c r="H388" s="5"/>
      <c r="I388" s="7"/>
      <c r="J388" s="7">
        <v>9782746216372</v>
      </c>
      <c r="K388" s="8">
        <v>41806</v>
      </c>
      <c r="L388" s="5">
        <f>3+7</f>
        <v>10</v>
      </c>
      <c r="M388" s="8">
        <v>43441</v>
      </c>
      <c r="N388" s="5"/>
      <c r="O388" s="5"/>
      <c r="P388" s="5"/>
    </row>
    <row r="389" spans="1:16" x14ac:dyDescent="0.25">
      <c r="A389" s="5" t="s">
        <v>1131</v>
      </c>
      <c r="B389" s="5" t="s">
        <v>17</v>
      </c>
      <c r="C389" s="5" t="s">
        <v>274</v>
      </c>
      <c r="D389" s="5">
        <v>214964</v>
      </c>
      <c r="E389" s="5" t="s">
        <v>27</v>
      </c>
      <c r="F389" s="5" t="s">
        <v>21</v>
      </c>
      <c r="G389" s="5" t="s">
        <v>469</v>
      </c>
      <c r="H389" s="5"/>
      <c r="I389" s="7"/>
      <c r="J389" s="7">
        <v>9782100582051</v>
      </c>
      <c r="K389" s="8">
        <v>41807</v>
      </c>
      <c r="L389" s="5">
        <v>10</v>
      </c>
      <c r="M389" s="8">
        <v>43347</v>
      </c>
      <c r="N389" s="5"/>
      <c r="O389" s="5"/>
      <c r="P389" s="5"/>
    </row>
    <row r="390" spans="1:16" x14ac:dyDescent="0.25">
      <c r="A390" s="5" t="s">
        <v>1132</v>
      </c>
      <c r="B390" s="5" t="s">
        <v>1133</v>
      </c>
      <c r="C390" s="5" t="s">
        <v>1134</v>
      </c>
      <c r="D390" s="5">
        <v>213180</v>
      </c>
      <c r="E390" s="5" t="s">
        <v>32</v>
      </c>
      <c r="F390" s="5" t="s">
        <v>21</v>
      </c>
      <c r="G390" s="5" t="s">
        <v>1135</v>
      </c>
      <c r="H390" s="5"/>
      <c r="I390" s="7"/>
      <c r="J390" s="7">
        <v>9782130568711</v>
      </c>
      <c r="K390" s="8">
        <v>41809</v>
      </c>
      <c r="L390" s="5">
        <v>10</v>
      </c>
      <c r="M390" s="8">
        <v>43285</v>
      </c>
      <c r="N390" s="5"/>
      <c r="O390" s="5"/>
      <c r="P390" s="5"/>
    </row>
    <row r="391" spans="1:16" x14ac:dyDescent="0.25">
      <c r="A391" s="5" t="s">
        <v>1136</v>
      </c>
      <c r="B391" s="5" t="s">
        <v>40</v>
      </c>
      <c r="C391" s="5" t="s">
        <v>41</v>
      </c>
      <c r="D391" s="5">
        <v>213193</v>
      </c>
      <c r="E391" s="5" t="s">
        <v>20</v>
      </c>
      <c r="F391" s="5" t="s">
        <v>21</v>
      </c>
      <c r="G391" s="5" t="s">
        <v>134</v>
      </c>
      <c r="H391" s="5"/>
      <c r="I391" s="7"/>
      <c r="J391" s="7">
        <v>9782212124149</v>
      </c>
      <c r="K391" s="8">
        <v>41809</v>
      </c>
      <c r="L391" s="5">
        <f>2+8</f>
        <v>10</v>
      </c>
      <c r="M391" s="8">
        <v>43285</v>
      </c>
      <c r="N391" s="5"/>
      <c r="O391" s="5"/>
      <c r="P391" s="5"/>
    </row>
    <row r="392" spans="1:16" x14ac:dyDescent="0.25">
      <c r="A392" s="5" t="s">
        <v>1137</v>
      </c>
      <c r="B392" s="5" t="s">
        <v>528</v>
      </c>
      <c r="C392" s="5" t="s">
        <v>1138</v>
      </c>
      <c r="D392" s="5" t="s">
        <v>1139</v>
      </c>
      <c r="E392" s="5" t="s">
        <v>530</v>
      </c>
      <c r="F392" s="5" t="s">
        <v>21</v>
      </c>
      <c r="G392" s="5" t="s">
        <v>534</v>
      </c>
      <c r="H392" s="5"/>
      <c r="I392" s="7"/>
      <c r="J392" s="7">
        <v>9782746039926</v>
      </c>
      <c r="K392" s="8">
        <v>41809</v>
      </c>
      <c r="L392" s="5">
        <f>5+5</f>
        <v>10</v>
      </c>
      <c r="M392" s="8">
        <v>43202</v>
      </c>
      <c r="N392" s="5"/>
      <c r="O392" s="5"/>
      <c r="P392" s="5"/>
    </row>
    <row r="393" spans="1:16" x14ac:dyDescent="0.25">
      <c r="A393" s="5" t="s">
        <v>1140</v>
      </c>
      <c r="B393" s="5" t="s">
        <v>17</v>
      </c>
      <c r="C393" s="5" t="s">
        <v>1141</v>
      </c>
      <c r="D393" s="5">
        <v>211998</v>
      </c>
      <c r="E393" s="5" t="s">
        <v>143</v>
      </c>
      <c r="F393" s="5" t="s">
        <v>21</v>
      </c>
      <c r="G393" s="5" t="s">
        <v>154</v>
      </c>
      <c r="H393" s="5"/>
      <c r="I393" s="6"/>
      <c r="J393" s="7">
        <v>9782100491483</v>
      </c>
      <c r="K393" s="8">
        <v>41807</v>
      </c>
      <c r="L393" s="5">
        <v>10</v>
      </c>
      <c r="M393" s="8">
        <v>43091</v>
      </c>
      <c r="N393" s="5"/>
      <c r="O393" s="5"/>
      <c r="P393" s="5"/>
    </row>
    <row r="394" spans="1:16" x14ac:dyDescent="0.25">
      <c r="A394" s="5" t="s">
        <v>1142</v>
      </c>
      <c r="B394" s="5" t="s">
        <v>107</v>
      </c>
      <c r="C394" s="5" t="s">
        <v>1143</v>
      </c>
      <c r="D394" s="5">
        <v>207986</v>
      </c>
      <c r="E394" s="5" t="s">
        <v>27</v>
      </c>
      <c r="F394" s="5" t="s">
        <v>21</v>
      </c>
      <c r="G394" s="5">
        <v>2001</v>
      </c>
      <c r="H394" s="5"/>
      <c r="I394" s="7"/>
      <c r="J394" s="7">
        <v>9782729804961</v>
      </c>
      <c r="K394" s="8">
        <v>41807</v>
      </c>
      <c r="L394" s="5">
        <v>10</v>
      </c>
      <c r="M394" s="8">
        <v>43091</v>
      </c>
      <c r="N394" s="5"/>
      <c r="O394" s="5"/>
      <c r="P394" s="5"/>
    </row>
    <row r="395" spans="1:16" x14ac:dyDescent="0.25">
      <c r="A395" s="5" t="s">
        <v>1144</v>
      </c>
      <c r="B395" s="5" t="s">
        <v>1029</v>
      </c>
      <c r="C395" s="5" t="s">
        <v>240</v>
      </c>
      <c r="D395" s="5">
        <v>209575</v>
      </c>
      <c r="E395" s="5" t="s">
        <v>85</v>
      </c>
      <c r="F395" s="5" t="s">
        <v>21</v>
      </c>
      <c r="G395" s="5" t="s">
        <v>353</v>
      </c>
      <c r="H395" s="5"/>
      <c r="I395" s="6"/>
      <c r="J395" s="7">
        <v>9782746200548</v>
      </c>
      <c r="K395" s="8">
        <v>41807</v>
      </c>
      <c r="L395" s="5">
        <v>10</v>
      </c>
      <c r="M395" s="8">
        <v>43041</v>
      </c>
      <c r="N395" s="5"/>
      <c r="O395" s="5"/>
      <c r="P395" s="5"/>
    </row>
    <row r="396" spans="1:16" x14ac:dyDescent="0.25">
      <c r="A396" s="5" t="s">
        <v>1145</v>
      </c>
      <c r="B396" s="5" t="s">
        <v>1146</v>
      </c>
      <c r="C396" s="5" t="s">
        <v>1147</v>
      </c>
      <c r="D396" s="5">
        <v>205364</v>
      </c>
      <c r="E396" s="5" t="s">
        <v>20</v>
      </c>
      <c r="F396" s="5" t="s">
        <v>21</v>
      </c>
      <c r="G396" s="5" t="s">
        <v>1148</v>
      </c>
      <c r="H396" s="5"/>
      <c r="I396" s="6"/>
      <c r="J396" s="7">
        <v>9781558605206</v>
      </c>
      <c r="K396" s="8">
        <v>41809</v>
      </c>
      <c r="L396" s="5">
        <v>10</v>
      </c>
      <c r="M396" s="8">
        <v>43021</v>
      </c>
      <c r="N396" s="5"/>
      <c r="O396" s="5"/>
      <c r="P396" s="5"/>
    </row>
    <row r="397" spans="1:16" x14ac:dyDescent="0.25">
      <c r="A397" s="5" t="s">
        <v>1149</v>
      </c>
      <c r="B397" s="5" t="s">
        <v>107</v>
      </c>
      <c r="C397" s="5" t="s">
        <v>1150</v>
      </c>
      <c r="D397" s="5">
        <v>213218</v>
      </c>
      <c r="E397" s="5" t="s">
        <v>85</v>
      </c>
      <c r="F397" s="5" t="s">
        <v>21</v>
      </c>
      <c r="G397" s="5" t="s">
        <v>154</v>
      </c>
      <c r="H397" s="5"/>
      <c r="I397" s="7"/>
      <c r="J397" s="7">
        <v>9782729831943</v>
      </c>
      <c r="K397" s="8">
        <v>41807</v>
      </c>
      <c r="L397" s="5">
        <v>10</v>
      </c>
      <c r="M397" s="8">
        <v>42996</v>
      </c>
      <c r="N397" s="5"/>
      <c r="O397" s="5"/>
      <c r="P397" s="5"/>
    </row>
    <row r="398" spans="1:16" x14ac:dyDescent="0.25">
      <c r="A398" s="5" t="s">
        <v>1151</v>
      </c>
      <c r="B398" s="5" t="s">
        <v>760</v>
      </c>
      <c r="C398" s="5" t="s">
        <v>1152</v>
      </c>
      <c r="D398" s="5">
        <v>214804</v>
      </c>
      <c r="E398" s="5" t="s">
        <v>20</v>
      </c>
      <c r="F398" s="5" t="s">
        <v>21</v>
      </c>
      <c r="G398" s="5" t="s">
        <v>1153</v>
      </c>
      <c r="H398" s="5"/>
      <c r="I398" s="7"/>
      <c r="J398" s="7">
        <v>9782744025440</v>
      </c>
      <c r="K398" s="8">
        <v>41809</v>
      </c>
      <c r="L398" s="5">
        <v>10</v>
      </c>
      <c r="M398" s="8">
        <v>42933</v>
      </c>
      <c r="N398" s="5"/>
      <c r="O398" s="5"/>
      <c r="P398" s="5"/>
    </row>
    <row r="399" spans="1:16" x14ac:dyDescent="0.25">
      <c r="A399" s="5" t="s">
        <v>1154</v>
      </c>
      <c r="B399" s="5" t="s">
        <v>169</v>
      </c>
      <c r="C399" s="5" t="s">
        <v>1155</v>
      </c>
      <c r="D399" s="5">
        <v>212364</v>
      </c>
      <c r="E399" s="5" t="s">
        <v>32</v>
      </c>
      <c r="F399" s="5" t="s">
        <v>21</v>
      </c>
      <c r="G399" s="5" t="s">
        <v>154</v>
      </c>
      <c r="H399" s="5"/>
      <c r="I399" s="6"/>
      <c r="J399" s="7">
        <v>9782804147945</v>
      </c>
      <c r="K399" s="8">
        <v>41809</v>
      </c>
      <c r="L399" s="5">
        <v>10</v>
      </c>
      <c r="M399" s="8">
        <v>42843</v>
      </c>
      <c r="N399" s="5"/>
      <c r="O399" s="5"/>
      <c r="P399" s="5"/>
    </row>
    <row r="400" spans="1:16" x14ac:dyDescent="0.25">
      <c r="A400" s="5" t="s">
        <v>1156</v>
      </c>
      <c r="B400" s="5" t="s">
        <v>307</v>
      </c>
      <c r="C400" s="5" t="s">
        <v>1157</v>
      </c>
      <c r="D400" s="5">
        <v>207663</v>
      </c>
      <c r="E400" s="5" t="s">
        <v>85</v>
      </c>
      <c r="F400" s="5" t="s">
        <v>21</v>
      </c>
      <c r="G400" s="5">
        <v>2002</v>
      </c>
      <c r="H400" s="5"/>
      <c r="I400" s="11"/>
      <c r="J400" s="7">
        <v>9782746203280</v>
      </c>
      <c r="K400" s="8">
        <v>41807</v>
      </c>
      <c r="L400" s="5">
        <v>10</v>
      </c>
      <c r="M400" s="8">
        <v>42786</v>
      </c>
      <c r="N400" s="5"/>
      <c r="O400" s="5"/>
      <c r="P400" s="5"/>
    </row>
    <row r="401" spans="1:16" x14ac:dyDescent="0.25">
      <c r="A401" s="5" t="s">
        <v>1158</v>
      </c>
      <c r="B401" s="5" t="s">
        <v>156</v>
      </c>
      <c r="C401" s="5" t="s">
        <v>1159</v>
      </c>
      <c r="D401" s="5" t="s">
        <v>1160</v>
      </c>
      <c r="E401" s="5" t="s">
        <v>85</v>
      </c>
      <c r="F401" s="5" t="s">
        <v>21</v>
      </c>
      <c r="G401" s="5">
        <v>1989</v>
      </c>
      <c r="H401" s="5"/>
      <c r="I401" s="7"/>
      <c r="J401" s="7">
        <v>9782225815164</v>
      </c>
      <c r="K401" s="8">
        <v>41807</v>
      </c>
      <c r="L401" s="5">
        <f>4+6</f>
        <v>10</v>
      </c>
      <c r="M401" s="8">
        <v>42705</v>
      </c>
      <c r="N401" s="5"/>
      <c r="O401" s="5"/>
      <c r="P401" s="5"/>
    </row>
    <row r="402" spans="1:16" x14ac:dyDescent="0.25">
      <c r="A402" s="5" t="s">
        <v>1161</v>
      </c>
      <c r="B402" s="5" t="s">
        <v>82</v>
      </c>
      <c r="C402" s="5" t="s">
        <v>1162</v>
      </c>
      <c r="D402" s="5">
        <v>205778</v>
      </c>
      <c r="E402" s="5" t="s">
        <v>143</v>
      </c>
      <c r="F402" s="5" t="s">
        <v>21</v>
      </c>
      <c r="G402" s="5">
        <v>1997</v>
      </c>
      <c r="H402" s="5"/>
      <c r="I402" s="11"/>
      <c r="J402" s="7">
        <v>9782866015701</v>
      </c>
      <c r="K402" s="8">
        <v>41807</v>
      </c>
      <c r="L402" s="5">
        <v>10</v>
      </c>
      <c r="M402" s="8">
        <v>42640</v>
      </c>
      <c r="N402" s="5"/>
      <c r="O402" s="5"/>
      <c r="P402" s="5"/>
    </row>
    <row r="403" spans="1:16" x14ac:dyDescent="0.25">
      <c r="A403" s="5" t="s">
        <v>1163</v>
      </c>
      <c r="B403" s="5" t="s">
        <v>1164</v>
      </c>
      <c r="C403" s="5" t="s">
        <v>1165</v>
      </c>
      <c r="D403" s="5">
        <v>211780</v>
      </c>
      <c r="E403" s="5" t="s">
        <v>37</v>
      </c>
      <c r="F403" s="5" t="s">
        <v>21</v>
      </c>
      <c r="G403" s="5" t="s">
        <v>22</v>
      </c>
      <c r="H403" s="5"/>
      <c r="I403" s="11"/>
      <c r="J403" s="7">
        <v>9782746210530</v>
      </c>
      <c r="K403" s="8">
        <v>41809</v>
      </c>
      <c r="L403" s="5">
        <v>10</v>
      </c>
      <c r="M403" s="8">
        <v>42502</v>
      </c>
      <c r="N403" s="5"/>
      <c r="O403" s="5"/>
      <c r="P403" s="5"/>
    </row>
    <row r="404" spans="1:16" x14ac:dyDescent="0.25">
      <c r="A404" s="5" t="s">
        <v>1166</v>
      </c>
      <c r="B404" s="5" t="s">
        <v>1167</v>
      </c>
      <c r="C404" s="5" t="s">
        <v>1168</v>
      </c>
      <c r="D404" s="5">
        <v>208929</v>
      </c>
      <c r="E404" s="5" t="s">
        <v>85</v>
      </c>
      <c r="F404" s="5" t="s">
        <v>21</v>
      </c>
      <c r="G404" s="5">
        <v>2003</v>
      </c>
      <c r="H404" s="5"/>
      <c r="I404" s="11"/>
      <c r="J404" s="7">
        <v>9782746206625</v>
      </c>
      <c r="K404" s="8">
        <v>41807</v>
      </c>
      <c r="L404" s="5">
        <v>10</v>
      </c>
      <c r="M404" s="8">
        <v>42501</v>
      </c>
      <c r="N404" s="5"/>
      <c r="O404" s="5"/>
      <c r="P404" s="5"/>
    </row>
    <row r="405" spans="1:16" x14ac:dyDescent="0.25">
      <c r="A405" s="5" t="s">
        <v>1169</v>
      </c>
      <c r="B405" s="5" t="s">
        <v>1061</v>
      </c>
      <c r="C405" s="5" t="s">
        <v>1170</v>
      </c>
      <c r="D405" s="5" t="s">
        <v>1171</v>
      </c>
      <c r="E405" s="5" t="s">
        <v>27</v>
      </c>
      <c r="F405" s="5" t="s">
        <v>21</v>
      </c>
      <c r="G405" s="5">
        <v>2011</v>
      </c>
      <c r="H405" s="5"/>
      <c r="I405" s="7"/>
      <c r="J405" s="7">
        <v>9780195323030</v>
      </c>
      <c r="K405" s="8">
        <v>41807</v>
      </c>
      <c r="L405" s="5">
        <f>6+4</f>
        <v>10</v>
      </c>
      <c r="M405" s="8">
        <v>42347</v>
      </c>
      <c r="N405" s="5"/>
      <c r="O405" s="5"/>
      <c r="P405" s="5"/>
    </row>
    <row r="406" spans="1:16" x14ac:dyDescent="0.25">
      <c r="A406" s="5" t="s">
        <v>1172</v>
      </c>
      <c r="B406" s="5" t="s">
        <v>879</v>
      </c>
      <c r="C406" s="5" t="s">
        <v>1173</v>
      </c>
      <c r="D406" s="5">
        <v>203925</v>
      </c>
      <c r="E406" s="5" t="s">
        <v>57</v>
      </c>
      <c r="F406" s="5" t="s">
        <v>21</v>
      </c>
      <c r="G406" s="5" t="s">
        <v>1174</v>
      </c>
      <c r="H406" s="9" t="s">
        <v>33</v>
      </c>
      <c r="I406" s="10" t="e">
        <f>H406&amp;#REF!</f>
        <v>#REF!</v>
      </c>
      <c r="J406" s="7">
        <v>9780471022954</v>
      </c>
      <c r="K406" s="8">
        <v>41806</v>
      </c>
      <c r="L406" s="5">
        <v>10</v>
      </c>
      <c r="M406" s="8">
        <v>42342</v>
      </c>
      <c r="N406" s="5"/>
      <c r="O406" s="5"/>
      <c r="P406" s="5"/>
    </row>
    <row r="407" spans="1:16" x14ac:dyDescent="0.25">
      <c r="A407" s="5" t="s">
        <v>1175</v>
      </c>
      <c r="B407" s="5" t="s">
        <v>1176</v>
      </c>
      <c r="C407" s="5" t="s">
        <v>1177</v>
      </c>
      <c r="D407" s="5">
        <v>212184</v>
      </c>
      <c r="E407" s="5" t="s">
        <v>85</v>
      </c>
      <c r="F407" s="5" t="s">
        <v>21</v>
      </c>
      <c r="G407" s="5" t="s">
        <v>539</v>
      </c>
      <c r="H407" s="9" t="s">
        <v>33</v>
      </c>
      <c r="I407" s="10" t="e">
        <f>H407&amp;#REF!</f>
        <v>#REF!</v>
      </c>
      <c r="J407" s="7">
        <v>9780201180756</v>
      </c>
      <c r="K407" s="8">
        <v>41807</v>
      </c>
      <c r="L407" s="5">
        <v>10</v>
      </c>
      <c r="M407" s="8">
        <v>42325</v>
      </c>
      <c r="N407" s="5"/>
      <c r="O407" s="5"/>
      <c r="P407" s="5"/>
    </row>
    <row r="408" spans="1:16" x14ac:dyDescent="0.25">
      <c r="A408" s="5" t="s">
        <v>1178</v>
      </c>
      <c r="B408" s="5" t="s">
        <v>29</v>
      </c>
      <c r="C408" s="5" t="s">
        <v>1179</v>
      </c>
      <c r="D408" s="5">
        <v>205535</v>
      </c>
      <c r="E408" s="5" t="s">
        <v>453</v>
      </c>
      <c r="F408" s="5" t="s">
        <v>21</v>
      </c>
      <c r="G408" s="5" t="s">
        <v>1180</v>
      </c>
      <c r="H408" s="9" t="s">
        <v>33</v>
      </c>
      <c r="I408" s="10" t="e">
        <f>H408&amp;#REF!</f>
        <v>#REF!</v>
      </c>
      <c r="J408" s="7">
        <v>9780387983745</v>
      </c>
      <c r="K408" s="8">
        <v>41809</v>
      </c>
      <c r="L408" s="5">
        <v>10</v>
      </c>
      <c r="M408" s="8">
        <v>42283</v>
      </c>
      <c r="N408" s="5"/>
      <c r="O408" s="5"/>
      <c r="P408" s="5"/>
    </row>
    <row r="409" spans="1:16" x14ac:dyDescent="0.25">
      <c r="A409" s="5" t="s">
        <v>1181</v>
      </c>
      <c r="B409" s="5" t="s">
        <v>510</v>
      </c>
      <c r="C409" s="5" t="s">
        <v>1182</v>
      </c>
      <c r="D409" s="5">
        <v>207749</v>
      </c>
      <c r="E409" s="5" t="s">
        <v>143</v>
      </c>
      <c r="F409" s="5" t="s">
        <v>21</v>
      </c>
      <c r="G409" s="5" t="s">
        <v>1183</v>
      </c>
      <c r="H409" s="9" t="s">
        <v>33</v>
      </c>
      <c r="I409" s="10" t="e">
        <f>H409&amp;#REF!</f>
        <v>#REF!</v>
      </c>
      <c r="J409" s="7">
        <v>9780471178699</v>
      </c>
      <c r="K409" s="8">
        <v>41807</v>
      </c>
      <c r="L409" s="5">
        <v>10</v>
      </c>
      <c r="M409" s="8">
        <v>42150</v>
      </c>
      <c r="N409" s="5"/>
      <c r="O409" s="5"/>
      <c r="P409" s="5"/>
    </row>
    <row r="410" spans="1:16" x14ac:dyDescent="0.25">
      <c r="A410" s="5" t="s">
        <v>1184</v>
      </c>
      <c r="B410" s="5" t="s">
        <v>1185</v>
      </c>
      <c r="C410" s="5" t="s">
        <v>1186</v>
      </c>
      <c r="D410" s="5">
        <v>213346</v>
      </c>
      <c r="E410" s="5" t="s">
        <v>143</v>
      </c>
      <c r="F410" s="5" t="s">
        <v>21</v>
      </c>
      <c r="G410" s="5" t="s">
        <v>1063</v>
      </c>
      <c r="H410" s="5"/>
      <c r="I410" s="7"/>
      <c r="J410" s="7">
        <v>9780471667827</v>
      </c>
      <c r="K410" s="8">
        <v>41807</v>
      </c>
      <c r="L410" s="5">
        <v>10</v>
      </c>
      <c r="M410" s="8">
        <v>42066</v>
      </c>
      <c r="N410" s="5"/>
      <c r="O410" s="5"/>
      <c r="P410" s="5"/>
    </row>
    <row r="411" spans="1:16" x14ac:dyDescent="0.25">
      <c r="A411" s="5" t="s">
        <v>1187</v>
      </c>
      <c r="B411" s="5" t="s">
        <v>40</v>
      </c>
      <c r="C411" s="5" t="s">
        <v>1188</v>
      </c>
      <c r="D411" s="5">
        <v>209864</v>
      </c>
      <c r="E411" s="5" t="s">
        <v>20</v>
      </c>
      <c r="F411" s="5" t="s">
        <v>21</v>
      </c>
      <c r="G411" s="5" t="s">
        <v>1189</v>
      </c>
      <c r="H411" s="5"/>
      <c r="I411" s="11"/>
      <c r="J411" s="7">
        <v>9782212113976</v>
      </c>
      <c r="K411" s="8">
        <v>41809</v>
      </c>
      <c r="L411" s="5">
        <v>10</v>
      </c>
      <c r="M411" s="8">
        <v>41914</v>
      </c>
      <c r="N411" s="5"/>
      <c r="O411" s="5"/>
      <c r="P411" s="5"/>
    </row>
    <row r="412" spans="1:16" x14ac:dyDescent="0.25">
      <c r="A412" s="5" t="s">
        <v>1190</v>
      </c>
      <c r="B412" s="5" t="s">
        <v>635</v>
      </c>
      <c r="C412" s="5" t="s">
        <v>1191</v>
      </c>
      <c r="D412" s="5">
        <v>211263</v>
      </c>
      <c r="E412" s="5" t="s">
        <v>37</v>
      </c>
      <c r="F412" s="5" t="s">
        <v>21</v>
      </c>
      <c r="G412" s="5">
        <v>2000</v>
      </c>
      <c r="H412" s="5"/>
      <c r="I412" s="11"/>
      <c r="J412" s="7">
        <v>9782705664039</v>
      </c>
      <c r="K412" s="8">
        <v>41809</v>
      </c>
      <c r="L412" s="5">
        <v>10</v>
      </c>
      <c r="M412" s="8">
        <v>41792</v>
      </c>
      <c r="N412" s="5"/>
      <c r="O412" s="5"/>
      <c r="P412" s="5"/>
    </row>
    <row r="413" spans="1:16" x14ac:dyDescent="0.25">
      <c r="A413" s="5" t="s">
        <v>1192</v>
      </c>
      <c r="B413" s="5" t="s">
        <v>1193</v>
      </c>
      <c r="C413" s="5" t="s">
        <v>1194</v>
      </c>
      <c r="D413" s="5">
        <v>210795</v>
      </c>
      <c r="E413" s="5" t="s">
        <v>32</v>
      </c>
      <c r="F413" s="5" t="s">
        <v>21</v>
      </c>
      <c r="G413" s="5">
        <v>1983</v>
      </c>
      <c r="H413" s="5"/>
      <c r="I413" s="11"/>
      <c r="J413" s="7">
        <v>9782891132015</v>
      </c>
      <c r="K413" s="8">
        <v>41809</v>
      </c>
      <c r="L413" s="5">
        <v>10</v>
      </c>
      <c r="M413" s="8">
        <v>41711</v>
      </c>
      <c r="N413" s="5"/>
      <c r="O413" s="5"/>
      <c r="P413" s="5"/>
    </row>
    <row r="414" spans="1:16" x14ac:dyDescent="0.25">
      <c r="A414" s="5" t="s">
        <v>1195</v>
      </c>
      <c r="B414" s="5" t="s">
        <v>107</v>
      </c>
      <c r="C414" s="5" t="s">
        <v>1196</v>
      </c>
      <c r="D414" s="5">
        <v>209432</v>
      </c>
      <c r="E414" s="5" t="s">
        <v>143</v>
      </c>
      <c r="F414" s="5" t="s">
        <v>21</v>
      </c>
      <c r="G414" s="5">
        <v>2002</v>
      </c>
      <c r="H414" s="5"/>
      <c r="I414" s="11"/>
      <c r="J414" s="7">
        <v>9782729811761</v>
      </c>
      <c r="K414" s="8">
        <v>41807</v>
      </c>
      <c r="L414" s="5">
        <v>10</v>
      </c>
      <c r="M414" s="8">
        <v>41618</v>
      </c>
      <c r="N414" s="5"/>
      <c r="O414" s="5"/>
      <c r="P414" s="5"/>
    </row>
    <row r="415" spans="1:16" x14ac:dyDescent="0.25">
      <c r="A415" s="5" t="s">
        <v>1197</v>
      </c>
      <c r="B415" s="5" t="s">
        <v>510</v>
      </c>
      <c r="C415" s="5" t="s">
        <v>1198</v>
      </c>
      <c r="D415" s="5">
        <v>206486</v>
      </c>
      <c r="E415" s="5" t="s">
        <v>85</v>
      </c>
      <c r="F415" s="5" t="s">
        <v>21</v>
      </c>
      <c r="G415" s="5" t="s">
        <v>353</v>
      </c>
      <c r="H415" s="9" t="s">
        <v>33</v>
      </c>
      <c r="I415" s="10" t="e">
        <f>H415&amp;#REF!</f>
        <v>#REF!</v>
      </c>
      <c r="J415" s="7">
        <v>9780471998839</v>
      </c>
      <c r="K415" s="8">
        <v>41807</v>
      </c>
      <c r="L415" s="5">
        <v>10</v>
      </c>
      <c r="M415" s="8">
        <v>41344</v>
      </c>
      <c r="N415" s="5"/>
      <c r="O415" s="5"/>
      <c r="P415" s="5"/>
    </row>
    <row r="416" spans="1:16" x14ac:dyDescent="0.25">
      <c r="A416" s="5" t="s">
        <v>1199</v>
      </c>
      <c r="B416" s="5" t="s">
        <v>307</v>
      </c>
      <c r="C416" s="5" t="s">
        <v>1200</v>
      </c>
      <c r="D416" s="5" t="s">
        <v>1201</v>
      </c>
      <c r="E416" s="5" t="s">
        <v>453</v>
      </c>
      <c r="F416" s="5" t="s">
        <v>21</v>
      </c>
      <c r="G416" s="5">
        <v>2008</v>
      </c>
      <c r="H416" s="5"/>
      <c r="I416" s="7"/>
      <c r="J416" s="7">
        <v>9782746212459</v>
      </c>
      <c r="K416" s="8">
        <v>41809</v>
      </c>
      <c r="L416" s="5">
        <f>3+7</f>
        <v>10</v>
      </c>
      <c r="M416" s="8">
        <v>41221</v>
      </c>
      <c r="N416" s="5"/>
      <c r="O416" s="5"/>
      <c r="P416" s="5"/>
    </row>
    <row r="417" spans="1:16" x14ac:dyDescent="0.25">
      <c r="A417" s="5" t="s">
        <v>1202</v>
      </c>
      <c r="B417" s="5" t="s">
        <v>1203</v>
      </c>
      <c r="C417" s="5" t="s">
        <v>1204</v>
      </c>
      <c r="D417" s="5">
        <v>202603</v>
      </c>
      <c r="E417" s="5" t="s">
        <v>143</v>
      </c>
      <c r="F417" s="5" t="s">
        <v>21</v>
      </c>
      <c r="G417" s="5" t="s">
        <v>1205</v>
      </c>
      <c r="H417" s="5"/>
      <c r="I417" s="11"/>
      <c r="J417" s="7">
        <v>9782729895242</v>
      </c>
      <c r="K417" s="8">
        <v>41807</v>
      </c>
      <c r="L417" s="5">
        <v>10</v>
      </c>
      <c r="M417" s="8">
        <v>41190</v>
      </c>
      <c r="N417" s="5"/>
      <c r="O417" s="5"/>
      <c r="P417" s="5"/>
    </row>
    <row r="418" spans="1:16" x14ac:dyDescent="0.25">
      <c r="A418" s="5" t="s">
        <v>1206</v>
      </c>
      <c r="B418" s="5" t="s">
        <v>40</v>
      </c>
      <c r="C418" s="5" t="s">
        <v>1207</v>
      </c>
      <c r="D418" s="5">
        <v>205172</v>
      </c>
      <c r="E418" s="5" t="s">
        <v>85</v>
      </c>
      <c r="F418" s="5" t="s">
        <v>21</v>
      </c>
      <c r="G418" s="5">
        <v>1997</v>
      </c>
      <c r="H418" s="5"/>
      <c r="I418" s="7"/>
      <c r="J418" s="7">
        <v>9782212088717</v>
      </c>
      <c r="K418" s="8">
        <v>41807</v>
      </c>
      <c r="L418" s="5">
        <v>10</v>
      </c>
      <c r="M418" s="8">
        <v>40933</v>
      </c>
      <c r="N418" s="5"/>
      <c r="O418" s="5"/>
      <c r="P418" s="5"/>
    </row>
    <row r="419" spans="1:16" x14ac:dyDescent="0.25">
      <c r="A419" s="5" t="s">
        <v>1208</v>
      </c>
      <c r="B419" s="5" t="s">
        <v>17</v>
      </c>
      <c r="C419" s="5" t="s">
        <v>1209</v>
      </c>
      <c r="D419" s="5">
        <v>208744</v>
      </c>
      <c r="E419" s="5" t="s">
        <v>143</v>
      </c>
      <c r="F419" s="5" t="s">
        <v>127</v>
      </c>
      <c r="G419" s="5">
        <v>1989</v>
      </c>
      <c r="H419" s="5"/>
      <c r="I419" s="11"/>
      <c r="J419" s="7">
        <v>9782040188931</v>
      </c>
      <c r="K419" s="8">
        <v>41807</v>
      </c>
      <c r="L419" s="5">
        <v>10</v>
      </c>
      <c r="M419" s="8">
        <v>40932</v>
      </c>
      <c r="N419" s="5"/>
      <c r="O419" s="5"/>
      <c r="P419" s="5"/>
    </row>
    <row r="420" spans="1:16" x14ac:dyDescent="0.25">
      <c r="A420" s="5" t="s">
        <v>1210</v>
      </c>
      <c r="B420" s="5" t="s">
        <v>1211</v>
      </c>
      <c r="C420" s="5" t="s">
        <v>1212</v>
      </c>
      <c r="D420" s="5" t="s">
        <v>1213</v>
      </c>
      <c r="E420" s="5" t="s">
        <v>32</v>
      </c>
      <c r="F420" s="5" t="s">
        <v>21</v>
      </c>
      <c r="G420" s="5" t="s">
        <v>217</v>
      </c>
      <c r="H420" s="5"/>
      <c r="I420" s="11"/>
      <c r="J420" s="7">
        <v>9782705664541</v>
      </c>
      <c r="K420" s="8">
        <v>41809</v>
      </c>
      <c r="L420" s="5">
        <f>6+4</f>
        <v>10</v>
      </c>
      <c r="M420" s="8">
        <v>40911</v>
      </c>
      <c r="N420" s="5"/>
      <c r="O420" s="5"/>
      <c r="P420" s="5"/>
    </row>
    <row r="421" spans="1:16" x14ac:dyDescent="0.25">
      <c r="A421" s="5" t="s">
        <v>1214</v>
      </c>
      <c r="B421" s="5" t="s">
        <v>1215</v>
      </c>
      <c r="C421" s="5" t="s">
        <v>533</v>
      </c>
      <c r="D421" s="5">
        <v>202302</v>
      </c>
      <c r="E421" s="5" t="s">
        <v>27</v>
      </c>
      <c r="F421" s="5" t="s">
        <v>21</v>
      </c>
      <c r="G421" s="5">
        <v>1981</v>
      </c>
      <c r="H421" s="5"/>
      <c r="I421" s="7"/>
      <c r="J421" s="7">
        <v>9780471098379</v>
      </c>
      <c r="K421" s="8">
        <v>41807</v>
      </c>
      <c r="L421" s="5">
        <v>10</v>
      </c>
      <c r="M421" s="8">
        <v>40899</v>
      </c>
      <c r="N421" s="5"/>
      <c r="O421" s="5"/>
      <c r="P421" s="5"/>
    </row>
    <row r="422" spans="1:16" x14ac:dyDescent="0.25">
      <c r="A422" s="5" t="s">
        <v>1216</v>
      </c>
      <c r="B422" s="5" t="s">
        <v>307</v>
      </c>
      <c r="C422" s="5" t="s">
        <v>1217</v>
      </c>
      <c r="D422" s="5">
        <v>208958</v>
      </c>
      <c r="E422" s="5" t="s">
        <v>85</v>
      </c>
      <c r="F422" s="5" t="s">
        <v>21</v>
      </c>
      <c r="G422" s="5">
        <v>2003</v>
      </c>
      <c r="H422" s="5"/>
      <c r="I422" s="11"/>
      <c r="J422" s="7">
        <v>9782746207417</v>
      </c>
      <c r="K422" s="8">
        <v>41807</v>
      </c>
      <c r="L422" s="5">
        <v>10</v>
      </c>
      <c r="M422" s="8">
        <v>40793</v>
      </c>
      <c r="N422" s="5"/>
      <c r="O422" s="5"/>
      <c r="P422" s="5"/>
    </row>
    <row r="423" spans="1:16" x14ac:dyDescent="0.25">
      <c r="A423" s="5" t="s">
        <v>1218</v>
      </c>
      <c r="B423" s="5" t="s">
        <v>124</v>
      </c>
      <c r="C423" s="5" t="s">
        <v>1219</v>
      </c>
      <c r="D423" s="5">
        <v>208921</v>
      </c>
      <c r="E423" s="5" t="s">
        <v>85</v>
      </c>
      <c r="F423" s="5" t="s">
        <v>21</v>
      </c>
      <c r="G423" s="5">
        <v>2003</v>
      </c>
      <c r="H423" s="5"/>
      <c r="I423" s="11"/>
      <c r="J423" s="7">
        <v>9782746204447</v>
      </c>
      <c r="K423" s="8">
        <v>41807</v>
      </c>
      <c r="L423" s="5">
        <v>10</v>
      </c>
      <c r="M423" s="8">
        <v>40609</v>
      </c>
      <c r="N423" s="5"/>
      <c r="O423" s="5"/>
      <c r="P423" s="5"/>
    </row>
    <row r="424" spans="1:16" x14ac:dyDescent="0.25">
      <c r="A424" s="5" t="s">
        <v>1220</v>
      </c>
      <c r="B424" s="5" t="s">
        <v>1221</v>
      </c>
      <c r="C424" s="5" t="s">
        <v>1222</v>
      </c>
      <c r="D424" s="5" t="s">
        <v>1223</v>
      </c>
      <c r="E424" s="5" t="s">
        <v>530</v>
      </c>
      <c r="F424" s="5" t="s">
        <v>382</v>
      </c>
      <c r="G424" s="5" t="s">
        <v>1148</v>
      </c>
      <c r="H424" s="5"/>
      <c r="I424" s="11"/>
      <c r="J424" s="7">
        <v>9782744003738</v>
      </c>
      <c r="K424" s="8">
        <v>41809</v>
      </c>
      <c r="L424" s="5">
        <f>6+4</f>
        <v>10</v>
      </c>
      <c r="M424" s="8">
        <v>39743</v>
      </c>
      <c r="N424" s="5"/>
      <c r="O424" s="5"/>
      <c r="P424" s="5"/>
    </row>
    <row r="425" spans="1:16" x14ac:dyDescent="0.25">
      <c r="A425" s="5" t="s">
        <v>1224</v>
      </c>
      <c r="B425" s="5" t="s">
        <v>256</v>
      </c>
      <c r="C425" s="5" t="s">
        <v>1225</v>
      </c>
      <c r="D425" s="5">
        <v>207676</v>
      </c>
      <c r="E425" s="5" t="s">
        <v>709</v>
      </c>
      <c r="F425" s="5" t="s">
        <v>43</v>
      </c>
      <c r="G425" s="5">
        <v>2002</v>
      </c>
      <c r="H425" s="5"/>
      <c r="I425" s="11"/>
      <c r="J425" s="7">
        <v>9782841771417</v>
      </c>
      <c r="K425" s="8">
        <v>41809</v>
      </c>
      <c r="L425" s="5">
        <v>9</v>
      </c>
      <c r="M425" s="8">
        <v>43903</v>
      </c>
      <c r="N425" s="8">
        <v>43962</v>
      </c>
      <c r="O425" s="5" t="s">
        <v>1226</v>
      </c>
      <c r="P425" s="5"/>
    </row>
    <row r="426" spans="1:16" hidden="1" x14ac:dyDescent="0.25">
      <c r="A426" s="5" t="s">
        <v>512</v>
      </c>
      <c r="B426" s="5" t="s">
        <v>224</v>
      </c>
      <c r="C426" s="5" t="s">
        <v>1227</v>
      </c>
      <c r="D426" s="5">
        <v>215960</v>
      </c>
      <c r="E426" s="5" t="s">
        <v>226</v>
      </c>
      <c r="F426" s="5" t="s">
        <v>43</v>
      </c>
      <c r="G426" s="5"/>
      <c r="H426" s="5"/>
      <c r="I426" s="7"/>
      <c r="J426" s="7"/>
      <c r="K426" s="5"/>
      <c r="L426" s="5">
        <v>9</v>
      </c>
      <c r="M426" s="8">
        <v>43903</v>
      </c>
      <c r="N426" s="8">
        <v>43962</v>
      </c>
      <c r="O426" s="5" t="s">
        <v>1228</v>
      </c>
      <c r="P426" s="5"/>
    </row>
    <row r="427" spans="1:16" hidden="1" x14ac:dyDescent="0.25">
      <c r="A427" s="5" t="s">
        <v>855</v>
      </c>
      <c r="B427" s="5" t="s">
        <v>519</v>
      </c>
      <c r="C427" s="5" t="s">
        <v>1229</v>
      </c>
      <c r="D427" s="5">
        <v>216274</v>
      </c>
      <c r="E427" s="5" t="s">
        <v>226</v>
      </c>
      <c r="F427" s="5" t="s">
        <v>43</v>
      </c>
      <c r="G427" s="5"/>
      <c r="H427" s="5"/>
      <c r="I427" s="7"/>
      <c r="J427" s="7"/>
      <c r="K427" s="5"/>
      <c r="L427" s="5">
        <v>9</v>
      </c>
      <c r="M427" s="8">
        <v>43903</v>
      </c>
      <c r="N427" s="8">
        <v>43962</v>
      </c>
      <c r="O427" s="5" t="s">
        <v>573</v>
      </c>
      <c r="P427" s="5"/>
    </row>
    <row r="428" spans="1:16" hidden="1" x14ac:dyDescent="0.25">
      <c r="A428" s="5" t="s">
        <v>855</v>
      </c>
      <c r="B428" s="5" t="s">
        <v>519</v>
      </c>
      <c r="C428" s="5" t="s">
        <v>1230</v>
      </c>
      <c r="D428" s="5">
        <v>216355</v>
      </c>
      <c r="E428" s="5" t="s">
        <v>226</v>
      </c>
      <c r="F428" s="5" t="s">
        <v>43</v>
      </c>
      <c r="G428" s="5"/>
      <c r="H428" s="5"/>
      <c r="I428" s="7"/>
      <c r="J428" s="7"/>
      <c r="K428" s="5"/>
      <c r="L428" s="5">
        <v>9</v>
      </c>
      <c r="M428" s="8">
        <v>43903</v>
      </c>
      <c r="N428" s="8">
        <v>43962</v>
      </c>
      <c r="O428" s="5" t="s">
        <v>1231</v>
      </c>
      <c r="P428" s="5"/>
    </row>
    <row r="429" spans="1:16" hidden="1" x14ac:dyDescent="0.25">
      <c r="A429" s="5" t="s">
        <v>855</v>
      </c>
      <c r="B429" s="5" t="s">
        <v>519</v>
      </c>
      <c r="C429" s="5" t="s">
        <v>1232</v>
      </c>
      <c r="D429" s="5">
        <v>216345</v>
      </c>
      <c r="E429" s="5" t="s">
        <v>226</v>
      </c>
      <c r="F429" s="5" t="s">
        <v>43</v>
      </c>
      <c r="G429" s="5"/>
      <c r="H429" s="5"/>
      <c r="I429" s="7"/>
      <c r="J429" s="7"/>
      <c r="K429" s="5"/>
      <c r="L429" s="5">
        <v>9</v>
      </c>
      <c r="M429" s="8">
        <v>43903</v>
      </c>
      <c r="N429" s="8">
        <v>43962</v>
      </c>
      <c r="O429" s="5" t="s">
        <v>1233</v>
      </c>
      <c r="P429" s="5"/>
    </row>
    <row r="430" spans="1:16" hidden="1" x14ac:dyDescent="0.25">
      <c r="A430" s="5" t="s">
        <v>515</v>
      </c>
      <c r="B430" s="5" t="s">
        <v>516</v>
      </c>
      <c r="C430" s="5" t="s">
        <v>1234</v>
      </c>
      <c r="D430" s="5">
        <v>215727</v>
      </c>
      <c r="E430" s="5" t="s">
        <v>226</v>
      </c>
      <c r="F430" s="5" t="s">
        <v>43</v>
      </c>
      <c r="G430" s="5"/>
      <c r="H430" s="5"/>
      <c r="I430" s="7"/>
      <c r="J430" s="7"/>
      <c r="K430" s="5"/>
      <c r="L430" s="5">
        <v>9</v>
      </c>
      <c r="M430" s="8">
        <v>43886</v>
      </c>
      <c r="N430" s="8">
        <v>43962</v>
      </c>
      <c r="O430" s="5" t="s">
        <v>1235</v>
      </c>
      <c r="P430" s="5"/>
    </row>
    <row r="431" spans="1:16" x14ac:dyDescent="0.25">
      <c r="A431" s="11" t="s">
        <v>1236</v>
      </c>
      <c r="B431" s="11" t="s">
        <v>1237</v>
      </c>
      <c r="C431" s="11" t="s">
        <v>1238</v>
      </c>
      <c r="D431" s="11" t="s">
        <v>1239</v>
      </c>
      <c r="E431" s="11" t="s">
        <v>143</v>
      </c>
      <c r="F431" s="11" t="s">
        <v>43</v>
      </c>
      <c r="G431" s="11">
        <v>2012</v>
      </c>
      <c r="H431" s="11"/>
      <c r="I431" s="10"/>
      <c r="J431" s="10">
        <v>9781461411161</v>
      </c>
      <c r="K431" s="11"/>
      <c r="L431" s="11">
        <f>4+3+2</f>
        <v>9</v>
      </c>
      <c r="M431" s="12">
        <v>43885</v>
      </c>
      <c r="N431" s="12">
        <v>43962</v>
      </c>
      <c r="O431" s="11" t="s">
        <v>1231</v>
      </c>
      <c r="P431" s="11"/>
    </row>
    <row r="432" spans="1:16" x14ac:dyDescent="0.25">
      <c r="A432" s="5" t="s">
        <v>1240</v>
      </c>
      <c r="B432" s="5" t="s">
        <v>1241</v>
      </c>
      <c r="C432" s="5" t="s">
        <v>1242</v>
      </c>
      <c r="D432" s="5">
        <v>213548</v>
      </c>
      <c r="E432" s="5" t="s">
        <v>32</v>
      </c>
      <c r="F432" s="5" t="s">
        <v>21</v>
      </c>
      <c r="G432" s="5" t="s">
        <v>53</v>
      </c>
      <c r="H432" s="5"/>
      <c r="I432" s="7"/>
      <c r="J432" s="7">
        <v>9782351410394</v>
      </c>
      <c r="K432" s="8">
        <v>41809</v>
      </c>
      <c r="L432" s="5">
        <v>9</v>
      </c>
      <c r="M432" s="8">
        <v>43854</v>
      </c>
      <c r="N432" s="5"/>
      <c r="O432" s="5"/>
      <c r="P432" s="5"/>
    </row>
    <row r="433" spans="1:16" hidden="1" x14ac:dyDescent="0.25">
      <c r="A433" s="5" t="s">
        <v>1243</v>
      </c>
      <c r="B433" s="5" t="s">
        <v>1244</v>
      </c>
      <c r="C433" s="5" t="s">
        <v>1245</v>
      </c>
      <c r="D433" s="5">
        <v>216465</v>
      </c>
      <c r="E433" s="5" t="s">
        <v>226</v>
      </c>
      <c r="F433" s="5" t="s">
        <v>21</v>
      </c>
      <c r="G433" s="5"/>
      <c r="H433" s="5"/>
      <c r="I433" s="7"/>
      <c r="J433" s="7"/>
      <c r="K433" s="5"/>
      <c r="L433" s="5">
        <v>9</v>
      </c>
      <c r="M433" s="8">
        <v>43837</v>
      </c>
      <c r="N433" s="5"/>
      <c r="O433" s="5"/>
      <c r="P433" s="5"/>
    </row>
    <row r="434" spans="1:16" x14ac:dyDescent="0.25">
      <c r="A434" s="5" t="s">
        <v>1246</v>
      </c>
      <c r="B434" s="5" t="s">
        <v>1247</v>
      </c>
      <c r="C434" s="5" t="s">
        <v>1248</v>
      </c>
      <c r="D434" s="5" t="s">
        <v>1249</v>
      </c>
      <c r="E434" s="5" t="s">
        <v>27</v>
      </c>
      <c r="F434" s="5" t="s">
        <v>43</v>
      </c>
      <c r="G434" s="5">
        <v>1987</v>
      </c>
      <c r="H434" s="5"/>
      <c r="I434" s="11"/>
      <c r="J434" s="7">
        <v>9782729887414</v>
      </c>
      <c r="K434" s="8">
        <v>41807</v>
      </c>
      <c r="L434" s="5">
        <f>3+6</f>
        <v>9</v>
      </c>
      <c r="M434" s="8">
        <v>43836</v>
      </c>
      <c r="N434" s="8">
        <v>43889</v>
      </c>
      <c r="O434" s="5" t="s">
        <v>991</v>
      </c>
      <c r="P434" s="5"/>
    </row>
    <row r="435" spans="1:16" x14ac:dyDescent="0.25">
      <c r="A435" s="5" t="s">
        <v>1250</v>
      </c>
      <c r="B435" s="5" t="s">
        <v>1061</v>
      </c>
      <c r="C435" s="5" t="s">
        <v>1170</v>
      </c>
      <c r="D435" s="5">
        <v>211835</v>
      </c>
      <c r="E435" s="5" t="s">
        <v>27</v>
      </c>
      <c r="F435" s="5" t="s">
        <v>21</v>
      </c>
      <c r="G435" s="5">
        <v>2004</v>
      </c>
      <c r="H435" s="9" t="s">
        <v>33</v>
      </c>
      <c r="I435" s="10" t="e">
        <f>H435&amp;#REF!</f>
        <v>#REF!</v>
      </c>
      <c r="J435" s="7">
        <v>9780195142518</v>
      </c>
      <c r="K435" s="8">
        <v>41807</v>
      </c>
      <c r="L435" s="5">
        <v>9</v>
      </c>
      <c r="M435" s="8">
        <v>43819</v>
      </c>
      <c r="N435" s="5"/>
      <c r="O435" s="5"/>
      <c r="P435" s="5"/>
    </row>
    <row r="436" spans="1:16" hidden="1" x14ac:dyDescent="0.25">
      <c r="A436" s="5" t="s">
        <v>579</v>
      </c>
      <c r="B436" s="5" t="s">
        <v>580</v>
      </c>
      <c r="C436" s="5" t="s">
        <v>1251</v>
      </c>
      <c r="D436" s="5">
        <v>215969</v>
      </c>
      <c r="E436" s="5" t="s">
        <v>226</v>
      </c>
      <c r="F436" s="5" t="s">
        <v>21</v>
      </c>
      <c r="G436" s="5"/>
      <c r="H436" s="5"/>
      <c r="I436" s="7"/>
      <c r="J436" s="7"/>
      <c r="K436" s="5"/>
      <c r="L436" s="5">
        <v>9</v>
      </c>
      <c r="M436" s="8">
        <v>43812</v>
      </c>
      <c r="N436" s="5"/>
      <c r="O436" s="5"/>
      <c r="P436" s="5"/>
    </row>
    <row r="437" spans="1:16" x14ac:dyDescent="0.25">
      <c r="A437" s="5" t="s">
        <v>1252</v>
      </c>
      <c r="B437" s="5" t="s">
        <v>82</v>
      </c>
      <c r="C437" s="5" t="s">
        <v>465</v>
      </c>
      <c r="D437" s="5" t="s">
        <v>1253</v>
      </c>
      <c r="E437" s="5" t="s">
        <v>85</v>
      </c>
      <c r="F437" s="5" t="s">
        <v>21</v>
      </c>
      <c r="G437" s="5" t="s">
        <v>578</v>
      </c>
      <c r="H437" s="5"/>
      <c r="I437" s="11"/>
      <c r="J437" s="7">
        <v>9782866015503</v>
      </c>
      <c r="K437" s="8">
        <v>41807</v>
      </c>
      <c r="L437" s="5">
        <f>3+6</f>
        <v>9</v>
      </c>
      <c r="M437" s="8">
        <v>43783</v>
      </c>
      <c r="N437" s="5"/>
      <c r="O437" s="5"/>
      <c r="P437" s="5"/>
    </row>
    <row r="438" spans="1:16" x14ac:dyDescent="0.25">
      <c r="A438" s="5" t="s">
        <v>1254</v>
      </c>
      <c r="B438" s="5" t="s">
        <v>957</v>
      </c>
      <c r="C438" s="5" t="s">
        <v>1255</v>
      </c>
      <c r="D438" s="5">
        <v>212302</v>
      </c>
      <c r="E438" s="5" t="s">
        <v>20</v>
      </c>
      <c r="F438" s="5" t="s">
        <v>21</v>
      </c>
      <c r="G438" s="5">
        <v>2006</v>
      </c>
      <c r="H438" s="9" t="s">
        <v>33</v>
      </c>
      <c r="I438" s="10" t="e">
        <f>H438&amp;#REF!</f>
        <v>#REF!</v>
      </c>
      <c r="J438" s="7">
        <v>9780321334206</v>
      </c>
      <c r="K438" s="8">
        <v>41809</v>
      </c>
      <c r="L438" s="5">
        <v>9</v>
      </c>
      <c r="M438" s="8">
        <v>43777</v>
      </c>
      <c r="N438" s="5"/>
      <c r="O438" s="5"/>
      <c r="P438" s="5"/>
    </row>
    <row r="439" spans="1:16" x14ac:dyDescent="0.25">
      <c r="A439" s="5" t="s">
        <v>1256</v>
      </c>
      <c r="B439" s="5" t="s">
        <v>667</v>
      </c>
      <c r="C439" s="5" t="s">
        <v>1257</v>
      </c>
      <c r="D439" s="5">
        <v>205752</v>
      </c>
      <c r="E439" s="5" t="s">
        <v>143</v>
      </c>
      <c r="F439" s="5" t="s">
        <v>21</v>
      </c>
      <c r="G439" s="5">
        <v>1999</v>
      </c>
      <c r="H439" s="5"/>
      <c r="I439" s="11"/>
      <c r="J439" s="7">
        <v>9782710807438</v>
      </c>
      <c r="K439" s="8">
        <v>41807</v>
      </c>
      <c r="L439" s="5">
        <v>9</v>
      </c>
      <c r="M439" s="8">
        <v>43777</v>
      </c>
      <c r="N439" s="5"/>
      <c r="O439" s="5"/>
      <c r="P439" s="5"/>
    </row>
    <row r="440" spans="1:16" x14ac:dyDescent="0.25">
      <c r="A440" s="5" t="s">
        <v>1258</v>
      </c>
      <c r="B440" s="5" t="s">
        <v>510</v>
      </c>
      <c r="C440" s="5" t="s">
        <v>1259</v>
      </c>
      <c r="D440" s="5">
        <v>209053</v>
      </c>
      <c r="E440" s="5" t="s">
        <v>85</v>
      </c>
      <c r="F440" s="5" t="s">
        <v>21</v>
      </c>
      <c r="G440" s="5">
        <v>2001</v>
      </c>
      <c r="H440" s="9" t="s">
        <v>33</v>
      </c>
      <c r="I440" s="10" t="e">
        <f>H440&amp;#REF!</f>
        <v>#REF!</v>
      </c>
      <c r="J440" s="7">
        <v>9780471095170</v>
      </c>
      <c r="K440" s="8">
        <v>41807</v>
      </c>
      <c r="L440" s="5">
        <v>9</v>
      </c>
      <c r="M440" s="8">
        <v>43763</v>
      </c>
      <c r="N440" s="5"/>
      <c r="O440" s="5"/>
      <c r="P440" s="5"/>
    </row>
    <row r="441" spans="1:16" x14ac:dyDescent="0.25">
      <c r="A441" s="5" t="s">
        <v>1260</v>
      </c>
      <c r="B441" s="5" t="s">
        <v>107</v>
      </c>
      <c r="C441" s="5" t="s">
        <v>1261</v>
      </c>
      <c r="D441" s="5">
        <v>213291</v>
      </c>
      <c r="E441" s="5" t="s">
        <v>27</v>
      </c>
      <c r="F441" s="5" t="s">
        <v>21</v>
      </c>
      <c r="G441" s="5" t="s">
        <v>154</v>
      </c>
      <c r="H441" s="5"/>
      <c r="I441" s="7"/>
      <c r="J441" s="7">
        <v>9782729831080</v>
      </c>
      <c r="K441" s="8">
        <v>41807</v>
      </c>
      <c r="L441" s="5">
        <v>9</v>
      </c>
      <c r="M441" s="8">
        <v>43747</v>
      </c>
      <c r="N441" s="5"/>
      <c r="O441" s="5"/>
      <c r="P441" s="5"/>
    </row>
    <row r="442" spans="1:16" x14ac:dyDescent="0.25">
      <c r="A442" s="5" t="s">
        <v>1262</v>
      </c>
      <c r="B442" s="5" t="s">
        <v>1263</v>
      </c>
      <c r="C442" s="5" t="s">
        <v>1177</v>
      </c>
      <c r="D442" s="5">
        <v>211601</v>
      </c>
      <c r="E442" s="5" t="s">
        <v>85</v>
      </c>
      <c r="F442" s="5" t="s">
        <v>21</v>
      </c>
      <c r="G442" s="5" t="s">
        <v>1264</v>
      </c>
      <c r="H442" s="9" t="s">
        <v>33</v>
      </c>
      <c r="I442" s="10" t="e">
        <f>H442&amp;#REF!</f>
        <v>#REF!</v>
      </c>
      <c r="J442" s="7">
        <v>9780130085191</v>
      </c>
      <c r="K442" s="8">
        <v>41807</v>
      </c>
      <c r="L442" s="5">
        <v>9</v>
      </c>
      <c r="M442" s="8">
        <v>43739</v>
      </c>
      <c r="N442" s="5"/>
      <c r="O442" s="5"/>
      <c r="P442" s="5"/>
    </row>
    <row r="443" spans="1:16" hidden="1" x14ac:dyDescent="0.25">
      <c r="A443" s="5" t="s">
        <v>579</v>
      </c>
      <c r="B443" s="5" t="s">
        <v>580</v>
      </c>
      <c r="C443" s="5" t="s">
        <v>1265</v>
      </c>
      <c r="D443" s="5">
        <v>215681</v>
      </c>
      <c r="E443" s="5" t="s">
        <v>226</v>
      </c>
      <c r="F443" s="5" t="s">
        <v>43</v>
      </c>
      <c r="G443" s="5"/>
      <c r="H443" s="5"/>
      <c r="I443" s="7"/>
      <c r="J443" s="7"/>
      <c r="K443" s="5"/>
      <c r="L443" s="5">
        <v>9</v>
      </c>
      <c r="M443" s="8">
        <v>43739</v>
      </c>
      <c r="N443" s="8">
        <v>43875</v>
      </c>
      <c r="O443" s="5" t="s">
        <v>1266</v>
      </c>
      <c r="P443" s="5"/>
    </row>
    <row r="444" spans="1:16" x14ac:dyDescent="0.25">
      <c r="A444" s="5" t="s">
        <v>1267</v>
      </c>
      <c r="B444" s="5" t="s">
        <v>17</v>
      </c>
      <c r="C444" s="5" t="s">
        <v>682</v>
      </c>
      <c r="D444" s="5" t="s">
        <v>1268</v>
      </c>
      <c r="E444" s="5" t="s">
        <v>651</v>
      </c>
      <c r="F444" s="5" t="s">
        <v>21</v>
      </c>
      <c r="G444" s="5" t="s">
        <v>276</v>
      </c>
      <c r="H444" s="5"/>
      <c r="I444" s="7"/>
      <c r="J444" s="7">
        <v>9782100701513</v>
      </c>
      <c r="K444" s="5"/>
      <c r="L444" s="5">
        <f>4+5</f>
        <v>9</v>
      </c>
      <c r="M444" s="8">
        <v>43735</v>
      </c>
      <c r="N444" s="5"/>
      <c r="O444" s="5"/>
      <c r="P444" s="5"/>
    </row>
    <row r="445" spans="1:16" x14ac:dyDescent="0.25">
      <c r="A445" s="5" t="s">
        <v>1269</v>
      </c>
      <c r="B445" s="5" t="s">
        <v>528</v>
      </c>
      <c r="C445" s="5" t="s">
        <v>1270</v>
      </c>
      <c r="D445" s="5">
        <v>213322</v>
      </c>
      <c r="E445" s="5" t="s">
        <v>709</v>
      </c>
      <c r="F445" s="5" t="s">
        <v>21</v>
      </c>
      <c r="G445" s="5" t="s">
        <v>886</v>
      </c>
      <c r="H445" s="5"/>
      <c r="I445" s="7"/>
      <c r="J445" s="7">
        <v>9782746046115</v>
      </c>
      <c r="K445" s="8">
        <v>41809</v>
      </c>
      <c r="L445" s="5">
        <v>9</v>
      </c>
      <c r="M445" s="8">
        <v>43734</v>
      </c>
      <c r="N445" s="5"/>
      <c r="O445" s="5"/>
      <c r="P445" s="5"/>
    </row>
    <row r="446" spans="1:16" x14ac:dyDescent="0.25">
      <c r="A446" s="5" t="s">
        <v>1271</v>
      </c>
      <c r="B446" s="5" t="s">
        <v>17</v>
      </c>
      <c r="C446" s="5" t="s">
        <v>35</v>
      </c>
      <c r="D446" s="5">
        <v>215861</v>
      </c>
      <c r="E446" s="5" t="s">
        <v>37</v>
      </c>
      <c r="F446" s="5" t="s">
        <v>21</v>
      </c>
      <c r="G446" s="5">
        <v>2015</v>
      </c>
      <c r="H446" s="5"/>
      <c r="I446" s="7"/>
      <c r="J446" s="7">
        <v>9782100738717</v>
      </c>
      <c r="K446" s="5"/>
      <c r="L446" s="5">
        <v>9</v>
      </c>
      <c r="M446" s="8">
        <v>43724</v>
      </c>
      <c r="N446" s="5"/>
      <c r="O446" s="5"/>
      <c r="P446" s="5"/>
    </row>
    <row r="447" spans="1:16" x14ac:dyDescent="0.25">
      <c r="A447" s="5" t="s">
        <v>1272</v>
      </c>
      <c r="B447" s="5" t="s">
        <v>801</v>
      </c>
      <c r="C447" s="5" t="s">
        <v>1273</v>
      </c>
      <c r="D447" s="5">
        <v>213061</v>
      </c>
      <c r="E447" s="5" t="s">
        <v>57</v>
      </c>
      <c r="F447" s="5" t="s">
        <v>21</v>
      </c>
      <c r="G447" s="5" t="s">
        <v>284</v>
      </c>
      <c r="H447" s="5"/>
      <c r="I447" s="7"/>
      <c r="J447" s="7">
        <v>9782100745449</v>
      </c>
      <c r="K447" s="8">
        <v>41806</v>
      </c>
      <c r="L447" s="5">
        <v>9</v>
      </c>
      <c r="M447" s="8">
        <v>43721</v>
      </c>
      <c r="N447" s="5"/>
      <c r="O447" s="5"/>
      <c r="P447" s="5"/>
    </row>
    <row r="448" spans="1:16" x14ac:dyDescent="0.25">
      <c r="A448" s="5" t="s">
        <v>1274</v>
      </c>
      <c r="B448" s="5" t="s">
        <v>17</v>
      </c>
      <c r="C448" s="5" t="s">
        <v>925</v>
      </c>
      <c r="D448" s="5">
        <v>214915</v>
      </c>
      <c r="E448" s="5" t="s">
        <v>57</v>
      </c>
      <c r="F448" s="5" t="s">
        <v>21</v>
      </c>
      <c r="G448" s="5" t="s">
        <v>276</v>
      </c>
      <c r="H448" s="5"/>
      <c r="I448" s="7"/>
      <c r="J448" s="7">
        <v>9782100588282</v>
      </c>
      <c r="K448" s="8">
        <v>41806</v>
      </c>
      <c r="L448" s="5">
        <v>9</v>
      </c>
      <c r="M448" s="8">
        <v>43710</v>
      </c>
      <c r="N448" s="5"/>
      <c r="O448" s="5"/>
      <c r="P448" s="5"/>
    </row>
    <row r="449" spans="1:16" x14ac:dyDescent="0.25">
      <c r="A449" s="5" t="s">
        <v>1275</v>
      </c>
      <c r="B449" s="5" t="s">
        <v>17</v>
      </c>
      <c r="C449" s="5" t="s">
        <v>1276</v>
      </c>
      <c r="D449" s="5">
        <v>211146</v>
      </c>
      <c r="E449" s="5" t="s">
        <v>32</v>
      </c>
      <c r="F449" s="5" t="s">
        <v>21</v>
      </c>
      <c r="G449" s="5" t="s">
        <v>821</v>
      </c>
      <c r="H449" s="5"/>
      <c r="I449" s="7"/>
      <c r="J449" s="7">
        <v>9782100079803</v>
      </c>
      <c r="K449" s="8">
        <v>41809</v>
      </c>
      <c r="L449" s="5">
        <v>9</v>
      </c>
      <c r="M449" s="8">
        <v>43630</v>
      </c>
      <c r="N449" s="5"/>
      <c r="O449" s="5"/>
      <c r="P449" s="5"/>
    </row>
    <row r="450" spans="1:16" hidden="1" x14ac:dyDescent="0.25">
      <c r="A450" s="5" t="s">
        <v>414</v>
      </c>
      <c r="B450" s="5" t="s">
        <v>415</v>
      </c>
      <c r="C450" s="5" t="s">
        <v>1277</v>
      </c>
      <c r="D450" s="5">
        <v>215782</v>
      </c>
      <c r="E450" s="5" t="s">
        <v>226</v>
      </c>
      <c r="F450" s="5" t="s">
        <v>21</v>
      </c>
      <c r="G450" s="5"/>
      <c r="H450" s="5"/>
      <c r="I450" s="7"/>
      <c r="J450" s="7"/>
      <c r="K450" s="5"/>
      <c r="L450" s="5">
        <v>9</v>
      </c>
      <c r="M450" s="8">
        <v>43613</v>
      </c>
      <c r="N450" s="5"/>
      <c r="O450" s="5"/>
      <c r="P450" s="5"/>
    </row>
    <row r="451" spans="1:16" x14ac:dyDescent="0.25">
      <c r="A451" s="5" t="s">
        <v>1278</v>
      </c>
      <c r="B451" s="5" t="s">
        <v>1279</v>
      </c>
      <c r="C451" s="5" t="s">
        <v>1280</v>
      </c>
      <c r="D451" s="5">
        <v>213942</v>
      </c>
      <c r="E451" s="5" t="s">
        <v>32</v>
      </c>
      <c r="F451" s="5" t="s">
        <v>21</v>
      </c>
      <c r="G451" s="5" t="s">
        <v>652</v>
      </c>
      <c r="H451" s="5"/>
      <c r="I451" s="7"/>
      <c r="J451" s="7">
        <v>9780123756862</v>
      </c>
      <c r="K451" s="8">
        <v>41809</v>
      </c>
      <c r="L451" s="5">
        <v>9</v>
      </c>
      <c r="M451" s="8">
        <v>43572</v>
      </c>
      <c r="N451" s="5"/>
      <c r="O451" s="5"/>
      <c r="P451" s="5"/>
    </row>
    <row r="452" spans="1:16" x14ac:dyDescent="0.25">
      <c r="A452" s="5" t="s">
        <v>1281</v>
      </c>
      <c r="B452" s="5" t="s">
        <v>949</v>
      </c>
      <c r="C452" s="5" t="s">
        <v>1282</v>
      </c>
      <c r="D452" s="5">
        <v>213582</v>
      </c>
      <c r="E452" s="5" t="s">
        <v>364</v>
      </c>
      <c r="F452" s="5" t="s">
        <v>21</v>
      </c>
      <c r="G452" s="5" t="s">
        <v>793</v>
      </c>
      <c r="H452" s="5"/>
      <c r="I452" s="7"/>
      <c r="J452" s="7">
        <v>9781439806104</v>
      </c>
      <c r="K452" s="8">
        <v>41809</v>
      </c>
      <c r="L452" s="5">
        <v>9</v>
      </c>
      <c r="M452" s="8">
        <v>43559</v>
      </c>
      <c r="N452" s="5"/>
      <c r="O452" s="5"/>
      <c r="P452" s="5"/>
    </row>
    <row r="453" spans="1:16" hidden="1" x14ac:dyDescent="0.25">
      <c r="A453" s="5" t="s">
        <v>512</v>
      </c>
      <c r="B453" s="5" t="s">
        <v>224</v>
      </c>
      <c r="C453" s="5" t="s">
        <v>1283</v>
      </c>
      <c r="D453" s="5">
        <v>215963</v>
      </c>
      <c r="E453" s="5" t="s">
        <v>226</v>
      </c>
      <c r="F453" s="5" t="s">
        <v>1026</v>
      </c>
      <c r="G453" s="5"/>
      <c r="H453" s="5"/>
      <c r="I453" s="7"/>
      <c r="J453" s="7"/>
      <c r="K453" s="5"/>
      <c r="L453" s="5">
        <v>9</v>
      </c>
      <c r="M453" s="8">
        <v>43472</v>
      </c>
      <c r="N453" s="5"/>
      <c r="O453" s="5"/>
      <c r="P453" s="5"/>
    </row>
    <row r="454" spans="1:16" x14ac:dyDescent="0.25">
      <c r="A454" s="5" t="s">
        <v>1284</v>
      </c>
      <c r="B454" s="5" t="s">
        <v>1285</v>
      </c>
      <c r="C454" s="5" t="s">
        <v>1286</v>
      </c>
      <c r="D454" s="5">
        <v>212306</v>
      </c>
      <c r="E454" s="5" t="s">
        <v>27</v>
      </c>
      <c r="F454" s="5" t="s">
        <v>21</v>
      </c>
      <c r="G454" s="5">
        <v>2004</v>
      </c>
      <c r="H454" s="9" t="s">
        <v>33</v>
      </c>
      <c r="I454" s="10" t="e">
        <f>H454&amp;#REF!</f>
        <v>#REF!</v>
      </c>
      <c r="J454" s="7">
        <v>9780262162241</v>
      </c>
      <c r="K454" s="8">
        <v>41807</v>
      </c>
      <c r="L454" s="5">
        <v>9</v>
      </c>
      <c r="M454" s="8">
        <v>43455</v>
      </c>
      <c r="N454" s="5"/>
      <c r="O454" s="5"/>
      <c r="P454" s="5"/>
    </row>
    <row r="455" spans="1:16" x14ac:dyDescent="0.25">
      <c r="A455" s="5" t="s">
        <v>1287</v>
      </c>
      <c r="B455" s="5" t="s">
        <v>1288</v>
      </c>
      <c r="C455" s="5" t="s">
        <v>1289</v>
      </c>
      <c r="D455" s="5" t="s">
        <v>1290</v>
      </c>
      <c r="E455" s="5" t="s">
        <v>143</v>
      </c>
      <c r="F455" s="5" t="s">
        <v>21</v>
      </c>
      <c r="G455" s="5" t="s">
        <v>1291</v>
      </c>
      <c r="H455" s="5"/>
      <c r="I455" s="7"/>
      <c r="J455" s="7">
        <v>9782746245839</v>
      </c>
      <c r="K455" s="5"/>
      <c r="L455" s="5">
        <f>4+5</f>
        <v>9</v>
      </c>
      <c r="M455" s="8">
        <v>43427</v>
      </c>
      <c r="N455" s="5"/>
      <c r="O455" s="5"/>
      <c r="P455" s="5"/>
    </row>
    <row r="456" spans="1:16" x14ac:dyDescent="0.25">
      <c r="A456" s="5" t="s">
        <v>1292</v>
      </c>
      <c r="B456" s="5" t="s">
        <v>40</v>
      </c>
      <c r="C456" s="5" t="s">
        <v>1293</v>
      </c>
      <c r="D456" s="5">
        <v>213331</v>
      </c>
      <c r="E456" s="5" t="s">
        <v>20</v>
      </c>
      <c r="F456" s="5" t="s">
        <v>21</v>
      </c>
      <c r="G456" s="5" t="s">
        <v>134</v>
      </c>
      <c r="H456" s="5"/>
      <c r="I456" s="7"/>
      <c r="J456" s="7">
        <v>9782212123692</v>
      </c>
      <c r="K456" s="8">
        <v>41809</v>
      </c>
      <c r="L456" s="5">
        <v>9</v>
      </c>
      <c r="M456" s="8">
        <v>43424</v>
      </c>
      <c r="N456" s="5"/>
      <c r="O456" s="5"/>
      <c r="P456" s="5"/>
    </row>
    <row r="457" spans="1:16" x14ac:dyDescent="0.25">
      <c r="A457" s="5" t="s">
        <v>1294</v>
      </c>
      <c r="B457" s="5" t="s">
        <v>17</v>
      </c>
      <c r="C457" s="5" t="s">
        <v>1295</v>
      </c>
      <c r="D457" s="5">
        <v>203094</v>
      </c>
      <c r="E457" s="5" t="s">
        <v>364</v>
      </c>
      <c r="F457" s="5" t="s">
        <v>21</v>
      </c>
      <c r="G457" s="5">
        <v>1984</v>
      </c>
      <c r="H457" s="5"/>
      <c r="I457" s="11"/>
      <c r="J457" s="7">
        <v>9782040105372</v>
      </c>
      <c r="K457" s="8">
        <v>41809</v>
      </c>
      <c r="L457" s="5">
        <v>9</v>
      </c>
      <c r="M457" s="8">
        <v>43412</v>
      </c>
      <c r="N457" s="5"/>
      <c r="O457" s="5"/>
      <c r="P457" s="5"/>
    </row>
    <row r="458" spans="1:16" x14ac:dyDescent="0.25">
      <c r="A458" s="5" t="s">
        <v>1296</v>
      </c>
      <c r="B458" s="5" t="s">
        <v>318</v>
      </c>
      <c r="C458" s="5" t="s">
        <v>1297</v>
      </c>
      <c r="D458" s="5">
        <v>210699</v>
      </c>
      <c r="E458" s="5" t="s">
        <v>85</v>
      </c>
      <c r="F458" s="5" t="s">
        <v>21</v>
      </c>
      <c r="G458" s="5" t="s">
        <v>75</v>
      </c>
      <c r="H458" s="5"/>
      <c r="I458" s="11"/>
      <c r="J458" s="7">
        <v>9782746209862</v>
      </c>
      <c r="K458" s="8">
        <v>41807</v>
      </c>
      <c r="L458" s="5">
        <v>9</v>
      </c>
      <c r="M458" s="8">
        <v>43412</v>
      </c>
      <c r="N458" s="5"/>
      <c r="O458" s="5"/>
      <c r="P458" s="5"/>
    </row>
    <row r="459" spans="1:16" x14ac:dyDescent="0.25">
      <c r="A459" s="5" t="s">
        <v>1298</v>
      </c>
      <c r="B459" s="5" t="s">
        <v>82</v>
      </c>
      <c r="C459" s="5" t="s">
        <v>1299</v>
      </c>
      <c r="D459" s="5">
        <v>206860</v>
      </c>
      <c r="E459" s="5" t="s">
        <v>704</v>
      </c>
      <c r="F459" s="5" t="s">
        <v>21</v>
      </c>
      <c r="G459" s="5" t="s">
        <v>184</v>
      </c>
      <c r="H459" s="5"/>
      <c r="I459" s="11"/>
      <c r="J459" s="7">
        <v>9782866016180</v>
      </c>
      <c r="K459" s="8">
        <v>41809</v>
      </c>
      <c r="L459" s="5">
        <v>9</v>
      </c>
      <c r="M459" s="8">
        <v>43411</v>
      </c>
      <c r="N459" s="5"/>
      <c r="O459" s="5"/>
      <c r="P459" s="5"/>
    </row>
    <row r="460" spans="1:16" x14ac:dyDescent="0.25">
      <c r="A460" s="5" t="s">
        <v>1300</v>
      </c>
      <c r="B460" s="5" t="s">
        <v>957</v>
      </c>
      <c r="C460" s="5" t="s">
        <v>1301</v>
      </c>
      <c r="D460" s="5">
        <v>211818</v>
      </c>
      <c r="E460" s="5" t="s">
        <v>27</v>
      </c>
      <c r="F460" s="5" t="s">
        <v>21</v>
      </c>
      <c r="G460" s="5" t="s">
        <v>539</v>
      </c>
      <c r="H460" s="9" t="s">
        <v>33</v>
      </c>
      <c r="I460" s="10" t="e">
        <f>H460&amp;#REF!</f>
        <v>#REF!</v>
      </c>
      <c r="J460" s="7">
        <v>9780672322266</v>
      </c>
      <c r="K460" s="8">
        <v>41807</v>
      </c>
      <c r="L460" s="5">
        <v>9</v>
      </c>
      <c r="M460" s="8">
        <v>43410</v>
      </c>
      <c r="N460" s="5"/>
      <c r="O460" s="5"/>
      <c r="P460" s="5"/>
    </row>
    <row r="461" spans="1:16" x14ac:dyDescent="0.25">
      <c r="A461" s="5" t="s">
        <v>1302</v>
      </c>
      <c r="B461" s="5" t="s">
        <v>82</v>
      </c>
      <c r="C461" s="5" t="s">
        <v>1303</v>
      </c>
      <c r="D461" s="5">
        <v>205788</v>
      </c>
      <c r="E461" s="5" t="s">
        <v>143</v>
      </c>
      <c r="F461" s="5" t="s">
        <v>21</v>
      </c>
      <c r="G461" s="5">
        <v>1997</v>
      </c>
      <c r="H461" s="5"/>
      <c r="I461" s="7"/>
      <c r="J461" s="7">
        <v>9782866016227</v>
      </c>
      <c r="K461" s="8">
        <v>41807</v>
      </c>
      <c r="L461" s="5">
        <v>9</v>
      </c>
      <c r="M461" s="8">
        <v>43224</v>
      </c>
      <c r="N461" s="5"/>
      <c r="O461" s="5"/>
      <c r="P461" s="5"/>
    </row>
    <row r="462" spans="1:16" x14ac:dyDescent="0.25">
      <c r="A462" s="5" t="s">
        <v>1304</v>
      </c>
      <c r="B462" s="5" t="s">
        <v>107</v>
      </c>
      <c r="C462" s="5" t="s">
        <v>1305</v>
      </c>
      <c r="D462" s="5">
        <v>203303</v>
      </c>
      <c r="E462" s="5" t="s">
        <v>27</v>
      </c>
      <c r="F462" s="5" t="s">
        <v>21</v>
      </c>
      <c r="G462" s="5" t="s">
        <v>1306</v>
      </c>
      <c r="H462" s="5"/>
      <c r="I462" s="11"/>
      <c r="J462" s="7">
        <v>9782729890650</v>
      </c>
      <c r="K462" s="8">
        <v>41807</v>
      </c>
      <c r="L462" s="5">
        <v>9</v>
      </c>
      <c r="M462" s="8">
        <v>43189</v>
      </c>
      <c r="N462" s="5"/>
      <c r="O462" s="5"/>
      <c r="P462" s="5"/>
    </row>
    <row r="463" spans="1:16" x14ac:dyDescent="0.25">
      <c r="A463" s="5" t="s">
        <v>1307</v>
      </c>
      <c r="B463" s="5" t="s">
        <v>1308</v>
      </c>
      <c r="C463" s="5" t="s">
        <v>1309</v>
      </c>
      <c r="D463" s="5">
        <v>200066</v>
      </c>
      <c r="E463" s="5" t="s">
        <v>27</v>
      </c>
      <c r="F463" s="5" t="s">
        <v>21</v>
      </c>
      <c r="G463" s="5">
        <v>1991</v>
      </c>
      <c r="H463" s="5"/>
      <c r="I463" s="7"/>
      <c r="J463" s="7">
        <v>9782852067820</v>
      </c>
      <c r="K463" s="8">
        <v>41807</v>
      </c>
      <c r="L463" s="5">
        <v>9</v>
      </c>
      <c r="M463" s="8">
        <v>43181</v>
      </c>
      <c r="N463" s="5"/>
      <c r="O463" s="5"/>
      <c r="P463" s="5"/>
    </row>
    <row r="464" spans="1:16" x14ac:dyDescent="0.25">
      <c r="A464" s="5" t="s">
        <v>1310</v>
      </c>
      <c r="B464" s="5" t="s">
        <v>1311</v>
      </c>
      <c r="C464" s="5" t="s">
        <v>1312</v>
      </c>
      <c r="D464" s="5">
        <v>211412</v>
      </c>
      <c r="E464" s="5" t="s">
        <v>32</v>
      </c>
      <c r="F464" s="5" t="s">
        <v>21</v>
      </c>
      <c r="G464" s="5">
        <v>1991</v>
      </c>
      <c r="H464" s="5"/>
      <c r="I464" s="11"/>
      <c r="J464" s="7">
        <v>9782717820775</v>
      </c>
      <c r="K464" s="8">
        <v>41809</v>
      </c>
      <c r="L464" s="5">
        <v>9</v>
      </c>
      <c r="M464" s="8">
        <v>43180</v>
      </c>
      <c r="N464" s="5"/>
      <c r="O464" s="5"/>
      <c r="P464" s="5"/>
    </row>
    <row r="465" spans="1:16" x14ac:dyDescent="0.25">
      <c r="A465" s="5" t="s">
        <v>1313</v>
      </c>
      <c r="B465" s="5" t="s">
        <v>17</v>
      </c>
      <c r="C465" s="5" t="s">
        <v>1314</v>
      </c>
      <c r="D465" s="5">
        <v>213269</v>
      </c>
      <c r="E465" s="5" t="s">
        <v>57</v>
      </c>
      <c r="F465" s="5" t="s">
        <v>21</v>
      </c>
      <c r="G465" s="5" t="s">
        <v>343</v>
      </c>
      <c r="H465" s="5"/>
      <c r="I465" s="7"/>
      <c r="J465" s="7">
        <v>9782100501557</v>
      </c>
      <c r="K465" s="8">
        <v>41806</v>
      </c>
      <c r="L465" s="5">
        <v>9</v>
      </c>
      <c r="M465" s="8">
        <v>43147</v>
      </c>
      <c r="N465" s="5"/>
      <c r="O465" s="5"/>
      <c r="P465" s="5"/>
    </row>
    <row r="466" spans="1:16" x14ac:dyDescent="0.25">
      <c r="A466" s="5" t="s">
        <v>1315</v>
      </c>
      <c r="B466" s="5" t="s">
        <v>136</v>
      </c>
      <c r="C466" s="5" t="s">
        <v>1316</v>
      </c>
      <c r="D466" s="5">
        <v>212456</v>
      </c>
      <c r="E466" s="5" t="s">
        <v>85</v>
      </c>
      <c r="F466" s="5" t="s">
        <v>21</v>
      </c>
      <c r="G466" s="5" t="s">
        <v>534</v>
      </c>
      <c r="H466" s="9" t="s">
        <v>33</v>
      </c>
      <c r="I466" s="10" t="e">
        <f>H466&amp;#REF!</f>
        <v>#REF!</v>
      </c>
      <c r="J466" s="7">
        <v>9780131873742</v>
      </c>
      <c r="K466" s="8">
        <v>41807</v>
      </c>
      <c r="L466" s="5">
        <v>9</v>
      </c>
      <c r="M466" s="8">
        <v>43112</v>
      </c>
      <c r="N466" s="5"/>
      <c r="O466" s="5"/>
      <c r="P466" s="5"/>
    </row>
    <row r="467" spans="1:16" x14ac:dyDescent="0.25">
      <c r="A467" s="5" t="s">
        <v>1317</v>
      </c>
      <c r="B467" s="5" t="s">
        <v>1070</v>
      </c>
      <c r="C467" s="5" t="s">
        <v>1318</v>
      </c>
      <c r="D467" s="5">
        <v>207569</v>
      </c>
      <c r="E467" s="5" t="s">
        <v>143</v>
      </c>
      <c r="F467" s="5" t="s">
        <v>21</v>
      </c>
      <c r="G467" s="5" t="s">
        <v>562</v>
      </c>
      <c r="H467" s="5"/>
      <c r="I467" s="11"/>
      <c r="J467" s="7">
        <v>9781580531436</v>
      </c>
      <c r="K467" s="8">
        <v>41807</v>
      </c>
      <c r="L467" s="5">
        <v>9</v>
      </c>
      <c r="M467" s="8">
        <v>43055</v>
      </c>
      <c r="N467" s="5"/>
      <c r="O467" s="5"/>
      <c r="P467" s="5"/>
    </row>
    <row r="468" spans="1:16" x14ac:dyDescent="0.25">
      <c r="A468" s="5" t="s">
        <v>946</v>
      </c>
      <c r="B468" s="5" t="s">
        <v>40</v>
      </c>
      <c r="C468" s="5" t="s">
        <v>947</v>
      </c>
      <c r="D468" s="5">
        <v>214373</v>
      </c>
      <c r="E468" s="5" t="s">
        <v>709</v>
      </c>
      <c r="F468" s="5" t="s">
        <v>21</v>
      </c>
      <c r="G468" s="5" t="s">
        <v>1001</v>
      </c>
      <c r="H468" s="5"/>
      <c r="I468" s="7"/>
      <c r="J468" s="7">
        <v>9782212124521</v>
      </c>
      <c r="K468" s="8">
        <v>41809</v>
      </c>
      <c r="L468" s="5">
        <v>9</v>
      </c>
      <c r="M468" s="8">
        <v>43021</v>
      </c>
      <c r="N468" s="5"/>
      <c r="O468" s="5"/>
      <c r="P468" s="5"/>
    </row>
    <row r="469" spans="1:16" x14ac:dyDescent="0.25">
      <c r="A469" s="5" t="s">
        <v>1319</v>
      </c>
      <c r="B469" s="5" t="s">
        <v>510</v>
      </c>
      <c r="C469" s="5" t="s">
        <v>1320</v>
      </c>
      <c r="D469" s="5">
        <v>213758</v>
      </c>
      <c r="E469" s="5" t="s">
        <v>37</v>
      </c>
      <c r="F469" s="5" t="s">
        <v>21</v>
      </c>
      <c r="G469" s="5">
        <v>2001</v>
      </c>
      <c r="H469" s="9" t="s">
        <v>33</v>
      </c>
      <c r="I469" s="10" t="e">
        <f>H469&amp;#REF!</f>
        <v>#REF!</v>
      </c>
      <c r="J469" s="7">
        <v>9780471392545</v>
      </c>
      <c r="K469" s="8">
        <v>41809</v>
      </c>
      <c r="L469" s="5">
        <v>9</v>
      </c>
      <c r="M469" s="8">
        <v>43011</v>
      </c>
      <c r="N469" s="5"/>
      <c r="O469" s="5"/>
      <c r="P469" s="5"/>
    </row>
    <row r="470" spans="1:16" x14ac:dyDescent="0.25">
      <c r="A470" s="5" t="s">
        <v>1321</v>
      </c>
      <c r="B470" s="5" t="s">
        <v>1322</v>
      </c>
      <c r="C470" s="5" t="s">
        <v>1323</v>
      </c>
      <c r="D470" s="5" t="s">
        <v>1324</v>
      </c>
      <c r="E470" s="5" t="s">
        <v>85</v>
      </c>
      <c r="F470" s="5" t="s">
        <v>21</v>
      </c>
      <c r="G470" s="5" t="s">
        <v>652</v>
      </c>
      <c r="H470" s="5"/>
      <c r="I470" s="7"/>
      <c r="J470" s="7">
        <v>9782746219786</v>
      </c>
      <c r="K470" s="8">
        <v>41807</v>
      </c>
      <c r="L470" s="5">
        <f>3+6</f>
        <v>9</v>
      </c>
      <c r="M470" s="8">
        <v>42985</v>
      </c>
      <c r="N470" s="5"/>
      <c r="O470" s="5"/>
      <c r="P470" s="5"/>
    </row>
    <row r="471" spans="1:16" x14ac:dyDescent="0.25">
      <c r="A471" s="5" t="s">
        <v>1325</v>
      </c>
      <c r="B471" s="5" t="s">
        <v>808</v>
      </c>
      <c r="C471" s="5" t="s">
        <v>1326</v>
      </c>
      <c r="D471" s="5">
        <v>206174</v>
      </c>
      <c r="E471" s="5" t="s">
        <v>85</v>
      </c>
      <c r="F471" s="5" t="s">
        <v>21</v>
      </c>
      <c r="G471" s="5">
        <v>1998</v>
      </c>
      <c r="H471" s="5"/>
      <c r="I471" s="7"/>
      <c r="J471" s="7">
        <v>9782877170567</v>
      </c>
      <c r="K471" s="8">
        <v>41807</v>
      </c>
      <c r="L471" s="5">
        <v>9</v>
      </c>
      <c r="M471" s="8">
        <v>42800</v>
      </c>
      <c r="N471" s="5"/>
      <c r="O471" s="5"/>
      <c r="P471" s="5"/>
    </row>
    <row r="472" spans="1:16" x14ac:dyDescent="0.25">
      <c r="A472" s="5" t="s">
        <v>1327</v>
      </c>
      <c r="B472" s="5" t="s">
        <v>1328</v>
      </c>
      <c r="C472" s="5" t="s">
        <v>1329</v>
      </c>
      <c r="D472" s="5">
        <v>210937</v>
      </c>
      <c r="E472" s="5" t="s">
        <v>85</v>
      </c>
      <c r="F472" s="5" t="s">
        <v>21</v>
      </c>
      <c r="G472" s="5" t="s">
        <v>539</v>
      </c>
      <c r="H472" s="9" t="s">
        <v>33</v>
      </c>
      <c r="I472" s="10" t="e">
        <f>H472&amp;#REF!</f>
        <v>#REF!</v>
      </c>
      <c r="J472" s="7">
        <v>9780471208112</v>
      </c>
      <c r="K472" s="8">
        <v>41807</v>
      </c>
      <c r="L472" s="5">
        <v>9</v>
      </c>
      <c r="M472" s="8">
        <v>42765</v>
      </c>
      <c r="N472" s="5"/>
      <c r="O472" s="5"/>
      <c r="P472" s="5"/>
    </row>
    <row r="473" spans="1:16" x14ac:dyDescent="0.25">
      <c r="A473" s="5" t="s">
        <v>1330</v>
      </c>
      <c r="B473" s="5" t="s">
        <v>59</v>
      </c>
      <c r="C473" s="5" t="s">
        <v>1331</v>
      </c>
      <c r="D473" s="5">
        <v>201196</v>
      </c>
      <c r="E473" s="5" t="s">
        <v>27</v>
      </c>
      <c r="F473" s="5" t="s">
        <v>21</v>
      </c>
      <c r="G473" s="5">
        <v>1985</v>
      </c>
      <c r="H473" s="9" t="s">
        <v>235</v>
      </c>
      <c r="I473" s="10" t="e">
        <f>H473&amp;#REF!</f>
        <v>#REF!</v>
      </c>
      <c r="J473" s="7">
        <v>9780075489856</v>
      </c>
      <c r="K473" s="8">
        <v>41807</v>
      </c>
      <c r="L473" s="5">
        <v>9</v>
      </c>
      <c r="M473" s="8">
        <v>42747</v>
      </c>
      <c r="N473" s="5"/>
      <c r="O473" s="5"/>
      <c r="P473" s="5"/>
    </row>
    <row r="474" spans="1:16" x14ac:dyDescent="0.25">
      <c r="A474" s="5" t="s">
        <v>1332</v>
      </c>
      <c r="B474" s="5" t="s">
        <v>156</v>
      </c>
      <c r="C474" s="5" t="s">
        <v>1333</v>
      </c>
      <c r="D474" s="5">
        <v>205010</v>
      </c>
      <c r="E474" s="5" t="s">
        <v>85</v>
      </c>
      <c r="F474" s="5" t="s">
        <v>21</v>
      </c>
      <c r="G474" s="5" t="s">
        <v>1205</v>
      </c>
      <c r="H474" s="5"/>
      <c r="I474" s="11"/>
      <c r="J474" s="7">
        <v>9782225849237</v>
      </c>
      <c r="K474" s="8">
        <v>41807</v>
      </c>
      <c r="L474" s="5">
        <v>9</v>
      </c>
      <c r="M474" s="8">
        <v>42692</v>
      </c>
      <c r="N474" s="5"/>
      <c r="O474" s="5"/>
      <c r="P474" s="5"/>
    </row>
    <row r="475" spans="1:16" x14ac:dyDescent="0.25">
      <c r="A475" s="5" t="s">
        <v>1334</v>
      </c>
      <c r="B475" s="5" t="s">
        <v>318</v>
      </c>
      <c r="C475" s="5" t="s">
        <v>1297</v>
      </c>
      <c r="D475" s="5">
        <v>212274</v>
      </c>
      <c r="E475" s="5" t="s">
        <v>85</v>
      </c>
      <c r="F475" s="5" t="s">
        <v>21</v>
      </c>
      <c r="G475" s="5" t="s">
        <v>329</v>
      </c>
      <c r="H475" s="5"/>
      <c r="I475" s="11"/>
      <c r="J475" s="7">
        <v>9782746214996</v>
      </c>
      <c r="K475" s="8">
        <v>41807</v>
      </c>
      <c r="L475" s="5">
        <v>9</v>
      </c>
      <c r="M475" s="8">
        <v>42677</v>
      </c>
      <c r="N475" s="5"/>
      <c r="O475" s="5"/>
      <c r="P475" s="5"/>
    </row>
    <row r="476" spans="1:16" x14ac:dyDescent="0.25">
      <c r="A476" s="5" t="s">
        <v>1335</v>
      </c>
      <c r="B476" s="5" t="s">
        <v>17</v>
      </c>
      <c r="C476" s="5" t="s">
        <v>1336</v>
      </c>
      <c r="D476" s="5">
        <v>205601</v>
      </c>
      <c r="E476" s="5" t="s">
        <v>57</v>
      </c>
      <c r="F476" s="5" t="s">
        <v>21</v>
      </c>
      <c r="G476" s="5" t="s">
        <v>1337</v>
      </c>
      <c r="H476" s="5"/>
      <c r="I476" s="11"/>
      <c r="J476" s="7">
        <v>9782100031016</v>
      </c>
      <c r="K476" s="8">
        <v>41806</v>
      </c>
      <c r="L476" s="5">
        <v>9</v>
      </c>
      <c r="M476" s="8">
        <v>42632</v>
      </c>
      <c r="N476" s="5"/>
      <c r="O476" s="5"/>
      <c r="P476" s="5"/>
    </row>
    <row r="477" spans="1:16" x14ac:dyDescent="0.25">
      <c r="A477" s="5" t="s">
        <v>1338</v>
      </c>
      <c r="B477" s="5" t="s">
        <v>107</v>
      </c>
      <c r="C477" s="5" t="s">
        <v>1339</v>
      </c>
      <c r="D477" s="5">
        <v>209397</v>
      </c>
      <c r="E477" s="5" t="s">
        <v>143</v>
      </c>
      <c r="F477" s="5" t="s">
        <v>21</v>
      </c>
      <c r="G477" s="5" t="s">
        <v>122</v>
      </c>
      <c r="H477" s="5"/>
      <c r="I477" s="11"/>
      <c r="J477" s="7">
        <v>9782729811105</v>
      </c>
      <c r="K477" s="8">
        <v>41807</v>
      </c>
      <c r="L477" s="5">
        <v>9</v>
      </c>
      <c r="M477" s="8">
        <v>42545</v>
      </c>
      <c r="N477" s="5"/>
      <c r="O477" s="5"/>
      <c r="P477" s="5"/>
    </row>
    <row r="478" spans="1:16" x14ac:dyDescent="0.25">
      <c r="A478" s="5" t="s">
        <v>1340</v>
      </c>
      <c r="B478" s="5" t="s">
        <v>1029</v>
      </c>
      <c r="C478" s="5" t="s">
        <v>291</v>
      </c>
      <c r="D478" s="5">
        <v>207338</v>
      </c>
      <c r="E478" s="5" t="s">
        <v>85</v>
      </c>
      <c r="F478" s="5" t="s">
        <v>21</v>
      </c>
      <c r="G478" s="5">
        <v>2001</v>
      </c>
      <c r="H478" s="5"/>
      <c r="I478" s="11"/>
      <c r="J478" s="7">
        <v>9782746201552</v>
      </c>
      <c r="K478" s="8">
        <v>41807</v>
      </c>
      <c r="L478" s="5">
        <v>9</v>
      </c>
      <c r="M478" s="8">
        <v>42501</v>
      </c>
      <c r="N478" s="5"/>
      <c r="O478" s="5"/>
      <c r="P478" s="5"/>
    </row>
    <row r="479" spans="1:16" x14ac:dyDescent="0.25">
      <c r="A479" s="5" t="s">
        <v>1341</v>
      </c>
      <c r="B479" s="5" t="s">
        <v>1342</v>
      </c>
      <c r="C479" s="5" t="s">
        <v>451</v>
      </c>
      <c r="D479" s="5">
        <v>201647</v>
      </c>
      <c r="E479" s="5" t="s">
        <v>453</v>
      </c>
      <c r="F479" s="5" t="s">
        <v>21</v>
      </c>
      <c r="G479" s="5">
        <v>1969</v>
      </c>
      <c r="H479" s="5"/>
      <c r="I479" s="11"/>
      <c r="J479" s="7">
        <v>9782225610837</v>
      </c>
      <c r="K479" s="8">
        <v>41809</v>
      </c>
      <c r="L479" s="5">
        <v>9</v>
      </c>
      <c r="M479" s="8">
        <v>42493</v>
      </c>
      <c r="N479" s="5"/>
      <c r="O479" s="5"/>
      <c r="P479" s="5"/>
    </row>
    <row r="480" spans="1:16" x14ac:dyDescent="0.25">
      <c r="A480" s="5" t="s">
        <v>1343</v>
      </c>
      <c r="B480" s="5" t="s">
        <v>361</v>
      </c>
      <c r="C480" s="5" t="s">
        <v>1344</v>
      </c>
      <c r="D480" s="5" t="s">
        <v>1345</v>
      </c>
      <c r="E480" s="5" t="s">
        <v>27</v>
      </c>
      <c r="F480" s="5" t="s">
        <v>21</v>
      </c>
      <c r="G480" s="5" t="s">
        <v>1007</v>
      </c>
      <c r="H480" s="5"/>
      <c r="I480" s="7"/>
      <c r="J480" s="7">
        <v>9782100515561</v>
      </c>
      <c r="K480" s="8">
        <v>41807</v>
      </c>
      <c r="L480" s="5">
        <f>6+3</f>
        <v>9</v>
      </c>
      <c r="M480" s="8">
        <v>42394</v>
      </c>
      <c r="N480" s="5"/>
      <c r="O480" s="5"/>
      <c r="P480" s="5"/>
    </row>
    <row r="481" spans="1:16" x14ac:dyDescent="0.25">
      <c r="A481" s="5" t="s">
        <v>1346</v>
      </c>
      <c r="B481" s="5" t="s">
        <v>1347</v>
      </c>
      <c r="C481" s="5" t="s">
        <v>1348</v>
      </c>
      <c r="D481" s="5">
        <v>213902</v>
      </c>
      <c r="E481" s="5" t="s">
        <v>139</v>
      </c>
      <c r="F481" s="5" t="s">
        <v>21</v>
      </c>
      <c r="G481" s="5">
        <v>2006</v>
      </c>
      <c r="H481" s="9" t="s">
        <v>33</v>
      </c>
      <c r="I481" s="10" t="e">
        <f>H481&amp;#REF!</f>
        <v>#REF!</v>
      </c>
      <c r="J481" s="7">
        <v>9780691127156</v>
      </c>
      <c r="K481" s="8">
        <v>41809</v>
      </c>
      <c r="L481" s="5">
        <v>9</v>
      </c>
      <c r="M481" s="8">
        <v>42389</v>
      </c>
      <c r="N481" s="5"/>
      <c r="O481" s="5"/>
      <c r="P481" s="5"/>
    </row>
    <row r="482" spans="1:16" x14ac:dyDescent="0.25">
      <c r="A482" s="5" t="s">
        <v>1349</v>
      </c>
      <c r="B482" s="5" t="s">
        <v>17</v>
      </c>
      <c r="C482" s="5" t="s">
        <v>88</v>
      </c>
      <c r="D482" s="5">
        <v>214916</v>
      </c>
      <c r="E482" s="5" t="s">
        <v>57</v>
      </c>
      <c r="F482" s="5" t="s">
        <v>127</v>
      </c>
      <c r="G482" s="5" t="s">
        <v>269</v>
      </c>
      <c r="H482" s="5"/>
      <c r="I482" s="7"/>
      <c r="J482" s="7">
        <v>9782100567010</v>
      </c>
      <c r="K482" s="8">
        <v>41806</v>
      </c>
      <c r="L482" s="5">
        <v>9</v>
      </c>
      <c r="M482" s="8">
        <v>42318</v>
      </c>
      <c r="N482" s="5"/>
      <c r="O482" s="5"/>
      <c r="P482" s="5"/>
    </row>
    <row r="483" spans="1:16" x14ac:dyDescent="0.25">
      <c r="A483" s="5" t="s">
        <v>1350</v>
      </c>
      <c r="B483" s="5" t="s">
        <v>421</v>
      </c>
      <c r="C483" s="5" t="s">
        <v>1351</v>
      </c>
      <c r="D483" s="5">
        <v>203470</v>
      </c>
      <c r="E483" s="5" t="s">
        <v>32</v>
      </c>
      <c r="F483" s="5" t="s">
        <v>21</v>
      </c>
      <c r="G483" s="5" t="s">
        <v>1352</v>
      </c>
      <c r="H483" s="9" t="s">
        <v>33</v>
      </c>
      <c r="I483" s="10" t="e">
        <f>H483&amp;#REF!</f>
        <v>#REF!</v>
      </c>
      <c r="J483" s="7">
        <v>9780521437141</v>
      </c>
      <c r="K483" s="8">
        <v>41809</v>
      </c>
      <c r="L483" s="5">
        <v>9</v>
      </c>
      <c r="M483" s="8">
        <v>42166</v>
      </c>
      <c r="N483" s="5"/>
      <c r="O483" s="5"/>
      <c r="P483" s="5"/>
    </row>
    <row r="484" spans="1:16" x14ac:dyDescent="0.25">
      <c r="A484" s="5" t="s">
        <v>1353</v>
      </c>
      <c r="B484" s="5" t="s">
        <v>424</v>
      </c>
      <c r="C484" s="5" t="s">
        <v>1354</v>
      </c>
      <c r="D484" s="5">
        <v>210466</v>
      </c>
      <c r="E484" s="5" t="s">
        <v>139</v>
      </c>
      <c r="F484" s="5" t="s">
        <v>21</v>
      </c>
      <c r="G484" s="5" t="s">
        <v>1355</v>
      </c>
      <c r="H484" s="9" t="s">
        <v>33</v>
      </c>
      <c r="I484" s="10" t="e">
        <f>H484&amp;#REF!</f>
        <v>#REF!</v>
      </c>
      <c r="J484" s="7">
        <v>9780471427995</v>
      </c>
      <c r="K484" s="8">
        <v>41809</v>
      </c>
      <c r="L484" s="5">
        <v>9</v>
      </c>
      <c r="M484" s="8">
        <v>42068</v>
      </c>
      <c r="N484" s="5"/>
      <c r="O484" s="5"/>
      <c r="P484" s="5"/>
    </row>
    <row r="485" spans="1:16" x14ac:dyDescent="0.25">
      <c r="A485" s="5" t="s">
        <v>1356</v>
      </c>
      <c r="B485" s="5" t="s">
        <v>17</v>
      </c>
      <c r="C485" s="5" t="s">
        <v>1357</v>
      </c>
      <c r="D485" s="5" t="s">
        <v>1358</v>
      </c>
      <c r="E485" s="5" t="s">
        <v>32</v>
      </c>
      <c r="F485" s="5" t="s">
        <v>21</v>
      </c>
      <c r="G485" s="5" t="s">
        <v>1359</v>
      </c>
      <c r="H485" s="5"/>
      <c r="I485" s="11"/>
      <c r="J485" s="7">
        <v>9782100026401</v>
      </c>
      <c r="K485" s="8">
        <v>41809</v>
      </c>
      <c r="L485" s="5">
        <f>3+6</f>
        <v>9</v>
      </c>
      <c r="M485" s="8">
        <v>42034</v>
      </c>
      <c r="N485" s="5"/>
      <c r="O485" s="5"/>
      <c r="P485" s="5"/>
    </row>
    <row r="486" spans="1:16" x14ac:dyDescent="0.25">
      <c r="A486" s="5" t="s">
        <v>1360</v>
      </c>
      <c r="B486" s="5" t="s">
        <v>424</v>
      </c>
      <c r="C486" s="5" t="s">
        <v>1361</v>
      </c>
      <c r="D486" s="5">
        <v>210830</v>
      </c>
      <c r="E486" s="5" t="s">
        <v>143</v>
      </c>
      <c r="F486" s="5" t="s">
        <v>21</v>
      </c>
      <c r="G486" s="5" t="s">
        <v>657</v>
      </c>
      <c r="H486" s="9" t="s">
        <v>33</v>
      </c>
      <c r="I486" s="10" t="e">
        <f>H486&amp;#REF!</f>
        <v>#REF!</v>
      </c>
      <c r="J486" s="7">
        <v>9780471649533</v>
      </c>
      <c r="K486" s="8">
        <v>41807</v>
      </c>
      <c r="L486" s="5">
        <v>9</v>
      </c>
      <c r="M486" s="8">
        <v>42024</v>
      </c>
      <c r="N486" s="5"/>
      <c r="O486" s="5"/>
      <c r="P486" s="5"/>
    </row>
    <row r="487" spans="1:16" x14ac:dyDescent="0.25">
      <c r="A487" s="5" t="s">
        <v>1362</v>
      </c>
      <c r="B487" s="5" t="s">
        <v>1363</v>
      </c>
      <c r="C487" s="5" t="s">
        <v>1364</v>
      </c>
      <c r="D487" s="5">
        <v>201147</v>
      </c>
      <c r="E487" s="5" t="s">
        <v>27</v>
      </c>
      <c r="F487" s="5" t="s">
        <v>21</v>
      </c>
      <c r="G487" s="5">
        <v>1987</v>
      </c>
      <c r="H487" s="5"/>
      <c r="I487" s="7"/>
      <c r="J487" s="7"/>
      <c r="K487" s="8">
        <v>41807</v>
      </c>
      <c r="L487" s="5">
        <v>9</v>
      </c>
      <c r="M487" s="8">
        <v>42016</v>
      </c>
      <c r="N487" s="5"/>
      <c r="O487" s="5"/>
      <c r="P487" s="5"/>
    </row>
    <row r="488" spans="1:16" x14ac:dyDescent="0.25">
      <c r="A488" s="5" t="s">
        <v>1365</v>
      </c>
      <c r="B488" s="5" t="s">
        <v>156</v>
      </c>
      <c r="C488" s="5" t="s">
        <v>451</v>
      </c>
      <c r="D488" s="5">
        <v>201646</v>
      </c>
      <c r="E488" s="5" t="s">
        <v>453</v>
      </c>
      <c r="F488" s="5" t="s">
        <v>21</v>
      </c>
      <c r="G488" s="5" t="s">
        <v>1366</v>
      </c>
      <c r="H488" s="5"/>
      <c r="I488" s="11"/>
      <c r="J488" s="7">
        <v>9782225811685</v>
      </c>
      <c r="K488" s="8">
        <v>41809</v>
      </c>
      <c r="L488" s="5">
        <v>9</v>
      </c>
      <c r="M488" s="8">
        <v>42012</v>
      </c>
      <c r="N488" s="5"/>
      <c r="O488" s="5"/>
      <c r="P488" s="5"/>
    </row>
    <row r="489" spans="1:16" x14ac:dyDescent="0.25">
      <c r="A489" s="5" t="s">
        <v>1367</v>
      </c>
      <c r="B489" s="5" t="s">
        <v>1042</v>
      </c>
      <c r="C489" s="5" t="s">
        <v>1368</v>
      </c>
      <c r="D489" s="5">
        <v>213368</v>
      </c>
      <c r="E489" s="5" t="s">
        <v>20</v>
      </c>
      <c r="F489" s="5" t="s">
        <v>21</v>
      </c>
      <c r="G489" s="5" t="s">
        <v>131</v>
      </c>
      <c r="H489" s="5"/>
      <c r="I489" s="7"/>
      <c r="J489" s="7">
        <v>9782100495801</v>
      </c>
      <c r="K489" s="8">
        <v>41809</v>
      </c>
      <c r="L489" s="5">
        <v>9</v>
      </c>
      <c r="M489" s="8">
        <v>41766</v>
      </c>
      <c r="N489" s="5"/>
      <c r="O489" s="5"/>
      <c r="P489" s="5"/>
    </row>
    <row r="490" spans="1:16" x14ac:dyDescent="0.25">
      <c r="A490" s="5" t="s">
        <v>1369</v>
      </c>
      <c r="B490" s="5" t="s">
        <v>40</v>
      </c>
      <c r="C490" s="5" t="s">
        <v>1370</v>
      </c>
      <c r="D490" s="5">
        <v>205611</v>
      </c>
      <c r="E490" s="5" t="s">
        <v>27</v>
      </c>
      <c r="F490" s="5" t="s">
        <v>21</v>
      </c>
      <c r="G490" s="5">
        <v>1998</v>
      </c>
      <c r="H490" s="5"/>
      <c r="I490" s="11"/>
      <c r="J490" s="7">
        <v>9782212095869</v>
      </c>
      <c r="K490" s="8">
        <v>41807</v>
      </c>
      <c r="L490" s="5">
        <v>9</v>
      </c>
      <c r="M490" s="8">
        <v>41719</v>
      </c>
      <c r="N490" s="5"/>
      <c r="O490" s="5"/>
      <c r="P490" s="5"/>
    </row>
    <row r="491" spans="1:16" x14ac:dyDescent="0.25">
      <c r="A491" s="5" t="s">
        <v>1371</v>
      </c>
      <c r="B491" s="5" t="s">
        <v>82</v>
      </c>
      <c r="C491" s="5" t="s">
        <v>1372</v>
      </c>
      <c r="D491" s="5">
        <v>203316</v>
      </c>
      <c r="E491" s="5" t="s">
        <v>139</v>
      </c>
      <c r="F491" s="5" t="s">
        <v>21</v>
      </c>
      <c r="G491" s="5">
        <v>1994</v>
      </c>
      <c r="H491" s="5"/>
      <c r="I491" s="11"/>
      <c r="J491" s="7">
        <v>9782866014032</v>
      </c>
      <c r="K491" s="8">
        <v>41809</v>
      </c>
      <c r="L491" s="5">
        <v>9</v>
      </c>
      <c r="M491" s="8">
        <v>41716</v>
      </c>
      <c r="N491" s="5"/>
      <c r="O491" s="5"/>
      <c r="P491" s="5"/>
    </row>
    <row r="492" spans="1:16" x14ac:dyDescent="0.25">
      <c r="A492" s="5" t="s">
        <v>1373</v>
      </c>
      <c r="B492" s="5" t="s">
        <v>1374</v>
      </c>
      <c r="C492" s="5" t="s">
        <v>1375</v>
      </c>
      <c r="D492" s="5">
        <v>211752</v>
      </c>
      <c r="E492" s="5" t="s">
        <v>139</v>
      </c>
      <c r="F492" s="5" t="s">
        <v>21</v>
      </c>
      <c r="G492" s="5" t="s">
        <v>603</v>
      </c>
      <c r="H492" s="5"/>
      <c r="I492" s="7"/>
      <c r="J492" s="7">
        <v>9782080812193</v>
      </c>
      <c r="K492" s="8">
        <v>41809</v>
      </c>
      <c r="L492" s="5">
        <v>9</v>
      </c>
      <c r="M492" s="8">
        <v>41704</v>
      </c>
      <c r="N492" s="5"/>
      <c r="O492" s="5"/>
      <c r="P492" s="5"/>
    </row>
    <row r="493" spans="1:16" x14ac:dyDescent="0.25">
      <c r="A493" s="5" t="s">
        <v>1376</v>
      </c>
      <c r="B493" s="5" t="s">
        <v>82</v>
      </c>
      <c r="C493" s="5" t="s">
        <v>1377</v>
      </c>
      <c r="D493" s="5">
        <v>201237</v>
      </c>
      <c r="E493" s="5" t="s">
        <v>37</v>
      </c>
      <c r="F493" s="5" t="s">
        <v>21</v>
      </c>
      <c r="G493" s="5" t="s">
        <v>1378</v>
      </c>
      <c r="H493" s="5"/>
      <c r="I493" s="11"/>
      <c r="J493" s="7">
        <v>9782866013257</v>
      </c>
      <c r="K493" s="8">
        <v>41809</v>
      </c>
      <c r="L493" s="5">
        <v>9</v>
      </c>
      <c r="M493" s="8">
        <v>41611</v>
      </c>
      <c r="N493" s="5"/>
      <c r="O493" s="5"/>
      <c r="P493" s="5"/>
    </row>
    <row r="494" spans="1:16" x14ac:dyDescent="0.25">
      <c r="A494" s="5" t="s">
        <v>1379</v>
      </c>
      <c r="B494" s="5" t="s">
        <v>17</v>
      </c>
      <c r="C494" s="5" t="s">
        <v>1380</v>
      </c>
      <c r="D494" s="5">
        <v>202252</v>
      </c>
      <c r="E494" s="5" t="s">
        <v>32</v>
      </c>
      <c r="F494" s="5" t="s">
        <v>21</v>
      </c>
      <c r="G494" s="5" t="s">
        <v>1381</v>
      </c>
      <c r="H494" s="5"/>
      <c r="I494" s="11"/>
      <c r="J494" s="7">
        <v>9782040070748</v>
      </c>
      <c r="K494" s="8">
        <v>41809</v>
      </c>
      <c r="L494" s="5">
        <v>9</v>
      </c>
      <c r="M494" s="8">
        <v>41586</v>
      </c>
      <c r="N494" s="5"/>
      <c r="O494" s="5"/>
      <c r="P494" s="5"/>
    </row>
    <row r="495" spans="1:16" x14ac:dyDescent="0.25">
      <c r="A495" s="5" t="s">
        <v>1382</v>
      </c>
      <c r="B495" s="5" t="s">
        <v>40</v>
      </c>
      <c r="C495" s="5" t="s">
        <v>41</v>
      </c>
      <c r="D495" s="5">
        <v>203056</v>
      </c>
      <c r="E495" s="5" t="s">
        <v>20</v>
      </c>
      <c r="F495" s="5" t="s">
        <v>21</v>
      </c>
      <c r="G495" s="5" t="s">
        <v>305</v>
      </c>
      <c r="H495" s="5"/>
      <c r="I495" s="11"/>
      <c r="J495" s="7">
        <v>9782212087178</v>
      </c>
      <c r="K495" s="8">
        <v>41809</v>
      </c>
      <c r="L495" s="5">
        <v>9</v>
      </c>
      <c r="M495" s="8">
        <v>41571</v>
      </c>
      <c r="N495" s="5"/>
      <c r="O495" s="5"/>
      <c r="P495" s="5"/>
    </row>
    <row r="496" spans="1:16" x14ac:dyDescent="0.25">
      <c r="A496" s="5" t="s">
        <v>1383</v>
      </c>
      <c r="B496" s="5" t="s">
        <v>318</v>
      </c>
      <c r="C496" s="5" t="s">
        <v>1384</v>
      </c>
      <c r="D496" s="5">
        <v>210697</v>
      </c>
      <c r="E496" s="5" t="s">
        <v>85</v>
      </c>
      <c r="F496" s="5" t="s">
        <v>21</v>
      </c>
      <c r="G496" s="5">
        <v>2004</v>
      </c>
      <c r="H496" s="5"/>
      <c r="I496" s="11"/>
      <c r="J496" s="7">
        <v>9782746208636</v>
      </c>
      <c r="K496" s="8">
        <v>41807</v>
      </c>
      <c r="L496" s="5">
        <v>9</v>
      </c>
      <c r="M496" s="8">
        <v>41570</v>
      </c>
      <c r="N496" s="5"/>
      <c r="O496" s="5"/>
      <c r="P496" s="5"/>
    </row>
    <row r="497" spans="1:16" x14ac:dyDescent="0.25">
      <c r="A497" s="5" t="s">
        <v>1385</v>
      </c>
      <c r="B497" s="5" t="s">
        <v>40</v>
      </c>
      <c r="C497" s="5" t="s">
        <v>1386</v>
      </c>
      <c r="D497" s="5" t="s">
        <v>1387</v>
      </c>
      <c r="E497" s="5" t="s">
        <v>57</v>
      </c>
      <c r="F497" s="5" t="s">
        <v>21</v>
      </c>
      <c r="G497" s="5" t="s">
        <v>1337</v>
      </c>
      <c r="H497" s="5"/>
      <c r="I497" s="11"/>
      <c r="J497" s="7">
        <v>9782212093520</v>
      </c>
      <c r="K497" s="8">
        <v>41806</v>
      </c>
      <c r="L497" s="5">
        <f>4+5</f>
        <v>9</v>
      </c>
      <c r="M497" s="8">
        <v>41540</v>
      </c>
      <c r="N497" s="5"/>
      <c r="O497" s="5"/>
      <c r="P497" s="5"/>
    </row>
    <row r="498" spans="1:16" x14ac:dyDescent="0.25">
      <c r="A498" s="5" t="s">
        <v>1388</v>
      </c>
      <c r="B498" s="5" t="s">
        <v>156</v>
      </c>
      <c r="C498" s="5" t="s">
        <v>622</v>
      </c>
      <c r="D498" s="5">
        <v>211535</v>
      </c>
      <c r="E498" s="5" t="s">
        <v>32</v>
      </c>
      <c r="F498" s="5" t="s">
        <v>127</v>
      </c>
      <c r="G498" s="5">
        <v>1989</v>
      </c>
      <c r="H498" s="5"/>
      <c r="I498" s="11"/>
      <c r="J498" s="7">
        <v>9782225816987</v>
      </c>
      <c r="K498" s="8">
        <v>41809</v>
      </c>
      <c r="L498" s="5">
        <v>9</v>
      </c>
      <c r="M498" s="8">
        <v>41376</v>
      </c>
      <c r="N498" s="5"/>
      <c r="O498" s="5"/>
      <c r="P498" s="5"/>
    </row>
    <row r="499" spans="1:16" x14ac:dyDescent="0.25">
      <c r="A499" s="11" t="s">
        <v>1389</v>
      </c>
      <c r="B499" s="11" t="s">
        <v>40</v>
      </c>
      <c r="C499" s="11" t="s">
        <v>1390</v>
      </c>
      <c r="D499" s="11" t="s">
        <v>1391</v>
      </c>
      <c r="E499" s="11" t="s">
        <v>37</v>
      </c>
      <c r="F499" s="11" t="s">
        <v>21</v>
      </c>
      <c r="G499" s="11">
        <v>1990</v>
      </c>
      <c r="H499" s="11"/>
      <c r="I499" s="11"/>
      <c r="J499" s="10">
        <v>9782212095562</v>
      </c>
      <c r="K499" s="12">
        <v>41809</v>
      </c>
      <c r="L499" s="11">
        <f>4+1+4</f>
        <v>9</v>
      </c>
      <c r="M499" s="12">
        <v>41257</v>
      </c>
      <c r="N499" s="11"/>
      <c r="O499" s="11"/>
      <c r="P499" s="11"/>
    </row>
    <row r="500" spans="1:16" x14ac:dyDescent="0.25">
      <c r="A500" s="5" t="s">
        <v>1392</v>
      </c>
      <c r="B500" s="5" t="s">
        <v>40</v>
      </c>
      <c r="C500" s="5" t="s">
        <v>1393</v>
      </c>
      <c r="D500" s="5">
        <v>206039</v>
      </c>
      <c r="E500" s="5" t="s">
        <v>20</v>
      </c>
      <c r="F500" s="5" t="s">
        <v>21</v>
      </c>
      <c r="G500" s="5">
        <v>1999</v>
      </c>
      <c r="H500" s="5"/>
      <c r="I500" s="11"/>
      <c r="J500" s="7">
        <v>9782212090536</v>
      </c>
      <c r="K500" s="8">
        <v>41809</v>
      </c>
      <c r="L500" s="5">
        <v>9</v>
      </c>
      <c r="M500" s="8">
        <v>40990</v>
      </c>
      <c r="N500" s="5"/>
      <c r="O500" s="5"/>
      <c r="P500" s="5"/>
    </row>
    <row r="501" spans="1:16" x14ac:dyDescent="0.25">
      <c r="A501" s="5" t="s">
        <v>1394</v>
      </c>
      <c r="B501" s="5" t="s">
        <v>29</v>
      </c>
      <c r="C501" s="5" t="s">
        <v>1395</v>
      </c>
      <c r="D501" s="5">
        <v>208106</v>
      </c>
      <c r="E501" s="5" t="s">
        <v>139</v>
      </c>
      <c r="F501" s="5" t="s">
        <v>21</v>
      </c>
      <c r="G501" s="5" t="s">
        <v>1183</v>
      </c>
      <c r="H501" s="5"/>
      <c r="I501" s="11"/>
      <c r="J501" s="7">
        <v>9781852332914</v>
      </c>
      <c r="K501" s="8">
        <v>41809</v>
      </c>
      <c r="L501" s="5">
        <v>9</v>
      </c>
      <c r="M501" s="8">
        <v>40969</v>
      </c>
      <c r="N501" s="5"/>
      <c r="O501" s="5"/>
      <c r="P501" s="5"/>
    </row>
    <row r="502" spans="1:16" x14ac:dyDescent="0.25">
      <c r="A502" s="5" t="s">
        <v>1396</v>
      </c>
      <c r="B502" s="5" t="s">
        <v>40</v>
      </c>
      <c r="C502" s="5" t="s">
        <v>1397</v>
      </c>
      <c r="D502" s="5">
        <v>209730</v>
      </c>
      <c r="E502" s="5" t="s">
        <v>1398</v>
      </c>
      <c r="F502" s="5" t="s">
        <v>43</v>
      </c>
      <c r="G502" s="5">
        <v>2002</v>
      </c>
      <c r="H502" s="5"/>
      <c r="I502" s="11"/>
      <c r="J502" s="7">
        <v>9782212111392</v>
      </c>
      <c r="K502" s="8">
        <v>41809</v>
      </c>
      <c r="L502" s="5">
        <v>8</v>
      </c>
      <c r="M502" s="8">
        <v>43903</v>
      </c>
      <c r="N502" s="8">
        <v>43962</v>
      </c>
      <c r="O502" s="5" t="s">
        <v>1226</v>
      </c>
      <c r="P502" s="5"/>
    </row>
    <row r="503" spans="1:16" x14ac:dyDescent="0.25">
      <c r="A503" s="5" t="s">
        <v>1399</v>
      </c>
      <c r="B503" s="5" t="s">
        <v>17</v>
      </c>
      <c r="C503" s="5" t="s">
        <v>228</v>
      </c>
      <c r="D503" s="5">
        <v>215933</v>
      </c>
      <c r="E503" s="5" t="s">
        <v>20</v>
      </c>
      <c r="F503" s="5" t="s">
        <v>43</v>
      </c>
      <c r="G503" s="5" t="s">
        <v>1400</v>
      </c>
      <c r="H503" s="5"/>
      <c r="I503" s="7"/>
      <c r="J503" s="7">
        <v>9782100726882</v>
      </c>
      <c r="K503" s="5"/>
      <c r="L503" s="5">
        <v>8</v>
      </c>
      <c r="M503" s="8">
        <v>43903</v>
      </c>
      <c r="N503" s="8">
        <v>43962</v>
      </c>
      <c r="O503" s="5" t="s">
        <v>1226</v>
      </c>
      <c r="P503" s="5"/>
    </row>
    <row r="504" spans="1:16" hidden="1" x14ac:dyDescent="0.25">
      <c r="A504" s="5" t="s">
        <v>512</v>
      </c>
      <c r="B504" s="5" t="s">
        <v>224</v>
      </c>
      <c r="C504" s="5" t="s">
        <v>1401</v>
      </c>
      <c r="D504" s="5">
        <v>216330</v>
      </c>
      <c r="E504" s="5" t="s">
        <v>226</v>
      </c>
      <c r="F504" s="5" t="s">
        <v>43</v>
      </c>
      <c r="G504" s="5"/>
      <c r="H504" s="5"/>
      <c r="I504" s="7"/>
      <c r="J504" s="7"/>
      <c r="K504" s="5"/>
      <c r="L504" s="5">
        <v>8</v>
      </c>
      <c r="M504" s="8">
        <v>43903</v>
      </c>
      <c r="N504" s="8">
        <v>43962</v>
      </c>
      <c r="O504" s="5" t="s">
        <v>632</v>
      </c>
      <c r="P504" s="5"/>
    </row>
    <row r="505" spans="1:16" hidden="1" x14ac:dyDescent="0.25">
      <c r="A505" s="5" t="s">
        <v>855</v>
      </c>
      <c r="B505" s="5" t="s">
        <v>519</v>
      </c>
      <c r="C505" s="5" t="s">
        <v>1402</v>
      </c>
      <c r="D505" s="5">
        <v>216352</v>
      </c>
      <c r="E505" s="5" t="s">
        <v>226</v>
      </c>
      <c r="F505" s="5" t="s">
        <v>43</v>
      </c>
      <c r="G505" s="5"/>
      <c r="H505" s="5"/>
      <c r="I505" s="7"/>
      <c r="J505" s="7"/>
      <c r="K505" s="5"/>
      <c r="L505" s="5">
        <v>8</v>
      </c>
      <c r="M505" s="8">
        <v>43903</v>
      </c>
      <c r="N505" s="8">
        <v>43962</v>
      </c>
      <c r="O505" s="5" t="s">
        <v>750</v>
      </c>
      <c r="P505" s="5"/>
    </row>
    <row r="506" spans="1:16" hidden="1" x14ac:dyDescent="0.25">
      <c r="A506" s="5" t="s">
        <v>518</v>
      </c>
      <c r="B506" s="5" t="s">
        <v>519</v>
      </c>
      <c r="C506" s="5" t="s">
        <v>1403</v>
      </c>
      <c r="D506" s="5">
        <v>216071</v>
      </c>
      <c r="E506" s="5" t="s">
        <v>226</v>
      </c>
      <c r="F506" s="5" t="s">
        <v>43</v>
      </c>
      <c r="G506" s="5"/>
      <c r="H506" s="5"/>
      <c r="I506" s="7"/>
      <c r="J506" s="7"/>
      <c r="K506" s="5"/>
      <c r="L506" s="5">
        <v>8</v>
      </c>
      <c r="M506" s="8">
        <v>43903</v>
      </c>
      <c r="N506" s="8">
        <v>43962</v>
      </c>
      <c r="O506" s="5" t="s">
        <v>1404</v>
      </c>
      <c r="P506" s="5"/>
    </row>
    <row r="507" spans="1:16" hidden="1" x14ac:dyDescent="0.25">
      <c r="A507" s="5" t="s">
        <v>900</v>
      </c>
      <c r="B507" s="5" t="s">
        <v>901</v>
      </c>
      <c r="C507" s="5" t="s">
        <v>1405</v>
      </c>
      <c r="D507" s="5">
        <v>216064</v>
      </c>
      <c r="E507" s="5" t="s">
        <v>226</v>
      </c>
      <c r="F507" s="5" t="s">
        <v>43</v>
      </c>
      <c r="G507" s="5"/>
      <c r="H507" s="5"/>
      <c r="I507" s="7"/>
      <c r="J507" s="7"/>
      <c r="K507" s="5"/>
      <c r="L507" s="5">
        <v>8</v>
      </c>
      <c r="M507" s="8">
        <v>43903</v>
      </c>
      <c r="N507" s="8">
        <v>43962</v>
      </c>
      <c r="O507" s="5" t="s">
        <v>1406</v>
      </c>
      <c r="P507" s="5"/>
    </row>
    <row r="508" spans="1:16" hidden="1" x14ac:dyDescent="0.25">
      <c r="A508" s="5" t="s">
        <v>515</v>
      </c>
      <c r="B508" s="5" t="s">
        <v>516</v>
      </c>
      <c r="C508" s="5" t="s">
        <v>1407</v>
      </c>
      <c r="D508" s="5">
        <v>215718</v>
      </c>
      <c r="E508" s="5" t="s">
        <v>226</v>
      </c>
      <c r="F508" s="5" t="s">
        <v>43</v>
      </c>
      <c r="G508" s="5"/>
      <c r="H508" s="5"/>
      <c r="I508" s="7"/>
      <c r="J508" s="7"/>
      <c r="K508" s="5"/>
      <c r="L508" s="5">
        <v>8</v>
      </c>
      <c r="M508" s="8">
        <v>43902</v>
      </c>
      <c r="N508" s="8">
        <v>43962</v>
      </c>
      <c r="O508" s="5" t="s">
        <v>1408</v>
      </c>
      <c r="P508" s="5"/>
    </row>
    <row r="509" spans="1:16" hidden="1" x14ac:dyDescent="0.25">
      <c r="A509" s="5" t="s">
        <v>855</v>
      </c>
      <c r="B509" s="5" t="s">
        <v>519</v>
      </c>
      <c r="C509" s="5" t="s">
        <v>1409</v>
      </c>
      <c r="D509" s="5">
        <v>216341</v>
      </c>
      <c r="E509" s="5" t="s">
        <v>226</v>
      </c>
      <c r="F509" s="5" t="s">
        <v>43</v>
      </c>
      <c r="G509" s="5"/>
      <c r="H509" s="5"/>
      <c r="I509" s="7"/>
      <c r="J509" s="7"/>
      <c r="K509" s="5"/>
      <c r="L509" s="5">
        <v>8</v>
      </c>
      <c r="M509" s="8">
        <v>43899</v>
      </c>
      <c r="N509" s="8">
        <v>43962</v>
      </c>
      <c r="O509" s="5" t="s">
        <v>977</v>
      </c>
      <c r="P509" s="5"/>
    </row>
    <row r="510" spans="1:16" hidden="1" x14ac:dyDescent="0.25">
      <c r="A510" s="5" t="s">
        <v>900</v>
      </c>
      <c r="B510" s="5" t="s">
        <v>901</v>
      </c>
      <c r="C510" s="5" t="s">
        <v>1410</v>
      </c>
      <c r="D510" s="5">
        <v>216226</v>
      </c>
      <c r="E510" s="5" t="s">
        <v>226</v>
      </c>
      <c r="F510" s="5" t="s">
        <v>43</v>
      </c>
      <c r="G510" s="5"/>
      <c r="H510" s="5"/>
      <c r="I510" s="7"/>
      <c r="J510" s="7"/>
      <c r="K510" s="5"/>
      <c r="L510" s="5">
        <v>8</v>
      </c>
      <c r="M510" s="8">
        <v>43899</v>
      </c>
      <c r="N510" s="8">
        <v>43962</v>
      </c>
      <c r="O510" s="5" t="s">
        <v>1411</v>
      </c>
      <c r="P510" s="5"/>
    </row>
    <row r="511" spans="1:16" hidden="1" x14ac:dyDescent="0.25">
      <c r="A511" s="5" t="s">
        <v>518</v>
      </c>
      <c r="B511" s="5" t="s">
        <v>519</v>
      </c>
      <c r="C511" s="5" t="s">
        <v>1412</v>
      </c>
      <c r="D511" s="5">
        <v>216291</v>
      </c>
      <c r="E511" s="5" t="s">
        <v>226</v>
      </c>
      <c r="F511" s="5" t="s">
        <v>43</v>
      </c>
      <c r="G511" s="5"/>
      <c r="H511" s="5"/>
      <c r="I511" s="7"/>
      <c r="J511" s="7"/>
      <c r="K511" s="5"/>
      <c r="L511" s="5">
        <v>8</v>
      </c>
      <c r="M511" s="8">
        <v>43896</v>
      </c>
      <c r="N511" s="8">
        <v>43962</v>
      </c>
      <c r="O511" s="5" t="s">
        <v>851</v>
      </c>
      <c r="P511" s="5"/>
    </row>
    <row r="512" spans="1:16" x14ac:dyDescent="0.25">
      <c r="A512" s="5" t="s">
        <v>1413</v>
      </c>
      <c r="B512" s="5" t="s">
        <v>1414</v>
      </c>
      <c r="C512" s="5" t="s">
        <v>1415</v>
      </c>
      <c r="D512" s="5">
        <v>216305</v>
      </c>
      <c r="E512" s="5" t="s">
        <v>704</v>
      </c>
      <c r="F512" s="5" t="s">
        <v>43</v>
      </c>
      <c r="G512" s="5" t="s">
        <v>990</v>
      </c>
      <c r="H512" s="5"/>
      <c r="I512" s="7"/>
      <c r="J512" s="7">
        <v>9782412034460</v>
      </c>
      <c r="K512" s="5"/>
      <c r="L512" s="5">
        <v>8</v>
      </c>
      <c r="M512" s="8">
        <v>43895</v>
      </c>
      <c r="N512" s="8">
        <v>43962</v>
      </c>
      <c r="O512" s="5" t="s">
        <v>1416</v>
      </c>
      <c r="P512" s="5"/>
    </row>
    <row r="513" spans="1:16" hidden="1" x14ac:dyDescent="0.25">
      <c r="A513" s="5" t="s">
        <v>579</v>
      </c>
      <c r="B513" s="5" t="s">
        <v>580</v>
      </c>
      <c r="C513" s="5" t="s">
        <v>1417</v>
      </c>
      <c r="D513" s="5">
        <v>216459</v>
      </c>
      <c r="E513" s="5" t="s">
        <v>226</v>
      </c>
      <c r="F513" s="5" t="s">
        <v>43</v>
      </c>
      <c r="G513" s="5"/>
      <c r="H513" s="5"/>
      <c r="I513" s="7"/>
      <c r="J513" s="7"/>
      <c r="K513" s="5"/>
      <c r="L513" s="5">
        <v>8</v>
      </c>
      <c r="M513" s="8">
        <v>43889</v>
      </c>
      <c r="N513" s="8">
        <v>43962</v>
      </c>
      <c r="O513" s="5" t="s">
        <v>857</v>
      </c>
      <c r="P513" s="5"/>
    </row>
    <row r="514" spans="1:16" x14ac:dyDescent="0.25">
      <c r="A514" s="5" t="s">
        <v>1418</v>
      </c>
      <c r="B514" s="5" t="s">
        <v>1419</v>
      </c>
      <c r="C514" s="5" t="s">
        <v>1420</v>
      </c>
      <c r="D514" s="5">
        <v>215655</v>
      </c>
      <c r="E514" s="5" t="s">
        <v>32</v>
      </c>
      <c r="F514" s="5" t="s">
        <v>43</v>
      </c>
      <c r="G514" s="5" t="s">
        <v>1421</v>
      </c>
      <c r="H514" s="5"/>
      <c r="I514" s="7"/>
      <c r="J514" s="7">
        <v>9782749535074</v>
      </c>
      <c r="K514" s="5"/>
      <c r="L514" s="5">
        <v>8</v>
      </c>
      <c r="M514" s="8">
        <v>43888</v>
      </c>
      <c r="N514" s="8">
        <v>43962</v>
      </c>
      <c r="O514" s="5" t="s">
        <v>1422</v>
      </c>
      <c r="P514" s="5"/>
    </row>
    <row r="515" spans="1:16" x14ac:dyDescent="0.25">
      <c r="A515" s="5" t="s">
        <v>1423</v>
      </c>
      <c r="B515" s="5" t="s">
        <v>29</v>
      </c>
      <c r="C515" s="5" t="s">
        <v>1424</v>
      </c>
      <c r="D515" s="5">
        <v>211628</v>
      </c>
      <c r="E515" s="5" t="s">
        <v>644</v>
      </c>
      <c r="F515" s="5" t="s">
        <v>21</v>
      </c>
      <c r="G515" s="5" t="s">
        <v>657</v>
      </c>
      <c r="H515" s="9" t="s">
        <v>33</v>
      </c>
      <c r="I515" s="10" t="e">
        <f>H515&amp;#REF!</f>
        <v>#REF!</v>
      </c>
      <c r="J515" s="7">
        <v>9780387261034</v>
      </c>
      <c r="K515" s="8">
        <v>41809</v>
      </c>
      <c r="L515" s="5">
        <v>8</v>
      </c>
      <c r="M515" s="8">
        <v>43873</v>
      </c>
      <c r="N515" s="5"/>
      <c r="O515" s="5"/>
      <c r="P515" s="5"/>
    </row>
    <row r="516" spans="1:16" x14ac:dyDescent="0.25">
      <c r="A516" s="5" t="s">
        <v>1425</v>
      </c>
      <c r="B516" s="5" t="s">
        <v>17</v>
      </c>
      <c r="C516" s="5" t="s">
        <v>1426</v>
      </c>
      <c r="D516" s="5" t="s">
        <v>1427</v>
      </c>
      <c r="E516" s="5" t="s">
        <v>143</v>
      </c>
      <c r="F516" s="5" t="s">
        <v>43</v>
      </c>
      <c r="G516" s="5" t="s">
        <v>329</v>
      </c>
      <c r="H516" s="5"/>
      <c r="I516" s="11"/>
      <c r="J516" s="7">
        <v>9782100495122</v>
      </c>
      <c r="K516" s="8">
        <v>41807</v>
      </c>
      <c r="L516" s="5">
        <f>3+5</f>
        <v>8</v>
      </c>
      <c r="M516" s="8">
        <v>43865</v>
      </c>
      <c r="N516" s="8">
        <v>43962</v>
      </c>
      <c r="O516" s="5" t="s">
        <v>1231</v>
      </c>
      <c r="P516" s="5"/>
    </row>
    <row r="517" spans="1:16" x14ac:dyDescent="0.25">
      <c r="A517" s="5" t="s">
        <v>1428</v>
      </c>
      <c r="B517" s="5" t="s">
        <v>1429</v>
      </c>
      <c r="C517" s="5" t="s">
        <v>232</v>
      </c>
      <c r="D517" s="5">
        <v>210973</v>
      </c>
      <c r="E517" s="5" t="s">
        <v>143</v>
      </c>
      <c r="F517" s="5" t="s">
        <v>21</v>
      </c>
      <c r="G517" s="5">
        <v>2005</v>
      </c>
      <c r="H517" s="5"/>
      <c r="I517" s="7"/>
      <c r="J517" s="7">
        <v>9780131471351</v>
      </c>
      <c r="K517" s="8">
        <v>41807</v>
      </c>
      <c r="L517" s="5">
        <v>8</v>
      </c>
      <c r="M517" s="8">
        <v>43845</v>
      </c>
      <c r="N517" s="5"/>
      <c r="O517" s="5"/>
      <c r="P517" s="5"/>
    </row>
    <row r="518" spans="1:16" x14ac:dyDescent="0.25">
      <c r="A518" s="5" t="s">
        <v>1430</v>
      </c>
      <c r="B518" s="5" t="s">
        <v>1070</v>
      </c>
      <c r="C518" s="5" t="s">
        <v>1115</v>
      </c>
      <c r="D518" s="5">
        <v>208619</v>
      </c>
      <c r="E518" s="5" t="s">
        <v>143</v>
      </c>
      <c r="F518" s="5" t="s">
        <v>21</v>
      </c>
      <c r="G518" s="5" t="s">
        <v>539</v>
      </c>
      <c r="H518" s="5"/>
      <c r="I518" s="11"/>
      <c r="J518" s="7">
        <v>9781580532822</v>
      </c>
      <c r="K518" s="8">
        <v>41807</v>
      </c>
      <c r="L518" s="5">
        <v>8</v>
      </c>
      <c r="M518" s="8">
        <v>43812</v>
      </c>
      <c r="N518" s="5"/>
      <c r="O518" s="5"/>
      <c r="P518" s="5"/>
    </row>
    <row r="519" spans="1:16" x14ac:dyDescent="0.25">
      <c r="A519" s="5" t="s">
        <v>1431</v>
      </c>
      <c r="B519" s="5" t="s">
        <v>667</v>
      </c>
      <c r="C519" s="5" t="s">
        <v>1432</v>
      </c>
      <c r="D519" s="5">
        <v>210270</v>
      </c>
      <c r="E519" s="5" t="s">
        <v>37</v>
      </c>
      <c r="F519" s="5" t="s">
        <v>21</v>
      </c>
      <c r="G519" s="5">
        <v>2001</v>
      </c>
      <c r="H519" s="5"/>
      <c r="I519" s="11"/>
      <c r="J519" s="7">
        <v>9782710807902</v>
      </c>
      <c r="K519" s="8">
        <v>41809</v>
      </c>
      <c r="L519" s="5">
        <v>8</v>
      </c>
      <c r="M519" s="8">
        <v>43809</v>
      </c>
      <c r="N519" s="5"/>
      <c r="O519" s="5"/>
      <c r="P519" s="5"/>
    </row>
    <row r="520" spans="1:16" hidden="1" x14ac:dyDescent="0.25">
      <c r="A520" s="5" t="s">
        <v>518</v>
      </c>
      <c r="B520" s="5" t="s">
        <v>519</v>
      </c>
      <c r="C520" s="5" t="s">
        <v>1433</v>
      </c>
      <c r="D520" s="5">
        <v>216073</v>
      </c>
      <c r="E520" s="5" t="s">
        <v>226</v>
      </c>
      <c r="F520" s="5" t="s">
        <v>21</v>
      </c>
      <c r="G520" s="5"/>
      <c r="H520" s="5"/>
      <c r="I520" s="7"/>
      <c r="J520" s="7"/>
      <c r="K520" s="5"/>
      <c r="L520" s="5">
        <v>8</v>
      </c>
      <c r="M520" s="8">
        <v>43783</v>
      </c>
      <c r="N520" s="5"/>
      <c r="O520" s="5"/>
      <c r="P520" s="5"/>
    </row>
    <row r="521" spans="1:16" x14ac:dyDescent="0.25">
      <c r="A521" s="5" t="s">
        <v>1434</v>
      </c>
      <c r="B521" s="5" t="s">
        <v>281</v>
      </c>
      <c r="C521" s="5" t="s">
        <v>1435</v>
      </c>
      <c r="D521" s="5">
        <v>213275</v>
      </c>
      <c r="E521" s="5" t="s">
        <v>27</v>
      </c>
      <c r="F521" s="5" t="s">
        <v>21</v>
      </c>
      <c r="G521" s="5" t="s">
        <v>209</v>
      </c>
      <c r="H521" s="5"/>
      <c r="I521" s="7"/>
      <c r="J521" s="7">
        <v>9782100051823</v>
      </c>
      <c r="K521" s="8">
        <v>41807</v>
      </c>
      <c r="L521" s="5">
        <v>8</v>
      </c>
      <c r="M521" s="8">
        <v>43761</v>
      </c>
      <c r="N521" s="5"/>
      <c r="O521" s="5"/>
      <c r="P521" s="5"/>
    </row>
    <row r="522" spans="1:16" hidden="1" x14ac:dyDescent="0.25">
      <c r="A522" s="5" t="s">
        <v>512</v>
      </c>
      <c r="B522" s="5" t="s">
        <v>224</v>
      </c>
      <c r="C522" s="5" t="s">
        <v>1436</v>
      </c>
      <c r="D522" s="5">
        <v>215961</v>
      </c>
      <c r="E522" s="5" t="s">
        <v>226</v>
      </c>
      <c r="F522" s="5" t="s">
        <v>21</v>
      </c>
      <c r="G522" s="5"/>
      <c r="H522" s="5"/>
      <c r="I522" s="7"/>
      <c r="J522" s="7"/>
      <c r="K522" s="5"/>
      <c r="L522" s="5">
        <v>8</v>
      </c>
      <c r="M522" s="8">
        <v>43753</v>
      </c>
      <c r="N522" s="5"/>
      <c r="O522" s="5"/>
      <c r="P522" s="5"/>
    </row>
    <row r="523" spans="1:16" x14ac:dyDescent="0.25">
      <c r="A523" s="5" t="s">
        <v>1437</v>
      </c>
      <c r="B523" s="5" t="s">
        <v>40</v>
      </c>
      <c r="C523" s="5" t="s">
        <v>995</v>
      </c>
      <c r="D523" s="5">
        <v>215636</v>
      </c>
      <c r="E523" s="5" t="s">
        <v>20</v>
      </c>
      <c r="F523" s="5" t="s">
        <v>21</v>
      </c>
      <c r="G523" s="5" t="s">
        <v>1438</v>
      </c>
      <c r="H523" s="5"/>
      <c r="I523" s="7"/>
      <c r="J523" s="7">
        <v>9782212143843</v>
      </c>
      <c r="K523" s="5"/>
      <c r="L523" s="5">
        <v>8</v>
      </c>
      <c r="M523" s="8">
        <v>43740</v>
      </c>
      <c r="N523" s="5"/>
      <c r="O523" s="5"/>
      <c r="P523" s="5"/>
    </row>
    <row r="524" spans="1:16" x14ac:dyDescent="0.25">
      <c r="A524" s="5" t="s">
        <v>1439</v>
      </c>
      <c r="B524" s="5" t="s">
        <v>17</v>
      </c>
      <c r="C524" s="5" t="s">
        <v>264</v>
      </c>
      <c r="D524" s="5">
        <v>215452</v>
      </c>
      <c r="E524" s="5" t="s">
        <v>85</v>
      </c>
      <c r="F524" s="5" t="s">
        <v>21</v>
      </c>
      <c r="G524" s="5" t="s">
        <v>481</v>
      </c>
      <c r="H524" s="5"/>
      <c r="I524" s="7"/>
      <c r="J524" s="7">
        <v>9782100727544</v>
      </c>
      <c r="K524" s="5"/>
      <c r="L524" s="5">
        <v>8</v>
      </c>
      <c r="M524" s="8">
        <v>43720</v>
      </c>
      <c r="N524" s="5"/>
      <c r="O524" s="5"/>
      <c r="P524" s="5"/>
    </row>
    <row r="525" spans="1:16" hidden="1" x14ac:dyDescent="0.25">
      <c r="A525" s="5" t="s">
        <v>900</v>
      </c>
      <c r="B525" s="5" t="s">
        <v>901</v>
      </c>
      <c r="C525" s="5" t="s">
        <v>1440</v>
      </c>
      <c r="D525" s="5">
        <v>216066</v>
      </c>
      <c r="E525" s="5" t="s">
        <v>226</v>
      </c>
      <c r="F525" s="5" t="s">
        <v>21</v>
      </c>
      <c r="G525" s="5"/>
      <c r="H525" s="5"/>
      <c r="I525" s="7"/>
      <c r="J525" s="7"/>
      <c r="K525" s="5"/>
      <c r="L525" s="5">
        <v>8</v>
      </c>
      <c r="M525" s="8">
        <v>43719</v>
      </c>
      <c r="N525" s="5"/>
      <c r="O525" s="5"/>
      <c r="P525" s="5"/>
    </row>
    <row r="526" spans="1:16" hidden="1" x14ac:dyDescent="0.25">
      <c r="A526" s="5" t="s">
        <v>547</v>
      </c>
      <c r="B526" s="5" t="s">
        <v>548</v>
      </c>
      <c r="C526" s="5" t="s">
        <v>549</v>
      </c>
      <c r="D526" s="5">
        <v>216128</v>
      </c>
      <c r="E526" s="5" t="s">
        <v>226</v>
      </c>
      <c r="F526" s="5" t="s">
        <v>21</v>
      </c>
      <c r="G526" s="5"/>
      <c r="H526" s="5"/>
      <c r="I526" s="7"/>
      <c r="J526" s="7"/>
      <c r="K526" s="5"/>
      <c r="L526" s="5">
        <v>8</v>
      </c>
      <c r="M526" s="8">
        <v>43711</v>
      </c>
      <c r="N526" s="5"/>
      <c r="O526" s="5"/>
      <c r="P526" s="5"/>
    </row>
    <row r="527" spans="1:16" x14ac:dyDescent="0.25">
      <c r="A527" s="5" t="s">
        <v>1441</v>
      </c>
      <c r="B527" s="5" t="s">
        <v>107</v>
      </c>
      <c r="C527" s="5" t="s">
        <v>1442</v>
      </c>
      <c r="D527" s="5">
        <v>213110</v>
      </c>
      <c r="E527" s="5" t="s">
        <v>32</v>
      </c>
      <c r="F527" s="5" t="s">
        <v>21</v>
      </c>
      <c r="G527" s="5" t="s">
        <v>134</v>
      </c>
      <c r="H527" s="5"/>
      <c r="I527" s="7"/>
      <c r="J527" s="7">
        <v>9782729839031</v>
      </c>
      <c r="K527" s="8">
        <v>41809</v>
      </c>
      <c r="L527" s="5">
        <v>8</v>
      </c>
      <c r="M527" s="8">
        <v>43608</v>
      </c>
      <c r="N527" s="5"/>
      <c r="O527" s="5"/>
      <c r="P527" s="5"/>
    </row>
    <row r="528" spans="1:16" x14ac:dyDescent="0.25">
      <c r="A528" s="5" t="s">
        <v>1443</v>
      </c>
      <c r="B528" s="5" t="s">
        <v>510</v>
      </c>
      <c r="C528" s="5" t="s">
        <v>1444</v>
      </c>
      <c r="D528" s="5">
        <v>212473</v>
      </c>
      <c r="E528" s="5" t="s">
        <v>57</v>
      </c>
      <c r="F528" s="5" t="s">
        <v>21</v>
      </c>
      <c r="G528" s="5" t="s">
        <v>1445</v>
      </c>
      <c r="H528" s="5"/>
      <c r="I528" s="7"/>
      <c r="J528" s="7">
        <v>9780471309321</v>
      </c>
      <c r="K528" s="8">
        <v>41806</v>
      </c>
      <c r="L528" s="5">
        <v>8</v>
      </c>
      <c r="M528" s="8">
        <v>43601</v>
      </c>
      <c r="N528" s="5"/>
      <c r="O528" s="5"/>
      <c r="P528" s="5"/>
    </row>
    <row r="529" spans="1:16" x14ac:dyDescent="0.25">
      <c r="A529" s="5" t="s">
        <v>1446</v>
      </c>
      <c r="B529" s="5" t="s">
        <v>1042</v>
      </c>
      <c r="C529" s="5" t="s">
        <v>1447</v>
      </c>
      <c r="D529" s="5" t="s">
        <v>1448</v>
      </c>
      <c r="E529" s="5" t="s">
        <v>27</v>
      </c>
      <c r="F529" s="5" t="s">
        <v>21</v>
      </c>
      <c r="G529" s="5" t="s">
        <v>1449</v>
      </c>
      <c r="H529" s="5"/>
      <c r="I529" s="7"/>
      <c r="J529" s="7">
        <v>9782100707928</v>
      </c>
      <c r="K529" s="5"/>
      <c r="L529" s="5">
        <f>7+1</f>
        <v>8</v>
      </c>
      <c r="M529" s="8">
        <v>43525</v>
      </c>
      <c r="N529" s="5"/>
      <c r="O529" s="5"/>
      <c r="P529" s="5"/>
    </row>
    <row r="530" spans="1:16" hidden="1" x14ac:dyDescent="0.25">
      <c r="A530" s="5" t="s">
        <v>1097</v>
      </c>
      <c r="B530" s="5" t="s">
        <v>1098</v>
      </c>
      <c r="C530" s="5" t="s">
        <v>1450</v>
      </c>
      <c r="D530" s="5">
        <v>215436</v>
      </c>
      <c r="E530" s="5" t="s">
        <v>226</v>
      </c>
      <c r="F530" s="5" t="s">
        <v>403</v>
      </c>
      <c r="G530" s="5"/>
      <c r="H530" s="5"/>
      <c r="I530" s="7"/>
      <c r="J530" s="7"/>
      <c r="K530" s="5"/>
      <c r="L530" s="5">
        <v>8</v>
      </c>
      <c r="M530" s="8">
        <v>43508</v>
      </c>
      <c r="N530" s="5"/>
      <c r="O530" s="5"/>
      <c r="P530" s="5"/>
    </row>
    <row r="531" spans="1:16" x14ac:dyDescent="0.25">
      <c r="A531" s="5" t="s">
        <v>1451</v>
      </c>
      <c r="B531" s="5" t="s">
        <v>1452</v>
      </c>
      <c r="C531" s="5" t="s">
        <v>1453</v>
      </c>
      <c r="D531" s="5" t="s">
        <v>1454</v>
      </c>
      <c r="E531" s="5" t="s">
        <v>85</v>
      </c>
      <c r="F531" s="5" t="s">
        <v>21</v>
      </c>
      <c r="G531" s="5" t="s">
        <v>104</v>
      </c>
      <c r="H531" s="5"/>
      <c r="I531" s="7"/>
      <c r="J531" s="7">
        <v>9782746219984</v>
      </c>
      <c r="K531" s="8">
        <v>41807</v>
      </c>
      <c r="L531" s="5">
        <f>5+3</f>
        <v>8</v>
      </c>
      <c r="M531" s="8">
        <v>43479</v>
      </c>
      <c r="N531" s="5"/>
      <c r="O531" s="5"/>
      <c r="P531" s="5"/>
    </row>
    <row r="532" spans="1:16" x14ac:dyDescent="0.25">
      <c r="A532" s="5" t="s">
        <v>1455</v>
      </c>
      <c r="B532" s="5" t="s">
        <v>421</v>
      </c>
      <c r="C532" s="5" t="s">
        <v>1456</v>
      </c>
      <c r="D532" s="5">
        <v>211433</v>
      </c>
      <c r="E532" s="5" t="s">
        <v>439</v>
      </c>
      <c r="F532" s="5" t="s">
        <v>21</v>
      </c>
      <c r="G532" s="5" t="s">
        <v>1355</v>
      </c>
      <c r="H532" s="9" t="s">
        <v>33</v>
      </c>
      <c r="I532" s="10" t="e">
        <f>H532&amp;#REF!</f>
        <v>#REF!</v>
      </c>
      <c r="J532" s="7">
        <v>9780521782807</v>
      </c>
      <c r="K532" s="8">
        <v>41809</v>
      </c>
      <c r="L532" s="5">
        <v>8</v>
      </c>
      <c r="M532" s="8">
        <v>43438</v>
      </c>
      <c r="N532" s="5"/>
      <c r="O532" s="5"/>
      <c r="P532" s="5"/>
    </row>
    <row r="533" spans="1:16" x14ac:dyDescent="0.25">
      <c r="A533" s="5" t="s">
        <v>1457</v>
      </c>
      <c r="B533" s="5" t="s">
        <v>107</v>
      </c>
      <c r="C533" s="5" t="s">
        <v>1458</v>
      </c>
      <c r="D533" s="5">
        <v>213899</v>
      </c>
      <c r="E533" s="5" t="s">
        <v>57</v>
      </c>
      <c r="F533" s="5" t="s">
        <v>21</v>
      </c>
      <c r="G533" s="5" t="s">
        <v>1001</v>
      </c>
      <c r="H533" s="5"/>
      <c r="I533" s="7"/>
      <c r="J533" s="7">
        <v>9782729852825</v>
      </c>
      <c r="K533" s="8">
        <v>41806</v>
      </c>
      <c r="L533" s="5">
        <v>8</v>
      </c>
      <c r="M533" s="8">
        <v>43430</v>
      </c>
      <c r="N533" s="5"/>
      <c r="O533" s="5"/>
      <c r="P533" s="5"/>
    </row>
    <row r="534" spans="1:16" x14ac:dyDescent="0.25">
      <c r="A534" s="5" t="s">
        <v>1459</v>
      </c>
      <c r="B534" s="5" t="s">
        <v>17</v>
      </c>
      <c r="C534" s="5" t="s">
        <v>1460</v>
      </c>
      <c r="D534" s="5">
        <v>212396</v>
      </c>
      <c r="E534" s="5" t="s">
        <v>526</v>
      </c>
      <c r="F534" s="5" t="s">
        <v>21</v>
      </c>
      <c r="G534" s="5" t="s">
        <v>343</v>
      </c>
      <c r="H534" s="5"/>
      <c r="I534" s="7"/>
      <c r="J534" s="7">
        <v>9782100490325</v>
      </c>
      <c r="K534" s="8">
        <v>41809</v>
      </c>
      <c r="L534" s="5">
        <v>8</v>
      </c>
      <c r="M534" s="8">
        <v>43371</v>
      </c>
      <c r="N534" s="5"/>
      <c r="O534" s="5"/>
      <c r="P534" s="5"/>
    </row>
    <row r="535" spans="1:16" x14ac:dyDescent="0.25">
      <c r="A535" s="5" t="s">
        <v>458</v>
      </c>
      <c r="B535" s="5" t="s">
        <v>40</v>
      </c>
      <c r="C535" s="5" t="s">
        <v>41</v>
      </c>
      <c r="D535" s="5">
        <v>213329</v>
      </c>
      <c r="E535" s="5" t="s">
        <v>20</v>
      </c>
      <c r="F535" s="5" t="s">
        <v>21</v>
      </c>
      <c r="G535" s="5" t="s">
        <v>1461</v>
      </c>
      <c r="H535" s="5"/>
      <c r="I535" s="7"/>
      <c r="J535" s="7">
        <v>9782212124453</v>
      </c>
      <c r="K535" s="8">
        <v>41809</v>
      </c>
      <c r="L535" s="5">
        <v>8</v>
      </c>
      <c r="M535" s="8">
        <v>43349</v>
      </c>
      <c r="N535" s="5"/>
      <c r="O535" s="5"/>
      <c r="P535" s="5"/>
    </row>
    <row r="536" spans="1:16" x14ac:dyDescent="0.25">
      <c r="A536" s="5" t="s">
        <v>1462</v>
      </c>
      <c r="B536" s="5" t="s">
        <v>156</v>
      </c>
      <c r="C536" s="5" t="s">
        <v>1463</v>
      </c>
      <c r="D536" s="5">
        <v>210819</v>
      </c>
      <c r="E536" s="5" t="s">
        <v>85</v>
      </c>
      <c r="F536" s="5" t="s">
        <v>21</v>
      </c>
      <c r="G536" s="5" t="s">
        <v>75</v>
      </c>
      <c r="H536" s="5"/>
      <c r="I536" s="7"/>
      <c r="J536" s="7">
        <v>9782294013003</v>
      </c>
      <c r="K536" s="8">
        <v>41807</v>
      </c>
      <c r="L536" s="5">
        <v>8</v>
      </c>
      <c r="M536" s="8">
        <v>43202</v>
      </c>
      <c r="N536" s="5"/>
      <c r="O536" s="5"/>
      <c r="P536" s="5"/>
    </row>
    <row r="537" spans="1:16" x14ac:dyDescent="0.25">
      <c r="A537" s="5" t="s">
        <v>1464</v>
      </c>
      <c r="B537" s="5" t="s">
        <v>17</v>
      </c>
      <c r="C537" s="5" t="s">
        <v>1465</v>
      </c>
      <c r="D537" s="5">
        <v>200264</v>
      </c>
      <c r="E537" s="5" t="s">
        <v>57</v>
      </c>
      <c r="F537" s="5" t="s">
        <v>21</v>
      </c>
      <c r="G537" s="5">
        <v>1981</v>
      </c>
      <c r="H537" s="5"/>
      <c r="I537" s="11"/>
      <c r="J537" s="7">
        <v>9782040101183</v>
      </c>
      <c r="K537" s="8">
        <v>41806</v>
      </c>
      <c r="L537" s="5">
        <v>8</v>
      </c>
      <c r="M537" s="8">
        <v>43140</v>
      </c>
      <c r="N537" s="5"/>
      <c r="O537" s="5"/>
      <c r="P537" s="5"/>
    </row>
    <row r="538" spans="1:16" x14ac:dyDescent="0.25">
      <c r="A538" s="5" t="s">
        <v>1466</v>
      </c>
      <c r="B538" s="5" t="s">
        <v>592</v>
      </c>
      <c r="C538" s="5" t="s">
        <v>1467</v>
      </c>
      <c r="D538" s="5">
        <v>209120</v>
      </c>
      <c r="E538" s="5" t="s">
        <v>20</v>
      </c>
      <c r="F538" s="5" t="s">
        <v>21</v>
      </c>
      <c r="G538" s="5">
        <v>2003</v>
      </c>
      <c r="H538" s="5"/>
      <c r="I538" s="11"/>
      <c r="J538" s="7">
        <v>9782746020566</v>
      </c>
      <c r="K538" s="8">
        <v>41809</v>
      </c>
      <c r="L538" s="5">
        <v>8</v>
      </c>
      <c r="M538" s="8">
        <v>43133</v>
      </c>
      <c r="N538" s="5"/>
      <c r="O538" s="5"/>
      <c r="P538" s="5"/>
    </row>
    <row r="539" spans="1:16" x14ac:dyDescent="0.25">
      <c r="A539" s="5" t="s">
        <v>1468</v>
      </c>
      <c r="B539" s="5" t="s">
        <v>82</v>
      </c>
      <c r="C539" s="5" t="s">
        <v>1469</v>
      </c>
      <c r="D539" s="5">
        <v>210840</v>
      </c>
      <c r="E539" s="5" t="s">
        <v>530</v>
      </c>
      <c r="F539" s="5" t="s">
        <v>21</v>
      </c>
      <c r="G539" s="5">
        <v>1996</v>
      </c>
      <c r="H539" s="5"/>
      <c r="I539" s="11"/>
      <c r="J539" s="7">
        <v>9782866015688</v>
      </c>
      <c r="K539" s="8">
        <v>41809</v>
      </c>
      <c r="L539" s="5">
        <v>8</v>
      </c>
      <c r="M539" s="8">
        <v>43129</v>
      </c>
      <c r="N539" s="5"/>
      <c r="O539" s="5"/>
      <c r="P539" s="5"/>
    </row>
    <row r="540" spans="1:16" x14ac:dyDescent="0.25">
      <c r="A540" s="5" t="s">
        <v>1470</v>
      </c>
      <c r="B540" s="5" t="s">
        <v>1471</v>
      </c>
      <c r="C540" s="5" t="s">
        <v>1472</v>
      </c>
      <c r="D540" s="5">
        <v>211500</v>
      </c>
      <c r="E540" s="5" t="s">
        <v>85</v>
      </c>
      <c r="F540" s="5" t="s">
        <v>21</v>
      </c>
      <c r="G540" s="5" t="s">
        <v>1473</v>
      </c>
      <c r="H540" s="9" t="s">
        <v>33</v>
      </c>
      <c r="I540" s="10" t="e">
        <f>H540&amp;#REF!</f>
        <v>#REF!</v>
      </c>
      <c r="J540" s="7">
        <v>9780534400118</v>
      </c>
      <c r="K540" s="8">
        <v>41807</v>
      </c>
      <c r="L540" s="5">
        <v>8</v>
      </c>
      <c r="M540" s="8">
        <v>43123</v>
      </c>
      <c r="N540" s="5"/>
      <c r="O540" s="5"/>
      <c r="P540" s="5"/>
    </row>
    <row r="541" spans="1:16" x14ac:dyDescent="0.25">
      <c r="A541" s="5" t="s">
        <v>1474</v>
      </c>
      <c r="B541" s="5" t="s">
        <v>1475</v>
      </c>
      <c r="C541" s="5" t="s">
        <v>1476</v>
      </c>
      <c r="D541" s="5">
        <v>211034</v>
      </c>
      <c r="E541" s="5" t="s">
        <v>453</v>
      </c>
      <c r="F541" s="5" t="s">
        <v>21</v>
      </c>
      <c r="G541" s="5" t="s">
        <v>1477</v>
      </c>
      <c r="H541" s="5"/>
      <c r="I541" s="11"/>
      <c r="J541" s="7">
        <v>9782730211178</v>
      </c>
      <c r="K541" s="8">
        <v>41809</v>
      </c>
      <c r="L541" s="5">
        <v>8</v>
      </c>
      <c r="M541" s="8">
        <v>43111</v>
      </c>
      <c r="N541" s="5"/>
      <c r="O541" s="5"/>
      <c r="P541" s="5"/>
    </row>
    <row r="542" spans="1:16" x14ac:dyDescent="0.25">
      <c r="A542" s="5" t="s">
        <v>1478</v>
      </c>
      <c r="B542" s="5" t="s">
        <v>87</v>
      </c>
      <c r="C542" s="5" t="s">
        <v>1309</v>
      </c>
      <c r="D542" s="5">
        <v>202674</v>
      </c>
      <c r="E542" s="5" t="s">
        <v>27</v>
      </c>
      <c r="F542" s="5" t="s">
        <v>21</v>
      </c>
      <c r="G542" s="5">
        <v>1995</v>
      </c>
      <c r="H542" s="5"/>
      <c r="I542" s="11"/>
      <c r="J542" s="7">
        <v>9782743000868</v>
      </c>
      <c r="K542" s="8">
        <v>41807</v>
      </c>
      <c r="L542" s="5">
        <v>8</v>
      </c>
      <c r="M542" s="8">
        <v>43091</v>
      </c>
      <c r="N542" s="5"/>
      <c r="O542" s="5"/>
      <c r="P542" s="5"/>
    </row>
    <row r="543" spans="1:16" x14ac:dyDescent="0.25">
      <c r="A543" s="5" t="s">
        <v>1479</v>
      </c>
      <c r="B543" s="5" t="s">
        <v>1042</v>
      </c>
      <c r="C543" s="5" t="s">
        <v>1480</v>
      </c>
      <c r="D543" s="5">
        <v>213784</v>
      </c>
      <c r="E543" s="5" t="s">
        <v>57</v>
      </c>
      <c r="F543" s="5" t="s">
        <v>21</v>
      </c>
      <c r="G543" s="5" t="s">
        <v>131</v>
      </c>
      <c r="H543" s="5"/>
      <c r="I543" s="7"/>
      <c r="J543" s="7">
        <v>9782100530267</v>
      </c>
      <c r="K543" s="8">
        <v>41809</v>
      </c>
      <c r="L543" s="5">
        <v>8</v>
      </c>
      <c r="M543" s="8">
        <v>43060</v>
      </c>
      <c r="N543" s="5"/>
      <c r="O543" s="5"/>
      <c r="P543" s="5"/>
    </row>
    <row r="544" spans="1:16" x14ac:dyDescent="0.25">
      <c r="A544" s="5" t="s">
        <v>1481</v>
      </c>
      <c r="B544" s="5" t="s">
        <v>256</v>
      </c>
      <c r="C544" s="5" t="s">
        <v>373</v>
      </c>
      <c r="D544" s="5">
        <v>212203</v>
      </c>
      <c r="E544" s="5" t="s">
        <v>20</v>
      </c>
      <c r="F544" s="5" t="s">
        <v>21</v>
      </c>
      <c r="G544" s="5" t="s">
        <v>1355</v>
      </c>
      <c r="H544" s="5"/>
      <c r="I544" s="11"/>
      <c r="J544" s="7">
        <v>9782841772551</v>
      </c>
      <c r="K544" s="8">
        <v>41809</v>
      </c>
      <c r="L544" s="5">
        <v>8</v>
      </c>
      <c r="M544" s="8">
        <v>43028</v>
      </c>
      <c r="N544" s="5"/>
      <c r="O544" s="5"/>
      <c r="P544" s="5"/>
    </row>
    <row r="545" spans="1:16" x14ac:dyDescent="0.25">
      <c r="A545" s="5" t="s">
        <v>1482</v>
      </c>
      <c r="B545" s="5" t="s">
        <v>801</v>
      </c>
      <c r="C545" s="5" t="s">
        <v>1483</v>
      </c>
      <c r="D545" s="5">
        <v>211582</v>
      </c>
      <c r="E545" s="5" t="s">
        <v>32</v>
      </c>
      <c r="F545" s="5" t="s">
        <v>21</v>
      </c>
      <c r="G545" s="5" t="s">
        <v>1484</v>
      </c>
      <c r="H545" s="5"/>
      <c r="I545" s="11"/>
      <c r="J545" s="7">
        <v>9782100073030</v>
      </c>
      <c r="K545" s="8">
        <v>41809</v>
      </c>
      <c r="L545" s="5">
        <v>8</v>
      </c>
      <c r="M545" s="8">
        <v>43017</v>
      </c>
      <c r="N545" s="5"/>
      <c r="O545" s="5"/>
      <c r="P545" s="5"/>
    </row>
    <row r="546" spans="1:16" x14ac:dyDescent="0.25">
      <c r="A546" s="5" t="s">
        <v>1485</v>
      </c>
      <c r="B546" s="5" t="s">
        <v>428</v>
      </c>
      <c r="C546" s="5" t="s">
        <v>1486</v>
      </c>
      <c r="D546" s="5">
        <v>212537</v>
      </c>
      <c r="E546" s="5" t="s">
        <v>143</v>
      </c>
      <c r="F546" s="5" t="s">
        <v>21</v>
      </c>
      <c r="G546" s="5" t="s">
        <v>343</v>
      </c>
      <c r="H546" s="5"/>
      <c r="I546" s="7"/>
      <c r="J546" s="7">
        <v>9782746216044</v>
      </c>
      <c r="K546" s="8">
        <v>41807</v>
      </c>
      <c r="L546" s="5">
        <v>8</v>
      </c>
      <c r="M546" s="8">
        <v>43005</v>
      </c>
      <c r="N546" s="5"/>
      <c r="O546" s="5"/>
      <c r="P546" s="5"/>
    </row>
    <row r="547" spans="1:16" x14ac:dyDescent="0.25">
      <c r="A547" s="5" t="s">
        <v>1487</v>
      </c>
      <c r="B547" s="5" t="s">
        <v>1488</v>
      </c>
      <c r="C547" s="5" t="s">
        <v>1489</v>
      </c>
      <c r="D547" s="5" t="s">
        <v>1490</v>
      </c>
      <c r="E547" s="5" t="s">
        <v>453</v>
      </c>
      <c r="F547" s="5" t="s">
        <v>21</v>
      </c>
      <c r="G547" s="5">
        <v>1979</v>
      </c>
      <c r="H547" s="5"/>
      <c r="I547" s="11"/>
      <c r="J547" s="7">
        <v>9782729600303</v>
      </c>
      <c r="K547" s="8">
        <v>41809</v>
      </c>
      <c r="L547" s="5">
        <f>1+7</f>
        <v>8</v>
      </c>
      <c r="M547" s="8">
        <v>42996</v>
      </c>
      <c r="N547" s="5"/>
      <c r="O547" s="5"/>
      <c r="P547" s="5"/>
    </row>
    <row r="548" spans="1:16" x14ac:dyDescent="0.25">
      <c r="A548" s="5" t="s">
        <v>1491</v>
      </c>
      <c r="B548" s="5" t="s">
        <v>17</v>
      </c>
      <c r="C548" s="5" t="s">
        <v>1492</v>
      </c>
      <c r="D548" s="5">
        <v>212281</v>
      </c>
      <c r="E548" s="5" t="s">
        <v>20</v>
      </c>
      <c r="F548" s="5" t="s">
        <v>21</v>
      </c>
      <c r="G548" s="5" t="s">
        <v>284</v>
      </c>
      <c r="H548" s="5"/>
      <c r="I548" s="7"/>
      <c r="J548" s="7">
        <v>9782100506347</v>
      </c>
      <c r="K548" s="8">
        <v>41809</v>
      </c>
      <c r="L548" s="5">
        <v>8</v>
      </c>
      <c r="M548" s="8">
        <v>42996</v>
      </c>
      <c r="N548" s="5"/>
      <c r="O548" s="5"/>
      <c r="P548" s="5"/>
    </row>
    <row r="549" spans="1:16" x14ac:dyDescent="0.25">
      <c r="A549" s="5" t="s">
        <v>1493</v>
      </c>
      <c r="B549" s="5" t="s">
        <v>17</v>
      </c>
      <c r="C549" s="5" t="s">
        <v>362</v>
      </c>
      <c r="D549" s="5">
        <v>213062</v>
      </c>
      <c r="E549" s="5" t="s">
        <v>364</v>
      </c>
      <c r="F549" s="5" t="s">
        <v>21</v>
      </c>
      <c r="G549" s="5" t="s">
        <v>134</v>
      </c>
      <c r="H549" s="5"/>
      <c r="I549" s="7"/>
      <c r="J549" s="7">
        <v>9782100512454</v>
      </c>
      <c r="K549" s="8">
        <v>41809</v>
      </c>
      <c r="L549" s="5">
        <v>8</v>
      </c>
      <c r="M549" s="8">
        <v>42933</v>
      </c>
      <c r="N549" s="5"/>
      <c r="O549" s="5"/>
      <c r="P549" s="5"/>
    </row>
    <row r="550" spans="1:16" x14ac:dyDescent="0.25">
      <c r="A550" s="5" t="s">
        <v>1494</v>
      </c>
      <c r="B550" s="5" t="s">
        <v>421</v>
      </c>
      <c r="C550" s="5" t="s">
        <v>1351</v>
      </c>
      <c r="D550" s="5">
        <v>212561</v>
      </c>
      <c r="E550" s="5" t="s">
        <v>32</v>
      </c>
      <c r="F550" s="5" t="s">
        <v>21</v>
      </c>
      <c r="G550" s="5" t="s">
        <v>534</v>
      </c>
      <c r="H550" s="9" t="s">
        <v>33</v>
      </c>
      <c r="I550" s="10" t="e">
        <f>H550&amp;#REF!</f>
        <v>#REF!</v>
      </c>
      <c r="J550" s="7">
        <v>9780521880688</v>
      </c>
      <c r="K550" s="8">
        <v>41809</v>
      </c>
      <c r="L550" s="5">
        <v>8</v>
      </c>
      <c r="M550" s="8">
        <v>42914</v>
      </c>
      <c r="N550" s="5"/>
      <c r="O550" s="5"/>
      <c r="P550" s="5"/>
    </row>
    <row r="551" spans="1:16" x14ac:dyDescent="0.25">
      <c r="A551" s="5" t="s">
        <v>1495</v>
      </c>
      <c r="B551" s="5" t="s">
        <v>40</v>
      </c>
      <c r="C551" s="5" t="s">
        <v>1496</v>
      </c>
      <c r="D551" s="5">
        <v>213226</v>
      </c>
      <c r="E551" s="5" t="s">
        <v>143</v>
      </c>
      <c r="F551" s="5" t="s">
        <v>21</v>
      </c>
      <c r="G551" s="5" t="s">
        <v>154</v>
      </c>
      <c r="H551" s="5"/>
      <c r="I551" s="7"/>
      <c r="J551" s="7">
        <v>9782212119473</v>
      </c>
      <c r="K551" s="8">
        <v>41807</v>
      </c>
      <c r="L551" s="5">
        <v>8</v>
      </c>
      <c r="M551" s="8">
        <v>42899</v>
      </c>
      <c r="N551" s="5"/>
      <c r="O551" s="5"/>
      <c r="P551" s="5"/>
    </row>
    <row r="552" spans="1:16" x14ac:dyDescent="0.25">
      <c r="A552" s="5" t="s">
        <v>1187</v>
      </c>
      <c r="B552" s="5" t="s">
        <v>40</v>
      </c>
      <c r="C552" s="5" t="s">
        <v>1188</v>
      </c>
      <c r="D552" s="5">
        <v>206490</v>
      </c>
      <c r="E552" s="5" t="s">
        <v>20</v>
      </c>
      <c r="F552" s="5" t="s">
        <v>21</v>
      </c>
      <c r="G552" s="5">
        <v>2000</v>
      </c>
      <c r="H552" s="5"/>
      <c r="I552" s="11"/>
      <c r="J552" s="7">
        <v>9782212091229</v>
      </c>
      <c r="K552" s="8">
        <v>41809</v>
      </c>
      <c r="L552" s="5">
        <v>8</v>
      </c>
      <c r="M552" s="8">
        <v>42873</v>
      </c>
      <c r="N552" s="5"/>
      <c r="O552" s="5"/>
      <c r="P552" s="5"/>
    </row>
    <row r="553" spans="1:16" x14ac:dyDescent="0.25">
      <c r="A553" s="5" t="s">
        <v>1497</v>
      </c>
      <c r="B553" s="5" t="s">
        <v>40</v>
      </c>
      <c r="C553" s="5" t="s">
        <v>1035</v>
      </c>
      <c r="D553" s="5">
        <v>214371</v>
      </c>
      <c r="E553" s="5" t="s">
        <v>530</v>
      </c>
      <c r="F553" s="5" t="s">
        <v>21</v>
      </c>
      <c r="G553" s="5" t="s">
        <v>1498</v>
      </c>
      <c r="H553" s="5"/>
      <c r="I553" s="7"/>
      <c r="J553" s="7">
        <v>9782212128789</v>
      </c>
      <c r="K553" s="8">
        <v>41809</v>
      </c>
      <c r="L553" s="5">
        <v>8</v>
      </c>
      <c r="M553" s="8">
        <v>42822</v>
      </c>
      <c r="N553" s="5"/>
      <c r="O553" s="5"/>
      <c r="P553" s="5"/>
    </row>
    <row r="554" spans="1:16" x14ac:dyDescent="0.25">
      <c r="A554" s="5" t="s">
        <v>1499</v>
      </c>
      <c r="B554" s="5" t="s">
        <v>1079</v>
      </c>
      <c r="C554" s="5" t="s">
        <v>1276</v>
      </c>
      <c r="D554" s="5">
        <v>203432</v>
      </c>
      <c r="E554" s="5" t="s">
        <v>32</v>
      </c>
      <c r="F554" s="5" t="s">
        <v>21</v>
      </c>
      <c r="G554" s="5" t="s">
        <v>1500</v>
      </c>
      <c r="H554" s="5"/>
      <c r="I554" s="7"/>
      <c r="J554" s="7"/>
      <c r="K554" s="8">
        <v>41809</v>
      </c>
      <c r="L554" s="5">
        <v>8</v>
      </c>
      <c r="M554" s="8">
        <v>42737</v>
      </c>
      <c r="N554" s="5"/>
      <c r="O554" s="5"/>
      <c r="P554" s="5"/>
    </row>
    <row r="555" spans="1:16" x14ac:dyDescent="0.25">
      <c r="A555" s="5" t="s">
        <v>1501</v>
      </c>
      <c r="B555" s="5" t="s">
        <v>421</v>
      </c>
      <c r="C555" s="5" t="s">
        <v>1502</v>
      </c>
      <c r="D555" s="5">
        <v>211432</v>
      </c>
      <c r="E555" s="5" t="s">
        <v>143</v>
      </c>
      <c r="F555" s="5" t="s">
        <v>21</v>
      </c>
      <c r="G555" s="5">
        <v>2005</v>
      </c>
      <c r="H555" s="9" t="s">
        <v>33</v>
      </c>
      <c r="I555" s="10" t="e">
        <f>H555&amp;#REF!</f>
        <v>#REF!</v>
      </c>
      <c r="J555" s="7">
        <v>9780521837163</v>
      </c>
      <c r="K555" s="8">
        <v>41807</v>
      </c>
      <c r="L555" s="5">
        <v>8</v>
      </c>
      <c r="M555" s="8">
        <v>42643</v>
      </c>
      <c r="N555" s="5"/>
      <c r="O555" s="5"/>
      <c r="P555" s="5"/>
    </row>
    <row r="556" spans="1:16" x14ac:dyDescent="0.25">
      <c r="A556" s="5" t="s">
        <v>1503</v>
      </c>
      <c r="B556" s="5" t="s">
        <v>173</v>
      </c>
      <c r="C556" s="5" t="s">
        <v>1504</v>
      </c>
      <c r="D556" s="5">
        <v>212282</v>
      </c>
      <c r="E556" s="5" t="s">
        <v>530</v>
      </c>
      <c r="F556" s="5" t="s">
        <v>21</v>
      </c>
      <c r="G556" s="5" t="s">
        <v>329</v>
      </c>
      <c r="H556" s="5"/>
      <c r="I556" s="11"/>
      <c r="J556" s="7">
        <v>9782100500642</v>
      </c>
      <c r="K556" s="8">
        <v>41809</v>
      </c>
      <c r="L556" s="5">
        <v>8</v>
      </c>
      <c r="M556" s="8">
        <v>42502</v>
      </c>
      <c r="N556" s="5"/>
      <c r="O556" s="5"/>
      <c r="P556" s="5"/>
    </row>
    <row r="557" spans="1:16" x14ac:dyDescent="0.25">
      <c r="A557" s="5" t="s">
        <v>1505</v>
      </c>
      <c r="B557" s="5" t="s">
        <v>40</v>
      </c>
      <c r="C557" s="5" t="s">
        <v>1506</v>
      </c>
      <c r="D557" s="5">
        <v>208034</v>
      </c>
      <c r="E557" s="5" t="s">
        <v>709</v>
      </c>
      <c r="F557" s="5" t="s">
        <v>21</v>
      </c>
      <c r="G557" s="5">
        <v>2002</v>
      </c>
      <c r="H557" s="5"/>
      <c r="I557" s="11"/>
      <c r="J557" s="7">
        <v>9782212110548</v>
      </c>
      <c r="K557" s="8">
        <v>41809</v>
      </c>
      <c r="L557" s="5">
        <v>8</v>
      </c>
      <c r="M557" s="8">
        <v>42465</v>
      </c>
      <c r="N557" s="5"/>
      <c r="O557" s="5"/>
      <c r="P557" s="5"/>
    </row>
    <row r="558" spans="1:16" x14ac:dyDescent="0.25">
      <c r="A558" s="5" t="s">
        <v>1507</v>
      </c>
      <c r="B558" s="5" t="s">
        <v>1508</v>
      </c>
      <c r="C558" s="5" t="s">
        <v>1509</v>
      </c>
      <c r="D558" s="5">
        <v>212188</v>
      </c>
      <c r="E558" s="5" t="s">
        <v>20</v>
      </c>
      <c r="F558" s="5" t="s">
        <v>21</v>
      </c>
      <c r="G558" s="5" t="s">
        <v>534</v>
      </c>
      <c r="H558" s="5"/>
      <c r="I558" s="11"/>
      <c r="J558" s="7">
        <v>9781590598313</v>
      </c>
      <c r="K558" s="8">
        <v>41809</v>
      </c>
      <c r="L558" s="5">
        <v>8</v>
      </c>
      <c r="M558" s="8">
        <v>42437</v>
      </c>
      <c r="N558" s="5"/>
      <c r="O558" s="5"/>
      <c r="P558" s="5"/>
    </row>
    <row r="559" spans="1:16" x14ac:dyDescent="0.25">
      <c r="A559" s="5" t="s">
        <v>1510</v>
      </c>
      <c r="B559" s="5" t="s">
        <v>1511</v>
      </c>
      <c r="C559" s="5" t="s">
        <v>1512</v>
      </c>
      <c r="D559" s="5">
        <v>211586</v>
      </c>
      <c r="E559" s="5" t="s">
        <v>143</v>
      </c>
      <c r="F559" s="5" t="s">
        <v>21</v>
      </c>
      <c r="G559" s="5" t="s">
        <v>217</v>
      </c>
      <c r="H559" s="5"/>
      <c r="I559" s="11"/>
      <c r="J559" s="7">
        <v>9782100072682</v>
      </c>
      <c r="K559" s="8">
        <v>41807</v>
      </c>
      <c r="L559" s="5">
        <v>8</v>
      </c>
      <c r="M559" s="8">
        <v>42426</v>
      </c>
      <c r="N559" s="5"/>
      <c r="O559" s="5"/>
      <c r="P559" s="5"/>
    </row>
    <row r="560" spans="1:16" x14ac:dyDescent="0.25">
      <c r="A560" s="5" t="s">
        <v>1513</v>
      </c>
      <c r="B560" s="5" t="s">
        <v>1514</v>
      </c>
      <c r="C560" s="5" t="s">
        <v>1515</v>
      </c>
      <c r="D560" s="5">
        <v>201105</v>
      </c>
      <c r="E560" s="5" t="s">
        <v>32</v>
      </c>
      <c r="F560" s="5" t="s">
        <v>21</v>
      </c>
      <c r="G560" s="5" t="s">
        <v>1516</v>
      </c>
      <c r="H560" s="5"/>
      <c r="I560" s="11"/>
      <c r="J560" s="7">
        <v>9782712401153</v>
      </c>
      <c r="K560" s="8">
        <v>41809</v>
      </c>
      <c r="L560" s="5">
        <v>8</v>
      </c>
      <c r="M560" s="8">
        <v>42401</v>
      </c>
      <c r="N560" s="5"/>
      <c r="O560" s="5"/>
      <c r="P560" s="5"/>
    </row>
    <row r="561" spans="1:16" x14ac:dyDescent="0.25">
      <c r="A561" s="5" t="s">
        <v>1517</v>
      </c>
      <c r="B561" s="5" t="s">
        <v>136</v>
      </c>
      <c r="C561" s="5" t="s">
        <v>1518</v>
      </c>
      <c r="D561" s="5">
        <v>203959</v>
      </c>
      <c r="E561" s="5" t="s">
        <v>57</v>
      </c>
      <c r="F561" s="5" t="s">
        <v>127</v>
      </c>
      <c r="G561" s="5">
        <v>1994</v>
      </c>
      <c r="H561" s="5"/>
      <c r="I561" s="7"/>
      <c r="J561" s="7">
        <v>9780131768765</v>
      </c>
      <c r="K561" s="8">
        <v>41806</v>
      </c>
      <c r="L561" s="5">
        <v>8</v>
      </c>
      <c r="M561" s="8">
        <v>42342</v>
      </c>
      <c r="N561" s="5"/>
      <c r="O561" s="5"/>
      <c r="P561" s="5"/>
    </row>
    <row r="562" spans="1:16" x14ac:dyDescent="0.25">
      <c r="A562" s="5" t="s">
        <v>1519</v>
      </c>
      <c r="B562" s="5" t="s">
        <v>17</v>
      </c>
      <c r="C562" s="5" t="s">
        <v>1520</v>
      </c>
      <c r="D562" s="5" t="s">
        <v>1521</v>
      </c>
      <c r="E562" s="5" t="s">
        <v>32</v>
      </c>
      <c r="F562" s="5" t="s">
        <v>21</v>
      </c>
      <c r="G562" s="5">
        <v>1998</v>
      </c>
      <c r="H562" s="5"/>
      <c r="I562" s="11"/>
      <c r="J562" s="7">
        <v>9782100039609</v>
      </c>
      <c r="K562" s="8">
        <v>41809</v>
      </c>
      <c r="L562" s="5">
        <f>0+8</f>
        <v>8</v>
      </c>
      <c r="M562" s="8">
        <v>42340</v>
      </c>
      <c r="N562" s="5"/>
      <c r="O562" s="5"/>
      <c r="P562" s="5"/>
    </row>
    <row r="563" spans="1:16" x14ac:dyDescent="0.25">
      <c r="A563" s="5" t="s">
        <v>1522</v>
      </c>
      <c r="B563" s="5" t="s">
        <v>173</v>
      </c>
      <c r="C563" s="5" t="s">
        <v>1523</v>
      </c>
      <c r="D563" s="5">
        <v>211790</v>
      </c>
      <c r="E563" s="5" t="s">
        <v>530</v>
      </c>
      <c r="F563" s="5" t="s">
        <v>21</v>
      </c>
      <c r="G563" s="5" t="s">
        <v>329</v>
      </c>
      <c r="H563" s="5"/>
      <c r="I563" s="11"/>
      <c r="J563" s="7">
        <v>9782100499434</v>
      </c>
      <c r="K563" s="8">
        <v>41809</v>
      </c>
      <c r="L563" s="5">
        <v>8</v>
      </c>
      <c r="M563" s="8">
        <v>42338</v>
      </c>
      <c r="N563" s="5"/>
      <c r="O563" s="5"/>
      <c r="P563" s="5"/>
    </row>
    <row r="564" spans="1:16" x14ac:dyDescent="0.25">
      <c r="A564" s="5" t="s">
        <v>1524</v>
      </c>
      <c r="B564" s="5" t="s">
        <v>1452</v>
      </c>
      <c r="C564" s="5" t="s">
        <v>1525</v>
      </c>
      <c r="D564" s="5">
        <v>208872</v>
      </c>
      <c r="E564" s="5" t="s">
        <v>85</v>
      </c>
      <c r="F564" s="5" t="s">
        <v>21</v>
      </c>
      <c r="G564" s="5">
        <v>2002</v>
      </c>
      <c r="H564" s="5"/>
      <c r="I564" s="11"/>
      <c r="J564" s="7">
        <v>9782746204409</v>
      </c>
      <c r="K564" s="8">
        <v>41807</v>
      </c>
      <c r="L564" s="5">
        <v>8</v>
      </c>
      <c r="M564" s="8">
        <v>42290</v>
      </c>
      <c r="N564" s="5"/>
      <c r="O564" s="5"/>
      <c r="P564" s="5"/>
    </row>
    <row r="565" spans="1:16" x14ac:dyDescent="0.25">
      <c r="A565" s="5" t="s">
        <v>1526</v>
      </c>
      <c r="B565" s="5" t="s">
        <v>17</v>
      </c>
      <c r="C565" s="5" t="s">
        <v>1527</v>
      </c>
      <c r="D565" s="5" t="s">
        <v>1528</v>
      </c>
      <c r="E565" s="5" t="s">
        <v>364</v>
      </c>
      <c r="F565" s="5" t="s">
        <v>21</v>
      </c>
      <c r="G565" s="5" t="s">
        <v>323</v>
      </c>
      <c r="H565" s="5"/>
      <c r="I565" s="11"/>
      <c r="J565" s="7">
        <v>9782100043439</v>
      </c>
      <c r="K565" s="8">
        <v>41809</v>
      </c>
      <c r="L565" s="5">
        <f>2+6</f>
        <v>8</v>
      </c>
      <c r="M565" s="8">
        <v>42264</v>
      </c>
      <c r="N565" s="5"/>
      <c r="O565" s="5"/>
      <c r="P565" s="5"/>
    </row>
    <row r="566" spans="1:16" x14ac:dyDescent="0.25">
      <c r="A566" s="5" t="s">
        <v>1529</v>
      </c>
      <c r="B566" s="5" t="s">
        <v>1530</v>
      </c>
      <c r="C566" s="5" t="s">
        <v>1531</v>
      </c>
      <c r="D566" s="5">
        <v>205291</v>
      </c>
      <c r="E566" s="5" t="s">
        <v>704</v>
      </c>
      <c r="F566" s="5" t="s">
        <v>21</v>
      </c>
      <c r="G566" s="5">
        <v>1995</v>
      </c>
      <c r="H566" s="5"/>
      <c r="I566" s="11"/>
      <c r="J566" s="7">
        <v>9782879080734</v>
      </c>
      <c r="K566" s="8">
        <v>41809</v>
      </c>
      <c r="L566" s="5">
        <v>8</v>
      </c>
      <c r="M566" s="8">
        <v>42180</v>
      </c>
      <c r="N566" s="5"/>
      <c r="O566" s="5"/>
      <c r="P566" s="5"/>
    </row>
    <row r="567" spans="1:16" x14ac:dyDescent="0.25">
      <c r="A567" s="5" t="s">
        <v>1250</v>
      </c>
      <c r="B567" s="5" t="s">
        <v>1532</v>
      </c>
      <c r="C567" s="5" t="s">
        <v>1170</v>
      </c>
      <c r="D567" s="5">
        <v>206431</v>
      </c>
      <c r="E567" s="5" t="s">
        <v>27</v>
      </c>
      <c r="F567" s="5" t="s">
        <v>21</v>
      </c>
      <c r="G567" s="5">
        <v>1998</v>
      </c>
      <c r="H567" s="9" t="s">
        <v>33</v>
      </c>
      <c r="I567" s="10" t="e">
        <f>H567&amp;#REF!</f>
        <v>#REF!</v>
      </c>
      <c r="J567" s="7">
        <v>9780195116908</v>
      </c>
      <c r="K567" s="8">
        <v>41807</v>
      </c>
      <c r="L567" s="5">
        <v>8</v>
      </c>
      <c r="M567" s="8">
        <v>42177</v>
      </c>
      <c r="N567" s="5"/>
      <c r="O567" s="5"/>
      <c r="P567" s="5"/>
    </row>
    <row r="568" spans="1:16" x14ac:dyDescent="0.25">
      <c r="A568" s="5" t="s">
        <v>1533</v>
      </c>
      <c r="B568" s="5" t="s">
        <v>156</v>
      </c>
      <c r="C568" s="5" t="s">
        <v>1534</v>
      </c>
      <c r="D568" s="5">
        <v>203452</v>
      </c>
      <c r="E568" s="5" t="s">
        <v>27</v>
      </c>
      <c r="F568" s="5" t="s">
        <v>21</v>
      </c>
      <c r="G568" s="5">
        <v>1994</v>
      </c>
      <c r="H568" s="5"/>
      <c r="I568" s="11"/>
      <c r="J568" s="7">
        <v>9782225845895</v>
      </c>
      <c r="K568" s="8">
        <v>41807</v>
      </c>
      <c r="L568" s="5">
        <v>8</v>
      </c>
      <c r="M568" s="8">
        <v>42087</v>
      </c>
      <c r="N568" s="5"/>
      <c r="O568" s="5"/>
      <c r="P568" s="5"/>
    </row>
    <row r="569" spans="1:16" x14ac:dyDescent="0.25">
      <c r="A569" s="5" t="s">
        <v>1535</v>
      </c>
      <c r="B569" s="5" t="s">
        <v>939</v>
      </c>
      <c r="C569" s="5" t="s">
        <v>260</v>
      </c>
      <c r="D569" s="5">
        <v>209239</v>
      </c>
      <c r="E569" s="5" t="s">
        <v>37</v>
      </c>
      <c r="F569" s="5" t="s">
        <v>21</v>
      </c>
      <c r="G569" s="5">
        <v>2002</v>
      </c>
      <c r="H569" s="5"/>
      <c r="I569" s="11"/>
      <c r="J569" s="7">
        <v>9782746204928</v>
      </c>
      <c r="K569" s="8">
        <v>41809</v>
      </c>
      <c r="L569" s="5">
        <v>8</v>
      </c>
      <c r="M569" s="8">
        <v>42048</v>
      </c>
      <c r="N569" s="5"/>
      <c r="O569" s="5"/>
      <c r="P569" s="5"/>
    </row>
    <row r="570" spans="1:16" x14ac:dyDescent="0.25">
      <c r="A570" s="11" t="s">
        <v>1536</v>
      </c>
      <c r="B570" s="11" t="s">
        <v>17</v>
      </c>
      <c r="C570" s="11" t="s">
        <v>1537</v>
      </c>
      <c r="D570" s="11" t="s">
        <v>1538</v>
      </c>
      <c r="E570" s="11" t="s">
        <v>32</v>
      </c>
      <c r="F570" s="11" t="s">
        <v>21</v>
      </c>
      <c r="G570" s="11">
        <v>1994</v>
      </c>
      <c r="H570" s="11"/>
      <c r="I570" s="11"/>
      <c r="J570" s="10">
        <v>9782100020669</v>
      </c>
      <c r="K570" s="12">
        <v>41809</v>
      </c>
      <c r="L570" s="11">
        <f>4+4</f>
        <v>8</v>
      </c>
      <c r="M570" s="12">
        <v>42034</v>
      </c>
      <c r="N570" s="11"/>
      <c r="O570" s="11"/>
      <c r="P570" s="11"/>
    </row>
    <row r="571" spans="1:16" x14ac:dyDescent="0.25">
      <c r="A571" s="5" t="s">
        <v>1539</v>
      </c>
      <c r="B571" s="5" t="s">
        <v>1540</v>
      </c>
      <c r="C571" s="5" t="s">
        <v>1541</v>
      </c>
      <c r="D571" s="5">
        <v>208802</v>
      </c>
      <c r="E571" s="5" t="s">
        <v>139</v>
      </c>
      <c r="F571" s="5" t="s">
        <v>21</v>
      </c>
      <c r="G571" s="5">
        <v>1997</v>
      </c>
      <c r="H571" s="5"/>
      <c r="I571" s="11"/>
      <c r="J571" s="7">
        <v>9789810228736</v>
      </c>
      <c r="K571" s="8">
        <v>41809</v>
      </c>
      <c r="L571" s="5">
        <v>8</v>
      </c>
      <c r="M571" s="8">
        <v>41905</v>
      </c>
      <c r="N571" s="5"/>
      <c r="O571" s="5"/>
      <c r="P571" s="5"/>
    </row>
    <row r="572" spans="1:16" x14ac:dyDescent="0.25">
      <c r="A572" s="5" t="s">
        <v>1542</v>
      </c>
      <c r="B572" s="5" t="s">
        <v>17</v>
      </c>
      <c r="C572" s="5" t="s">
        <v>1543</v>
      </c>
      <c r="D572" s="5">
        <v>201477</v>
      </c>
      <c r="E572" s="5" t="s">
        <v>27</v>
      </c>
      <c r="F572" s="5" t="s">
        <v>21</v>
      </c>
      <c r="G572" s="5">
        <v>1992</v>
      </c>
      <c r="H572" s="5"/>
      <c r="I572" s="7"/>
      <c r="J572" s="7">
        <v>9782100011261</v>
      </c>
      <c r="K572" s="8">
        <v>41807</v>
      </c>
      <c r="L572" s="5">
        <v>8</v>
      </c>
      <c r="M572" s="8">
        <v>41822</v>
      </c>
      <c r="N572" s="5"/>
      <c r="O572" s="5"/>
      <c r="P572" s="5"/>
    </row>
    <row r="573" spans="1:16" x14ac:dyDescent="0.25">
      <c r="A573" s="5" t="s">
        <v>1544</v>
      </c>
      <c r="B573" s="5" t="s">
        <v>1311</v>
      </c>
      <c r="C573" s="5" t="s">
        <v>1545</v>
      </c>
      <c r="D573" s="5">
        <v>211794</v>
      </c>
      <c r="E573" s="5" t="s">
        <v>32</v>
      </c>
      <c r="F573" s="5" t="s">
        <v>21</v>
      </c>
      <c r="G573" s="5" t="s">
        <v>184</v>
      </c>
      <c r="H573" s="5"/>
      <c r="I573" s="11"/>
      <c r="J573" s="7">
        <v>9782717832129</v>
      </c>
      <c r="K573" s="8">
        <v>41809</v>
      </c>
      <c r="L573" s="5">
        <v>8</v>
      </c>
      <c r="M573" s="8">
        <v>41737</v>
      </c>
      <c r="N573" s="5"/>
      <c r="O573" s="5"/>
      <c r="P573" s="5"/>
    </row>
    <row r="574" spans="1:16" x14ac:dyDescent="0.25">
      <c r="A574" s="5" t="s">
        <v>1546</v>
      </c>
      <c r="B574" s="5" t="s">
        <v>801</v>
      </c>
      <c r="C574" s="5" t="s">
        <v>1547</v>
      </c>
      <c r="D574" s="5" t="s">
        <v>1548</v>
      </c>
      <c r="E574" s="5" t="s">
        <v>453</v>
      </c>
      <c r="F574" s="5" t="s">
        <v>21</v>
      </c>
      <c r="G574" s="5" t="s">
        <v>446</v>
      </c>
      <c r="H574" s="5"/>
      <c r="I574" s="7"/>
      <c r="J574" s="7">
        <v>9782100700363</v>
      </c>
      <c r="K574" s="8">
        <v>41809</v>
      </c>
      <c r="L574" s="5">
        <f>5+3</f>
        <v>8</v>
      </c>
      <c r="M574" s="8">
        <v>41684</v>
      </c>
      <c r="N574" s="5"/>
      <c r="O574" s="5"/>
      <c r="P574" s="5"/>
    </row>
    <row r="575" spans="1:16" x14ac:dyDescent="0.25">
      <c r="A575" s="5" t="s">
        <v>1549</v>
      </c>
      <c r="B575" s="5" t="s">
        <v>156</v>
      </c>
      <c r="C575" s="5" t="s">
        <v>1550</v>
      </c>
      <c r="D575" s="5">
        <v>201651</v>
      </c>
      <c r="E575" s="5" t="s">
        <v>453</v>
      </c>
      <c r="F575" s="5" t="s">
        <v>21</v>
      </c>
      <c r="G575" s="5" t="s">
        <v>1551</v>
      </c>
      <c r="H575" s="5"/>
      <c r="I575" s="11"/>
      <c r="J575" s="7">
        <v>9782225840029</v>
      </c>
      <c r="K575" s="8">
        <v>41809</v>
      </c>
      <c r="L575" s="5">
        <v>8</v>
      </c>
      <c r="M575" s="8">
        <v>41627</v>
      </c>
      <c r="N575" s="5"/>
      <c r="O575" s="5"/>
      <c r="P575" s="5"/>
    </row>
    <row r="576" spans="1:16" x14ac:dyDescent="0.25">
      <c r="A576" s="5" t="s">
        <v>1552</v>
      </c>
      <c r="B576" s="5" t="s">
        <v>1553</v>
      </c>
      <c r="C576" s="5" t="s">
        <v>232</v>
      </c>
      <c r="D576" s="5">
        <v>209101</v>
      </c>
      <c r="E576" s="5" t="s">
        <v>143</v>
      </c>
      <c r="F576" s="5" t="s">
        <v>21</v>
      </c>
      <c r="G576" s="5" t="s">
        <v>484</v>
      </c>
      <c r="H576" s="9" t="s">
        <v>33</v>
      </c>
      <c r="I576" s="10" t="e">
        <f>H576&amp;#REF!</f>
        <v>#REF!</v>
      </c>
      <c r="J576" s="7">
        <v>9780534406172</v>
      </c>
      <c r="K576" s="8">
        <v>41807</v>
      </c>
      <c r="L576" s="5">
        <v>8</v>
      </c>
      <c r="M576" s="8">
        <v>41585</v>
      </c>
      <c r="N576" s="5"/>
      <c r="O576" s="5"/>
      <c r="P576" s="5"/>
    </row>
    <row r="577" spans="1:16" x14ac:dyDescent="0.25">
      <c r="A577" s="5" t="s">
        <v>1554</v>
      </c>
      <c r="B577" s="5" t="s">
        <v>1555</v>
      </c>
      <c r="C577" s="5" t="s">
        <v>1556</v>
      </c>
      <c r="D577" s="5">
        <v>210956</v>
      </c>
      <c r="E577" s="5" t="s">
        <v>85</v>
      </c>
      <c r="F577" s="5" t="s">
        <v>21</v>
      </c>
      <c r="G577" s="5">
        <v>2004</v>
      </c>
      <c r="H577" s="9" t="s">
        <v>33</v>
      </c>
      <c r="I577" s="10" t="e">
        <f>H577&amp;#REF!</f>
        <v>#REF!</v>
      </c>
      <c r="J577" s="7">
        <v>9780824748036</v>
      </c>
      <c r="K577" s="8">
        <v>41807</v>
      </c>
      <c r="L577" s="5">
        <v>8</v>
      </c>
      <c r="M577" s="8">
        <v>41449</v>
      </c>
      <c r="N577" s="5"/>
      <c r="O577" s="5"/>
      <c r="P577" s="5"/>
    </row>
    <row r="578" spans="1:16" x14ac:dyDescent="0.25">
      <c r="A578" s="5" t="s">
        <v>1557</v>
      </c>
      <c r="B578" s="5" t="s">
        <v>1285</v>
      </c>
      <c r="C578" s="5" t="s">
        <v>1558</v>
      </c>
      <c r="D578" s="5">
        <v>208956</v>
      </c>
      <c r="E578" s="5" t="s">
        <v>32</v>
      </c>
      <c r="F578" s="5" t="s">
        <v>21</v>
      </c>
      <c r="G578" s="5" t="s">
        <v>539</v>
      </c>
      <c r="H578" s="9" t="s">
        <v>33</v>
      </c>
      <c r="I578" s="10" t="e">
        <f>H578&amp;#REF!</f>
        <v>#REF!</v>
      </c>
      <c r="J578" s="7">
        <v>9780262194754</v>
      </c>
      <c r="K578" s="8">
        <v>41809</v>
      </c>
      <c r="L578" s="5">
        <v>8</v>
      </c>
      <c r="M578" s="8">
        <v>41326</v>
      </c>
      <c r="N578" s="5"/>
      <c r="O578" s="5"/>
      <c r="P578" s="5"/>
    </row>
    <row r="579" spans="1:16" x14ac:dyDescent="0.25">
      <c r="A579" s="5" t="s">
        <v>1559</v>
      </c>
      <c r="B579" s="5" t="s">
        <v>17</v>
      </c>
      <c r="C579" s="5" t="s">
        <v>1560</v>
      </c>
      <c r="D579" s="5">
        <v>211580</v>
      </c>
      <c r="E579" s="5" t="s">
        <v>66</v>
      </c>
      <c r="F579" s="5" t="s">
        <v>21</v>
      </c>
      <c r="G579" s="5" t="s">
        <v>302</v>
      </c>
      <c r="H579" s="5"/>
      <c r="I579" s="11"/>
      <c r="J579" s="7">
        <v>9782100069972</v>
      </c>
      <c r="K579" s="8">
        <v>41810</v>
      </c>
      <c r="L579" s="5">
        <v>8</v>
      </c>
      <c r="M579" s="8">
        <v>41257</v>
      </c>
      <c r="N579" s="5"/>
      <c r="O579" s="5"/>
      <c r="P579" s="5"/>
    </row>
    <row r="580" spans="1:16" x14ac:dyDescent="0.25">
      <c r="A580" s="5" t="s">
        <v>1561</v>
      </c>
      <c r="B580" s="5" t="s">
        <v>405</v>
      </c>
      <c r="C580" s="5" t="s">
        <v>1562</v>
      </c>
      <c r="D580" s="5">
        <v>210176</v>
      </c>
      <c r="E580" s="5" t="s">
        <v>439</v>
      </c>
      <c r="F580" s="5" t="s">
        <v>21</v>
      </c>
      <c r="G580" s="5" t="s">
        <v>484</v>
      </c>
      <c r="H580" s="5"/>
      <c r="I580" s="11"/>
      <c r="J580" s="7">
        <v>9782880745691</v>
      </c>
      <c r="K580" s="8">
        <v>41809</v>
      </c>
      <c r="L580" s="5">
        <v>8</v>
      </c>
      <c r="M580" s="8">
        <v>40949</v>
      </c>
      <c r="N580" s="5"/>
      <c r="O580" s="5"/>
      <c r="P580" s="5"/>
    </row>
    <row r="581" spans="1:16" x14ac:dyDescent="0.25">
      <c r="A581" s="5" t="s">
        <v>1563</v>
      </c>
      <c r="B581" s="5" t="s">
        <v>318</v>
      </c>
      <c r="C581" s="5" t="s">
        <v>1564</v>
      </c>
      <c r="D581" s="5">
        <v>211772</v>
      </c>
      <c r="E581" s="5" t="s">
        <v>139</v>
      </c>
      <c r="F581" s="5" t="s">
        <v>21</v>
      </c>
      <c r="G581" s="5" t="s">
        <v>343</v>
      </c>
      <c r="H581" s="5"/>
      <c r="I581" s="7"/>
      <c r="J581" s="7">
        <v>9782746215481</v>
      </c>
      <c r="K581" s="8">
        <v>41809</v>
      </c>
      <c r="L581" s="5">
        <v>8</v>
      </c>
      <c r="M581" s="8">
        <v>40919</v>
      </c>
      <c r="N581" s="5"/>
      <c r="O581" s="5"/>
      <c r="P581" s="5"/>
    </row>
    <row r="582" spans="1:16" x14ac:dyDescent="0.25">
      <c r="A582" s="11" t="s">
        <v>1565</v>
      </c>
      <c r="B582" s="11" t="s">
        <v>156</v>
      </c>
      <c r="C582" s="11" t="s">
        <v>1566</v>
      </c>
      <c r="D582" s="11" t="s">
        <v>1567</v>
      </c>
      <c r="E582" s="11" t="s">
        <v>20</v>
      </c>
      <c r="F582" s="11" t="s">
        <v>382</v>
      </c>
      <c r="G582" s="11" t="s">
        <v>1568</v>
      </c>
      <c r="H582" s="11"/>
      <c r="I582" s="11"/>
      <c r="J582" s="10">
        <v>9782225818561</v>
      </c>
      <c r="K582" s="12">
        <v>41809</v>
      </c>
      <c r="L582" s="11">
        <f>4+4</f>
        <v>8</v>
      </c>
      <c r="M582" s="12">
        <v>40529</v>
      </c>
      <c r="N582" s="11"/>
      <c r="O582" s="11"/>
      <c r="P582" s="11"/>
    </row>
    <row r="583" spans="1:16" x14ac:dyDescent="0.25">
      <c r="A583" s="5" t="s">
        <v>1569</v>
      </c>
      <c r="B583" s="5" t="s">
        <v>307</v>
      </c>
      <c r="C583" s="5" t="s">
        <v>1570</v>
      </c>
      <c r="D583" s="5">
        <v>209983</v>
      </c>
      <c r="E583" s="5" t="s">
        <v>143</v>
      </c>
      <c r="F583" s="5" t="s">
        <v>382</v>
      </c>
      <c r="G583" s="5">
        <v>2002</v>
      </c>
      <c r="H583" s="5"/>
      <c r="I583" s="11"/>
      <c r="J583" s="7">
        <v>9782746204706</v>
      </c>
      <c r="K583" s="8">
        <v>41807</v>
      </c>
      <c r="L583" s="5">
        <v>8</v>
      </c>
      <c r="M583" s="8">
        <v>40225</v>
      </c>
      <c r="N583" s="5"/>
      <c r="O583" s="5"/>
      <c r="P583" s="5"/>
    </row>
    <row r="584" spans="1:16" x14ac:dyDescent="0.25">
      <c r="A584" s="5" t="s">
        <v>1571</v>
      </c>
      <c r="B584" s="5" t="s">
        <v>1572</v>
      </c>
      <c r="C584" s="5" t="s">
        <v>1573</v>
      </c>
      <c r="D584" s="5">
        <v>207939</v>
      </c>
      <c r="E584" s="5" t="s">
        <v>139</v>
      </c>
      <c r="F584" s="5" t="s">
        <v>21</v>
      </c>
      <c r="G584" s="5">
        <v>2000</v>
      </c>
      <c r="H584" s="5"/>
      <c r="I584" s="7"/>
      <c r="J584" s="7"/>
      <c r="K584" s="8">
        <v>41809</v>
      </c>
      <c r="L584" s="5">
        <v>8</v>
      </c>
      <c r="M584" s="8">
        <v>40150</v>
      </c>
      <c r="N584" s="5"/>
      <c r="O584" s="5"/>
      <c r="P584" s="5"/>
    </row>
    <row r="585" spans="1:16" x14ac:dyDescent="0.25">
      <c r="A585" s="11" t="s">
        <v>1574</v>
      </c>
      <c r="B585" s="11" t="s">
        <v>1117</v>
      </c>
      <c r="C585" s="11" t="s">
        <v>1575</v>
      </c>
      <c r="D585" s="11" t="s">
        <v>1576</v>
      </c>
      <c r="E585" s="11" t="s">
        <v>364</v>
      </c>
      <c r="F585" s="11" t="s">
        <v>382</v>
      </c>
      <c r="G585" s="11">
        <v>1995</v>
      </c>
      <c r="H585" s="11"/>
      <c r="I585" s="10"/>
      <c r="J585" s="10">
        <v>9782866610586</v>
      </c>
      <c r="K585" s="12">
        <v>41809</v>
      </c>
      <c r="L585" s="11">
        <f>4+2+2</f>
        <v>8</v>
      </c>
      <c r="M585" s="12">
        <v>39017</v>
      </c>
      <c r="N585" s="11"/>
      <c r="O585" s="11"/>
      <c r="P585" s="11"/>
    </row>
    <row r="586" spans="1:16" hidden="1" x14ac:dyDescent="0.25">
      <c r="A586" s="5" t="s">
        <v>512</v>
      </c>
      <c r="B586" s="5" t="s">
        <v>224</v>
      </c>
      <c r="C586" s="5" t="s">
        <v>1577</v>
      </c>
      <c r="D586" s="5">
        <v>216312</v>
      </c>
      <c r="E586" s="5" t="s">
        <v>226</v>
      </c>
      <c r="F586" s="5" t="s">
        <v>43</v>
      </c>
      <c r="G586" s="5"/>
      <c r="H586" s="5"/>
      <c r="I586" s="7"/>
      <c r="J586" s="7"/>
      <c r="K586" s="5"/>
      <c r="L586" s="5">
        <v>7</v>
      </c>
      <c r="M586" s="8">
        <v>43903</v>
      </c>
      <c r="N586" s="8">
        <v>43962</v>
      </c>
      <c r="O586" s="5" t="s">
        <v>1578</v>
      </c>
      <c r="P586" s="5"/>
    </row>
    <row r="587" spans="1:16" x14ac:dyDescent="0.25">
      <c r="A587" s="5" t="s">
        <v>1579</v>
      </c>
      <c r="B587" s="5" t="s">
        <v>40</v>
      </c>
      <c r="C587" s="5" t="s">
        <v>1580</v>
      </c>
      <c r="D587" s="5">
        <v>200416</v>
      </c>
      <c r="E587" s="5" t="s">
        <v>57</v>
      </c>
      <c r="F587" s="5" t="s">
        <v>43</v>
      </c>
      <c r="G587" s="5">
        <v>1989</v>
      </c>
      <c r="H587" s="5"/>
      <c r="I587" s="7"/>
      <c r="J587" s="7">
        <v>9782212094718</v>
      </c>
      <c r="K587" s="8">
        <v>41806</v>
      </c>
      <c r="L587" s="5">
        <v>7</v>
      </c>
      <c r="M587" s="8">
        <v>43903</v>
      </c>
      <c r="N587" s="8">
        <v>43962</v>
      </c>
      <c r="O587" s="5" t="s">
        <v>573</v>
      </c>
      <c r="P587" s="5"/>
    </row>
    <row r="588" spans="1:16" x14ac:dyDescent="0.25">
      <c r="A588" s="5" t="s">
        <v>1581</v>
      </c>
      <c r="B588" s="5" t="s">
        <v>40</v>
      </c>
      <c r="C588" s="5" t="s">
        <v>1582</v>
      </c>
      <c r="D588" s="5">
        <v>209613</v>
      </c>
      <c r="E588" s="5" t="s">
        <v>526</v>
      </c>
      <c r="F588" s="5" t="s">
        <v>43</v>
      </c>
      <c r="G588" s="5">
        <v>1997</v>
      </c>
      <c r="H588" s="5"/>
      <c r="I588" s="7"/>
      <c r="J588" s="7">
        <v>9782212089356</v>
      </c>
      <c r="K588" s="8">
        <v>41809</v>
      </c>
      <c r="L588" s="5">
        <v>7</v>
      </c>
      <c r="M588" s="8">
        <v>43901</v>
      </c>
      <c r="N588" s="8">
        <v>43962</v>
      </c>
      <c r="O588" s="5" t="s">
        <v>1583</v>
      </c>
      <c r="P588" s="5"/>
    </row>
    <row r="589" spans="1:16" hidden="1" x14ac:dyDescent="0.25">
      <c r="A589" s="5" t="s">
        <v>1584</v>
      </c>
      <c r="B589" s="5" t="s">
        <v>1585</v>
      </c>
      <c r="C589" s="5" t="s">
        <v>1586</v>
      </c>
      <c r="D589" s="5">
        <v>215775</v>
      </c>
      <c r="E589" s="5" t="s">
        <v>226</v>
      </c>
      <c r="F589" s="5" t="s">
        <v>43</v>
      </c>
      <c r="G589" s="5"/>
      <c r="H589" s="5"/>
      <c r="I589" s="7"/>
      <c r="J589" s="7"/>
      <c r="K589" s="5"/>
      <c r="L589" s="5">
        <v>7</v>
      </c>
      <c r="M589" s="8">
        <v>43899</v>
      </c>
      <c r="N589" s="8">
        <v>43962</v>
      </c>
      <c r="O589" s="5" t="s">
        <v>753</v>
      </c>
      <c r="P589" s="5"/>
    </row>
    <row r="590" spans="1:16" hidden="1" x14ac:dyDescent="0.25">
      <c r="A590" s="5" t="s">
        <v>518</v>
      </c>
      <c r="B590" s="5" t="s">
        <v>519</v>
      </c>
      <c r="C590" s="5" t="s">
        <v>1587</v>
      </c>
      <c r="D590" s="5">
        <v>216292</v>
      </c>
      <c r="E590" s="5" t="s">
        <v>226</v>
      </c>
      <c r="F590" s="5" t="s">
        <v>43</v>
      </c>
      <c r="G590" s="5"/>
      <c r="H590" s="5"/>
      <c r="I590" s="7"/>
      <c r="J590" s="7"/>
      <c r="K590" s="5"/>
      <c r="L590" s="5">
        <v>7</v>
      </c>
      <c r="M590" s="8">
        <v>43888</v>
      </c>
      <c r="N590" s="8">
        <v>43962</v>
      </c>
      <c r="O590" s="5" t="s">
        <v>1588</v>
      </c>
      <c r="P590" s="5"/>
    </row>
    <row r="591" spans="1:16" hidden="1" x14ac:dyDescent="0.25">
      <c r="A591" s="5" t="s">
        <v>579</v>
      </c>
      <c r="B591" s="5" t="s">
        <v>580</v>
      </c>
      <c r="C591" s="5" t="s">
        <v>1589</v>
      </c>
      <c r="D591" s="5">
        <v>215947</v>
      </c>
      <c r="E591" s="5" t="s">
        <v>226</v>
      </c>
      <c r="F591" s="5" t="s">
        <v>21</v>
      </c>
      <c r="G591" s="5"/>
      <c r="H591" s="5"/>
      <c r="I591" s="7"/>
      <c r="J591" s="7"/>
      <c r="K591" s="5"/>
      <c r="L591" s="5">
        <v>7</v>
      </c>
      <c r="M591" s="8">
        <v>43888</v>
      </c>
      <c r="N591" s="5"/>
      <c r="O591" s="5"/>
      <c r="P591" s="5"/>
    </row>
    <row r="592" spans="1:16" hidden="1" x14ac:dyDescent="0.25">
      <c r="A592" s="5" t="s">
        <v>518</v>
      </c>
      <c r="B592" s="5" t="s">
        <v>519</v>
      </c>
      <c r="C592" s="5" t="s">
        <v>1590</v>
      </c>
      <c r="D592" s="5">
        <v>216287</v>
      </c>
      <c r="E592" s="5" t="s">
        <v>226</v>
      </c>
      <c r="F592" s="5" t="s">
        <v>43</v>
      </c>
      <c r="G592" s="5"/>
      <c r="H592" s="5"/>
      <c r="I592" s="7"/>
      <c r="J592" s="7"/>
      <c r="K592" s="5"/>
      <c r="L592" s="5">
        <v>7</v>
      </c>
      <c r="M592" s="8">
        <v>43871</v>
      </c>
      <c r="N592" s="8">
        <v>43962</v>
      </c>
      <c r="O592" s="5" t="s">
        <v>1591</v>
      </c>
      <c r="P592" s="5"/>
    </row>
    <row r="593" spans="1:16" x14ac:dyDescent="0.25">
      <c r="A593" s="5" t="s">
        <v>1592</v>
      </c>
      <c r="B593" s="5" t="s">
        <v>40</v>
      </c>
      <c r="C593" s="5" t="s">
        <v>1593</v>
      </c>
      <c r="D593" s="5">
        <v>211738</v>
      </c>
      <c r="E593" s="5" t="s">
        <v>530</v>
      </c>
      <c r="F593" s="5" t="s">
        <v>21</v>
      </c>
      <c r="G593" s="5" t="s">
        <v>1594</v>
      </c>
      <c r="H593" s="5"/>
      <c r="I593" s="11"/>
      <c r="J593" s="7">
        <v>9782212120219</v>
      </c>
      <c r="K593" s="8">
        <v>41809</v>
      </c>
      <c r="L593" s="5">
        <v>7</v>
      </c>
      <c r="M593" s="8">
        <v>43854</v>
      </c>
      <c r="N593" s="5"/>
      <c r="O593" s="5"/>
      <c r="P593" s="5"/>
    </row>
    <row r="594" spans="1:16" hidden="1" x14ac:dyDescent="0.25">
      <c r="A594" s="5" t="s">
        <v>547</v>
      </c>
      <c r="B594" s="5" t="s">
        <v>548</v>
      </c>
      <c r="C594" s="5" t="s">
        <v>549</v>
      </c>
      <c r="D594" s="5">
        <v>216127</v>
      </c>
      <c r="E594" s="5" t="s">
        <v>226</v>
      </c>
      <c r="F594" s="5" t="s">
        <v>21</v>
      </c>
      <c r="G594" s="5"/>
      <c r="H594" s="5"/>
      <c r="I594" s="7"/>
      <c r="J594" s="7"/>
      <c r="K594" s="5"/>
      <c r="L594" s="5">
        <v>7</v>
      </c>
      <c r="M594" s="8">
        <v>43854</v>
      </c>
      <c r="N594" s="5"/>
      <c r="O594" s="5"/>
      <c r="P594" s="5"/>
    </row>
    <row r="595" spans="1:16" hidden="1" x14ac:dyDescent="0.25">
      <c r="A595" s="5" t="s">
        <v>1243</v>
      </c>
      <c r="B595" s="5" t="s">
        <v>1244</v>
      </c>
      <c r="C595" s="5" t="s">
        <v>1595</v>
      </c>
      <c r="D595" s="5">
        <v>216439</v>
      </c>
      <c r="E595" s="5" t="s">
        <v>226</v>
      </c>
      <c r="F595" s="5" t="s">
        <v>43</v>
      </c>
      <c r="G595" s="5"/>
      <c r="H595" s="5"/>
      <c r="I595" s="7"/>
      <c r="J595" s="7"/>
      <c r="K595" s="5"/>
      <c r="L595" s="5">
        <v>7</v>
      </c>
      <c r="M595" s="8">
        <v>43854</v>
      </c>
      <c r="N595" s="8">
        <v>43885</v>
      </c>
      <c r="O595" s="5" t="s">
        <v>1233</v>
      </c>
      <c r="P595" s="5"/>
    </row>
    <row r="596" spans="1:16" x14ac:dyDescent="0.25">
      <c r="A596" s="5" t="s">
        <v>1596</v>
      </c>
      <c r="B596" s="5" t="s">
        <v>1597</v>
      </c>
      <c r="C596" s="5" t="s">
        <v>88</v>
      </c>
      <c r="D596" s="5">
        <v>200381</v>
      </c>
      <c r="E596" s="5" t="s">
        <v>57</v>
      </c>
      <c r="F596" s="5" t="s">
        <v>43</v>
      </c>
      <c r="G596" s="5" t="s">
        <v>1598</v>
      </c>
      <c r="H596" s="5"/>
      <c r="I596" s="11"/>
      <c r="J596" s="7">
        <v>9782852068414</v>
      </c>
      <c r="K596" s="8">
        <v>41806</v>
      </c>
      <c r="L596" s="5">
        <v>7</v>
      </c>
      <c r="M596" s="8">
        <v>43851</v>
      </c>
      <c r="N596" s="8">
        <v>43962</v>
      </c>
      <c r="O596" s="5" t="s">
        <v>177</v>
      </c>
      <c r="P596" s="5"/>
    </row>
    <row r="597" spans="1:16" x14ac:dyDescent="0.25">
      <c r="A597" s="5" t="s">
        <v>1599</v>
      </c>
      <c r="B597" s="5" t="s">
        <v>82</v>
      </c>
      <c r="C597" s="5" t="s">
        <v>1600</v>
      </c>
      <c r="D597" s="5">
        <v>205826</v>
      </c>
      <c r="E597" s="5" t="s">
        <v>530</v>
      </c>
      <c r="F597" s="5" t="s">
        <v>21</v>
      </c>
      <c r="G597" s="5">
        <v>1998</v>
      </c>
      <c r="H597" s="5"/>
      <c r="I597" s="7"/>
      <c r="J597" s="7">
        <v>9782866016982</v>
      </c>
      <c r="K597" s="8">
        <v>41809</v>
      </c>
      <c r="L597" s="5">
        <v>7</v>
      </c>
      <c r="M597" s="8">
        <v>43838</v>
      </c>
      <c r="N597" s="5"/>
      <c r="O597" s="5"/>
      <c r="P597" s="5"/>
    </row>
    <row r="598" spans="1:16" x14ac:dyDescent="0.25">
      <c r="A598" s="5" t="s">
        <v>1601</v>
      </c>
      <c r="B598" s="5" t="s">
        <v>421</v>
      </c>
      <c r="C598" s="5" t="s">
        <v>1602</v>
      </c>
      <c r="D598" s="5">
        <v>214567</v>
      </c>
      <c r="E598" s="5" t="s">
        <v>27</v>
      </c>
      <c r="F598" s="5" t="s">
        <v>21</v>
      </c>
      <c r="G598" s="5">
        <v>2010</v>
      </c>
      <c r="H598" s="5"/>
      <c r="I598" s="7"/>
      <c r="J598" s="7">
        <v>9780521514606</v>
      </c>
      <c r="K598" s="8">
        <v>41807</v>
      </c>
      <c r="L598" s="5">
        <v>7</v>
      </c>
      <c r="M598" s="8">
        <v>43819</v>
      </c>
      <c r="N598" s="5"/>
      <c r="O598" s="5"/>
      <c r="P598" s="5"/>
    </row>
    <row r="599" spans="1:16" x14ac:dyDescent="0.25">
      <c r="A599" s="5" t="s">
        <v>1603</v>
      </c>
      <c r="B599" s="5" t="s">
        <v>1604</v>
      </c>
      <c r="C599" s="5" t="s">
        <v>1605</v>
      </c>
      <c r="D599" s="5">
        <v>211450</v>
      </c>
      <c r="E599" s="5" t="s">
        <v>27</v>
      </c>
      <c r="F599" s="5" t="s">
        <v>21</v>
      </c>
      <c r="G599" s="5" t="s">
        <v>484</v>
      </c>
      <c r="H599" s="5"/>
      <c r="I599" s="11"/>
      <c r="J599" s="7">
        <v>9781558608740</v>
      </c>
      <c r="K599" s="8">
        <v>41807</v>
      </c>
      <c r="L599" s="5">
        <v>7</v>
      </c>
      <c r="M599" s="8">
        <v>43810</v>
      </c>
      <c r="N599" s="5"/>
      <c r="O599" s="5"/>
      <c r="P599" s="5"/>
    </row>
    <row r="600" spans="1:16" x14ac:dyDescent="0.25">
      <c r="A600" s="5" t="s">
        <v>1606</v>
      </c>
      <c r="B600" s="5" t="s">
        <v>17</v>
      </c>
      <c r="C600" s="5" t="s">
        <v>1607</v>
      </c>
      <c r="D600" s="5">
        <v>201282</v>
      </c>
      <c r="E600" s="5" t="s">
        <v>37</v>
      </c>
      <c r="F600" s="5" t="s">
        <v>21</v>
      </c>
      <c r="G600" s="5">
        <v>1984</v>
      </c>
      <c r="H600" s="5"/>
      <c r="I600" s="11"/>
      <c r="J600" s="7">
        <v>9782040156534</v>
      </c>
      <c r="K600" s="8">
        <v>41809</v>
      </c>
      <c r="L600" s="5">
        <v>7</v>
      </c>
      <c r="M600" s="8">
        <v>43808</v>
      </c>
      <c r="N600" s="5"/>
      <c r="O600" s="5"/>
      <c r="P600" s="5"/>
    </row>
    <row r="601" spans="1:16" hidden="1" x14ac:dyDescent="0.25">
      <c r="A601" s="5" t="s">
        <v>515</v>
      </c>
      <c r="B601" s="5" t="s">
        <v>516</v>
      </c>
      <c r="C601" s="5" t="s">
        <v>1608</v>
      </c>
      <c r="D601" s="5">
        <v>216208</v>
      </c>
      <c r="E601" s="5" t="s">
        <v>226</v>
      </c>
      <c r="F601" s="5" t="s">
        <v>21</v>
      </c>
      <c r="G601" s="5"/>
      <c r="H601" s="5"/>
      <c r="I601" s="7"/>
      <c r="J601" s="7"/>
      <c r="K601" s="5"/>
      <c r="L601" s="5">
        <v>7</v>
      </c>
      <c r="M601" s="8">
        <v>43783</v>
      </c>
      <c r="N601" s="5"/>
      <c r="O601" s="5"/>
      <c r="P601" s="5"/>
    </row>
    <row r="602" spans="1:16" x14ac:dyDescent="0.25">
      <c r="A602" s="5" t="s">
        <v>1609</v>
      </c>
      <c r="B602" s="5" t="s">
        <v>1610</v>
      </c>
      <c r="C602" s="5" t="s">
        <v>1611</v>
      </c>
      <c r="D602" s="5">
        <v>200339</v>
      </c>
      <c r="E602" s="5" t="s">
        <v>57</v>
      </c>
      <c r="F602" s="5" t="s">
        <v>21</v>
      </c>
      <c r="G602" s="5" t="s">
        <v>1612</v>
      </c>
      <c r="H602" s="5"/>
      <c r="I602" s="11"/>
      <c r="J602" s="7">
        <v>9782604000129</v>
      </c>
      <c r="K602" s="8">
        <v>41806</v>
      </c>
      <c r="L602" s="5">
        <v>7</v>
      </c>
      <c r="M602" s="8">
        <v>43781</v>
      </c>
      <c r="N602" s="5"/>
      <c r="O602" s="5"/>
      <c r="P602" s="5"/>
    </row>
    <row r="603" spans="1:16" x14ac:dyDescent="0.25">
      <c r="A603" s="5" t="s">
        <v>1613</v>
      </c>
      <c r="B603" s="5" t="s">
        <v>17</v>
      </c>
      <c r="C603" s="5" t="s">
        <v>1614</v>
      </c>
      <c r="D603" s="5">
        <v>206409</v>
      </c>
      <c r="E603" s="5" t="s">
        <v>453</v>
      </c>
      <c r="F603" s="5" t="s">
        <v>21</v>
      </c>
      <c r="G603" s="5">
        <v>1999</v>
      </c>
      <c r="H603" s="5"/>
      <c r="I603" s="11"/>
      <c r="J603" s="7">
        <v>9782100041367</v>
      </c>
      <c r="K603" s="8">
        <v>41809</v>
      </c>
      <c r="L603" s="5">
        <v>7</v>
      </c>
      <c r="M603" s="8">
        <v>43777</v>
      </c>
      <c r="N603" s="5"/>
      <c r="O603" s="5"/>
      <c r="P603" s="5"/>
    </row>
    <row r="604" spans="1:16" x14ac:dyDescent="0.25">
      <c r="A604" s="5" t="s">
        <v>1615</v>
      </c>
      <c r="B604" s="5" t="s">
        <v>17</v>
      </c>
      <c r="C604" s="5" t="s">
        <v>208</v>
      </c>
      <c r="D604" s="5">
        <v>215931</v>
      </c>
      <c r="E604" s="5" t="s">
        <v>27</v>
      </c>
      <c r="F604" s="5" t="s">
        <v>21</v>
      </c>
      <c r="G604" s="5" t="s">
        <v>1400</v>
      </c>
      <c r="H604" s="5"/>
      <c r="I604" s="7"/>
      <c r="J604" s="7">
        <v>9782100747351</v>
      </c>
      <c r="K604" s="5"/>
      <c r="L604" s="5">
        <v>7</v>
      </c>
      <c r="M604" s="8">
        <v>43776</v>
      </c>
      <c r="N604" s="5"/>
      <c r="O604" s="5"/>
      <c r="P604" s="5"/>
    </row>
    <row r="605" spans="1:16" x14ac:dyDescent="0.25">
      <c r="A605" s="5" t="s">
        <v>1616</v>
      </c>
      <c r="B605" s="5" t="s">
        <v>1617</v>
      </c>
      <c r="C605" s="5" t="s">
        <v>1618</v>
      </c>
      <c r="D605" s="5">
        <v>213363</v>
      </c>
      <c r="E605" s="5" t="s">
        <v>143</v>
      </c>
      <c r="F605" s="5" t="s">
        <v>21</v>
      </c>
      <c r="G605" s="5" t="s">
        <v>1619</v>
      </c>
      <c r="H605" s="5"/>
      <c r="I605" s="7"/>
      <c r="J605" s="7">
        <v>9780470848883</v>
      </c>
      <c r="K605" s="8">
        <v>41807</v>
      </c>
      <c r="L605" s="5">
        <v>7</v>
      </c>
      <c r="M605" s="8">
        <v>43763</v>
      </c>
      <c r="N605" s="5"/>
      <c r="O605" s="5"/>
      <c r="P605" s="5"/>
    </row>
    <row r="606" spans="1:16" x14ac:dyDescent="0.25">
      <c r="A606" s="5" t="s">
        <v>1620</v>
      </c>
      <c r="B606" s="5" t="s">
        <v>1621</v>
      </c>
      <c r="C606" s="5" t="s">
        <v>1622</v>
      </c>
      <c r="D606" s="5">
        <v>213550</v>
      </c>
      <c r="E606" s="5" t="s">
        <v>1623</v>
      </c>
      <c r="F606" s="5" t="s">
        <v>21</v>
      </c>
      <c r="G606" s="5" t="s">
        <v>134</v>
      </c>
      <c r="H606" s="5"/>
      <c r="I606" s="7"/>
      <c r="J606" s="7">
        <v>9782070122479</v>
      </c>
      <c r="K606" s="8">
        <v>41807</v>
      </c>
      <c r="L606" s="5">
        <v>7</v>
      </c>
      <c r="M606" s="8">
        <v>43749</v>
      </c>
      <c r="N606" s="5"/>
      <c r="O606" s="5"/>
      <c r="P606" s="5"/>
    </row>
    <row r="607" spans="1:16" x14ac:dyDescent="0.25">
      <c r="A607" s="5" t="s">
        <v>1624</v>
      </c>
      <c r="B607" s="5" t="s">
        <v>1429</v>
      </c>
      <c r="C607" s="5" t="s">
        <v>1625</v>
      </c>
      <c r="D607" s="5">
        <v>215156</v>
      </c>
      <c r="E607" s="5" t="s">
        <v>143</v>
      </c>
      <c r="F607" s="5" t="s">
        <v>21</v>
      </c>
      <c r="G607" s="5" t="s">
        <v>531</v>
      </c>
      <c r="H607" s="5"/>
      <c r="I607" s="7"/>
      <c r="J607" s="7">
        <v>9780132888363</v>
      </c>
      <c r="K607" s="5"/>
      <c r="L607" s="5">
        <v>7</v>
      </c>
      <c r="M607" s="8">
        <v>43739</v>
      </c>
      <c r="N607" s="5"/>
      <c r="O607" s="5"/>
      <c r="P607" s="5"/>
    </row>
    <row r="608" spans="1:16" hidden="1" x14ac:dyDescent="0.25">
      <c r="A608" s="5" t="s">
        <v>1626</v>
      </c>
      <c r="B608" s="5" t="s">
        <v>1627</v>
      </c>
      <c r="C608" s="5" t="s">
        <v>1628</v>
      </c>
      <c r="D608" s="5">
        <v>215748</v>
      </c>
      <c r="E608" s="5" t="s">
        <v>226</v>
      </c>
      <c r="F608" s="5" t="s">
        <v>21</v>
      </c>
      <c r="G608" s="5"/>
      <c r="H608" s="5"/>
      <c r="I608" s="7"/>
      <c r="J608" s="7"/>
      <c r="K608" s="5"/>
      <c r="L608" s="5">
        <v>7</v>
      </c>
      <c r="M608" s="8">
        <v>43713</v>
      </c>
      <c r="N608" s="5"/>
      <c r="O608" s="5"/>
      <c r="P608" s="5"/>
    </row>
    <row r="609" spans="1:16" x14ac:dyDescent="0.25">
      <c r="A609" s="5" t="s">
        <v>1629</v>
      </c>
      <c r="B609" s="5" t="s">
        <v>949</v>
      </c>
      <c r="C609" s="5" t="s">
        <v>1630</v>
      </c>
      <c r="D609" s="5">
        <v>212544</v>
      </c>
      <c r="E609" s="5" t="s">
        <v>27</v>
      </c>
      <c r="F609" s="5" t="s">
        <v>21</v>
      </c>
      <c r="G609" s="5" t="s">
        <v>534</v>
      </c>
      <c r="H609" s="5"/>
      <c r="I609" s="7"/>
      <c r="J609" s="7">
        <v>9781420046441</v>
      </c>
      <c r="K609" s="8">
        <v>41807</v>
      </c>
      <c r="L609" s="5">
        <v>7</v>
      </c>
      <c r="M609" s="8">
        <v>43602</v>
      </c>
      <c r="N609" s="5"/>
      <c r="O609" s="5"/>
      <c r="P609" s="5"/>
    </row>
    <row r="610" spans="1:16" x14ac:dyDescent="0.25">
      <c r="A610" s="5" t="s">
        <v>1631</v>
      </c>
      <c r="B610" s="5" t="s">
        <v>1632</v>
      </c>
      <c r="C610" s="5" t="s">
        <v>1633</v>
      </c>
      <c r="D610" s="5">
        <v>213369</v>
      </c>
      <c r="E610" s="5" t="s">
        <v>453</v>
      </c>
      <c r="F610" s="5" t="s">
        <v>21</v>
      </c>
      <c r="G610" s="5" t="s">
        <v>886</v>
      </c>
      <c r="H610" s="5"/>
      <c r="I610" s="7"/>
      <c r="J610" s="7">
        <v>9783527407873</v>
      </c>
      <c r="K610" s="8">
        <v>41809</v>
      </c>
      <c r="L610" s="5">
        <v>7</v>
      </c>
      <c r="M610" s="8">
        <v>43588</v>
      </c>
      <c r="N610" s="5"/>
      <c r="O610" s="5"/>
      <c r="P610" s="5"/>
    </row>
    <row r="611" spans="1:16" x14ac:dyDescent="0.25">
      <c r="A611" s="5" t="s">
        <v>1634</v>
      </c>
      <c r="B611" s="5" t="s">
        <v>510</v>
      </c>
      <c r="C611" s="5" t="s">
        <v>1635</v>
      </c>
      <c r="D611" s="5">
        <v>209445</v>
      </c>
      <c r="E611" s="5" t="s">
        <v>143</v>
      </c>
      <c r="F611" s="5" t="s">
        <v>43</v>
      </c>
      <c r="G611" s="5" t="s">
        <v>1636</v>
      </c>
      <c r="H611" s="9" t="s">
        <v>33</v>
      </c>
      <c r="I611" s="10" t="e">
        <f>H611&amp;#REF!</f>
        <v>#REF!</v>
      </c>
      <c r="J611" s="7">
        <v>9780471170969</v>
      </c>
      <c r="K611" s="8">
        <v>41807</v>
      </c>
      <c r="L611" s="5">
        <v>7</v>
      </c>
      <c r="M611" s="8">
        <v>43585</v>
      </c>
      <c r="N611" s="8">
        <v>43962</v>
      </c>
      <c r="O611" s="5" t="s">
        <v>144</v>
      </c>
      <c r="P611" s="5"/>
    </row>
    <row r="612" spans="1:16" x14ac:dyDescent="0.25">
      <c r="A612" s="5" t="s">
        <v>1637</v>
      </c>
      <c r="B612" s="5" t="s">
        <v>29</v>
      </c>
      <c r="C612" s="5" t="s">
        <v>1638</v>
      </c>
      <c r="D612" s="5" t="s">
        <v>1639</v>
      </c>
      <c r="E612" s="5" t="s">
        <v>139</v>
      </c>
      <c r="F612" s="5" t="s">
        <v>21</v>
      </c>
      <c r="G612" s="5" t="s">
        <v>230</v>
      </c>
      <c r="H612" s="9" t="s">
        <v>33</v>
      </c>
      <c r="I612" s="10" t="e">
        <f>H612&amp;#REF!</f>
        <v>#REF!</v>
      </c>
      <c r="J612" s="7">
        <v>9780387946771</v>
      </c>
      <c r="K612" s="8">
        <v>41809</v>
      </c>
      <c r="L612" s="5">
        <v>7</v>
      </c>
      <c r="M612" s="8">
        <v>43567</v>
      </c>
      <c r="N612" s="5"/>
      <c r="O612" s="5"/>
      <c r="P612" s="5"/>
    </row>
    <row r="613" spans="1:16" x14ac:dyDescent="0.25">
      <c r="A613" s="5" t="s">
        <v>1640</v>
      </c>
      <c r="B613" s="5" t="s">
        <v>1641</v>
      </c>
      <c r="C613" s="5" t="s">
        <v>1642</v>
      </c>
      <c r="D613" s="5">
        <v>213243</v>
      </c>
      <c r="E613" s="5" t="s">
        <v>453</v>
      </c>
      <c r="F613" s="5" t="s">
        <v>21</v>
      </c>
      <c r="G613" s="5" t="s">
        <v>534</v>
      </c>
      <c r="H613" s="5"/>
      <c r="I613" s="7"/>
      <c r="J613" s="7">
        <v>9782868839602</v>
      </c>
      <c r="K613" s="8">
        <v>41809</v>
      </c>
      <c r="L613" s="5">
        <v>7</v>
      </c>
      <c r="M613" s="8">
        <v>43504</v>
      </c>
      <c r="N613" s="5"/>
      <c r="O613" s="5"/>
      <c r="P613" s="5"/>
    </row>
    <row r="614" spans="1:16" x14ac:dyDescent="0.25">
      <c r="A614" s="5" t="s">
        <v>1643</v>
      </c>
      <c r="B614" s="5" t="s">
        <v>1644</v>
      </c>
      <c r="C614" s="5" t="s">
        <v>1645</v>
      </c>
      <c r="D614" s="5" t="s">
        <v>1646</v>
      </c>
      <c r="E614" s="5" t="s">
        <v>143</v>
      </c>
      <c r="F614" s="5" t="s">
        <v>21</v>
      </c>
      <c r="G614" s="5" t="s">
        <v>652</v>
      </c>
      <c r="H614" s="5"/>
      <c r="I614" s="7"/>
      <c r="J614" s="7">
        <v>9780470169964</v>
      </c>
      <c r="K614" s="8">
        <v>41807</v>
      </c>
      <c r="L614" s="5">
        <v>7</v>
      </c>
      <c r="M614" s="8">
        <v>43503</v>
      </c>
      <c r="N614" s="5"/>
      <c r="O614" s="5"/>
      <c r="P614" s="5"/>
    </row>
    <row r="615" spans="1:16" x14ac:dyDescent="0.25">
      <c r="A615" s="5" t="s">
        <v>1647</v>
      </c>
      <c r="B615" s="5" t="s">
        <v>1648</v>
      </c>
      <c r="C615" s="5" t="s">
        <v>1649</v>
      </c>
      <c r="D615" s="5">
        <v>212746</v>
      </c>
      <c r="E615" s="5" t="s">
        <v>1650</v>
      </c>
      <c r="F615" s="5" t="s">
        <v>21</v>
      </c>
      <c r="G615" s="5" t="s">
        <v>343</v>
      </c>
      <c r="H615" s="5"/>
      <c r="I615" s="7"/>
      <c r="J615" s="7">
        <v>9782744072642</v>
      </c>
      <c r="K615" s="8">
        <v>41809</v>
      </c>
      <c r="L615" s="5">
        <v>7</v>
      </c>
      <c r="M615" s="8">
        <v>43493</v>
      </c>
      <c r="N615" s="5"/>
      <c r="O615" s="5"/>
      <c r="P615" s="5"/>
    </row>
    <row r="616" spans="1:16" x14ac:dyDescent="0.25">
      <c r="A616" s="5" t="s">
        <v>1651</v>
      </c>
      <c r="B616" s="5" t="s">
        <v>1652</v>
      </c>
      <c r="C616" s="5" t="s">
        <v>1653</v>
      </c>
      <c r="D616" s="5">
        <v>212826</v>
      </c>
      <c r="E616" s="5" t="s">
        <v>27</v>
      </c>
      <c r="F616" s="5" t="s">
        <v>21</v>
      </c>
      <c r="G616" s="5" t="s">
        <v>426</v>
      </c>
      <c r="H616" s="9" t="s">
        <v>33</v>
      </c>
      <c r="I616" s="10" t="e">
        <f>H616&amp;#REF!</f>
        <v>#REF!</v>
      </c>
      <c r="J616" s="7">
        <v>9780750679121</v>
      </c>
      <c r="K616" s="8">
        <v>41807</v>
      </c>
      <c r="L616" s="5">
        <v>7</v>
      </c>
      <c r="M616" s="8">
        <v>43490</v>
      </c>
      <c r="N616" s="5"/>
      <c r="O616" s="5"/>
      <c r="P616" s="5"/>
    </row>
    <row r="617" spans="1:16" x14ac:dyDescent="0.25">
      <c r="A617" s="5" t="s">
        <v>1654</v>
      </c>
      <c r="B617" s="5" t="s">
        <v>107</v>
      </c>
      <c r="C617" s="5" t="s">
        <v>1655</v>
      </c>
      <c r="D617" s="5">
        <v>213889</v>
      </c>
      <c r="E617" s="5" t="s">
        <v>85</v>
      </c>
      <c r="F617" s="5" t="s">
        <v>21</v>
      </c>
      <c r="G617" s="5" t="s">
        <v>1001</v>
      </c>
      <c r="H617" s="5"/>
      <c r="I617" s="7"/>
      <c r="J617" s="7">
        <v>9782729854249</v>
      </c>
      <c r="K617" s="8">
        <v>41807</v>
      </c>
      <c r="L617" s="5">
        <v>7</v>
      </c>
      <c r="M617" s="8">
        <v>43487</v>
      </c>
      <c r="N617" s="5"/>
      <c r="O617" s="5"/>
      <c r="P617" s="5"/>
    </row>
    <row r="618" spans="1:16" x14ac:dyDescent="0.25">
      <c r="A618" s="5" t="s">
        <v>1656</v>
      </c>
      <c r="B618" s="5" t="s">
        <v>82</v>
      </c>
      <c r="C618" s="5" t="s">
        <v>1657</v>
      </c>
      <c r="D618" s="5">
        <v>202807</v>
      </c>
      <c r="E618" s="5" t="s">
        <v>85</v>
      </c>
      <c r="F618" s="5" t="s">
        <v>21</v>
      </c>
      <c r="G618" s="5">
        <v>1995</v>
      </c>
      <c r="H618" s="5"/>
      <c r="I618" s="11"/>
      <c r="J618" s="7">
        <v>9782866014810</v>
      </c>
      <c r="K618" s="8">
        <v>41807</v>
      </c>
      <c r="L618" s="5">
        <v>7</v>
      </c>
      <c r="M618" s="8">
        <v>43420</v>
      </c>
      <c r="N618" s="5"/>
      <c r="O618" s="5"/>
      <c r="P618" s="5"/>
    </row>
    <row r="619" spans="1:16" x14ac:dyDescent="0.25">
      <c r="A619" s="5" t="s">
        <v>1658</v>
      </c>
      <c r="B619" s="5" t="s">
        <v>107</v>
      </c>
      <c r="C619" s="5" t="s">
        <v>1659</v>
      </c>
      <c r="D619" s="5">
        <v>211565</v>
      </c>
      <c r="E619" s="5" t="s">
        <v>85</v>
      </c>
      <c r="F619" s="5" t="s">
        <v>21</v>
      </c>
      <c r="G619" s="5" t="s">
        <v>648</v>
      </c>
      <c r="H619" s="5"/>
      <c r="I619" s="7"/>
      <c r="J619" s="7">
        <v>9782729856519</v>
      </c>
      <c r="K619" s="8">
        <v>41807</v>
      </c>
      <c r="L619" s="5">
        <v>7</v>
      </c>
      <c r="M619" s="8">
        <v>43409</v>
      </c>
      <c r="N619" s="5"/>
      <c r="O619" s="5"/>
      <c r="P619" s="5"/>
    </row>
    <row r="620" spans="1:16" x14ac:dyDescent="0.25">
      <c r="A620" s="5" t="s">
        <v>1660</v>
      </c>
      <c r="B620" s="5" t="s">
        <v>82</v>
      </c>
      <c r="C620" s="5" t="s">
        <v>1661</v>
      </c>
      <c r="D620" s="5">
        <v>210599</v>
      </c>
      <c r="E620" s="5" t="s">
        <v>85</v>
      </c>
      <c r="F620" s="5" t="s">
        <v>21</v>
      </c>
      <c r="G620" s="5" t="s">
        <v>262</v>
      </c>
      <c r="H620" s="5"/>
      <c r="I620" s="11"/>
      <c r="J620" s="7">
        <v>9782866013462</v>
      </c>
      <c r="K620" s="8">
        <v>41807</v>
      </c>
      <c r="L620" s="5">
        <v>7</v>
      </c>
      <c r="M620" s="8">
        <v>43396</v>
      </c>
      <c r="N620" s="5"/>
      <c r="O620" s="5"/>
      <c r="P620" s="5"/>
    </row>
    <row r="621" spans="1:16" x14ac:dyDescent="0.25">
      <c r="A621" s="5" t="s">
        <v>1662</v>
      </c>
      <c r="B621" s="5" t="s">
        <v>910</v>
      </c>
      <c r="C621" s="5" t="s">
        <v>1663</v>
      </c>
      <c r="D621" s="5">
        <v>213321</v>
      </c>
      <c r="E621" s="5" t="s">
        <v>709</v>
      </c>
      <c r="F621" s="5" t="s">
        <v>21</v>
      </c>
      <c r="G621" s="5" t="s">
        <v>1664</v>
      </c>
      <c r="H621" s="5"/>
      <c r="I621" s="7"/>
      <c r="J621" s="7">
        <v>9782746046412</v>
      </c>
      <c r="K621" s="8">
        <v>41809</v>
      </c>
      <c r="L621" s="5">
        <v>7</v>
      </c>
      <c r="M621" s="8">
        <v>43245</v>
      </c>
      <c r="N621" s="5"/>
      <c r="O621" s="5"/>
      <c r="P621" s="5"/>
    </row>
    <row r="622" spans="1:16" hidden="1" x14ac:dyDescent="0.25">
      <c r="A622" s="5" t="s">
        <v>515</v>
      </c>
      <c r="B622" s="5" t="s">
        <v>516</v>
      </c>
      <c r="C622" s="5" t="s">
        <v>1665</v>
      </c>
      <c r="D622" s="5">
        <v>215724</v>
      </c>
      <c r="E622" s="5" t="s">
        <v>226</v>
      </c>
      <c r="F622" s="5" t="s">
        <v>21</v>
      </c>
      <c r="G622" s="5"/>
      <c r="H622" s="5"/>
      <c r="I622" s="7"/>
      <c r="J622" s="7"/>
      <c r="K622" s="5"/>
      <c r="L622" s="5">
        <v>7</v>
      </c>
      <c r="M622" s="8">
        <v>43237</v>
      </c>
      <c r="N622" s="5"/>
      <c r="O622" s="5"/>
      <c r="P622" s="5"/>
    </row>
    <row r="623" spans="1:16" x14ac:dyDescent="0.25">
      <c r="A623" s="5" t="s">
        <v>1666</v>
      </c>
      <c r="B623" s="5" t="s">
        <v>1667</v>
      </c>
      <c r="C623" s="5" t="s">
        <v>1668</v>
      </c>
      <c r="D623" s="5">
        <v>202826</v>
      </c>
      <c r="E623" s="5" t="s">
        <v>85</v>
      </c>
      <c r="F623" s="5" t="s">
        <v>21</v>
      </c>
      <c r="G623" s="5">
        <v>1995</v>
      </c>
      <c r="H623" s="5"/>
      <c r="I623" s="11"/>
      <c r="J623" s="7">
        <v>9782729845223</v>
      </c>
      <c r="K623" s="8">
        <v>41807</v>
      </c>
      <c r="L623" s="5">
        <v>7</v>
      </c>
      <c r="M623" s="8">
        <v>43173</v>
      </c>
      <c r="N623" s="5"/>
      <c r="O623" s="5"/>
      <c r="P623" s="5"/>
    </row>
    <row r="624" spans="1:16" hidden="1" x14ac:dyDescent="0.25">
      <c r="A624" s="5" t="s">
        <v>1008</v>
      </c>
      <c r="B624" s="5" t="s">
        <v>1009</v>
      </c>
      <c r="C624" s="5" t="s">
        <v>1669</v>
      </c>
      <c r="D624" s="5">
        <v>215429</v>
      </c>
      <c r="E624" s="5" t="s">
        <v>226</v>
      </c>
      <c r="F624" s="5" t="s">
        <v>21</v>
      </c>
      <c r="G624" s="5"/>
      <c r="H624" s="5"/>
      <c r="I624" s="7"/>
      <c r="J624" s="7"/>
      <c r="K624" s="5"/>
      <c r="L624" s="5">
        <v>7</v>
      </c>
      <c r="M624" s="8">
        <v>43168</v>
      </c>
      <c r="N624" s="5"/>
      <c r="O624" s="5"/>
      <c r="P624" s="5"/>
    </row>
    <row r="625" spans="1:16" hidden="1" x14ac:dyDescent="0.25">
      <c r="A625" s="5" t="s">
        <v>414</v>
      </c>
      <c r="B625" s="5" t="s">
        <v>415</v>
      </c>
      <c r="C625" s="5" t="s">
        <v>1670</v>
      </c>
      <c r="D625" s="5">
        <v>215787</v>
      </c>
      <c r="E625" s="5" t="s">
        <v>226</v>
      </c>
      <c r="F625" s="5" t="s">
        <v>371</v>
      </c>
      <c r="G625" s="5"/>
      <c r="H625" s="5"/>
      <c r="I625" s="7"/>
      <c r="J625" s="7"/>
      <c r="K625" s="5"/>
      <c r="L625" s="5">
        <v>7</v>
      </c>
      <c r="M625" s="8">
        <v>43165</v>
      </c>
      <c r="N625" s="5"/>
      <c r="O625" s="5"/>
      <c r="P625" s="5"/>
    </row>
    <row r="626" spans="1:16" x14ac:dyDescent="0.25">
      <c r="A626" s="5" t="s">
        <v>1671</v>
      </c>
      <c r="B626" s="5" t="s">
        <v>17</v>
      </c>
      <c r="C626" s="5" t="s">
        <v>1672</v>
      </c>
      <c r="D626" s="5">
        <v>211031</v>
      </c>
      <c r="E626" s="5" t="s">
        <v>57</v>
      </c>
      <c r="F626" s="5" t="s">
        <v>21</v>
      </c>
      <c r="G626" s="5" t="s">
        <v>110</v>
      </c>
      <c r="H626" s="5"/>
      <c r="I626" s="11"/>
      <c r="J626" s="7">
        <v>9782100055746</v>
      </c>
      <c r="K626" s="8">
        <v>41806</v>
      </c>
      <c r="L626" s="5">
        <v>7</v>
      </c>
      <c r="M626" s="8">
        <v>43140</v>
      </c>
      <c r="N626" s="5"/>
      <c r="O626" s="5"/>
      <c r="P626" s="5"/>
    </row>
    <row r="627" spans="1:16" x14ac:dyDescent="0.25">
      <c r="A627" s="5" t="s">
        <v>1673</v>
      </c>
      <c r="B627" s="5" t="s">
        <v>1674</v>
      </c>
      <c r="C627" s="5" t="s">
        <v>1675</v>
      </c>
      <c r="D627" s="5">
        <v>206215</v>
      </c>
      <c r="E627" s="5" t="s">
        <v>143</v>
      </c>
      <c r="F627" s="5" t="s">
        <v>127</v>
      </c>
      <c r="G627" s="5" t="s">
        <v>1445</v>
      </c>
      <c r="H627" s="9" t="s">
        <v>235</v>
      </c>
      <c r="I627" s="10" t="e">
        <f>H627&amp;#REF!</f>
        <v>#REF!</v>
      </c>
      <c r="J627" s="7">
        <v>9780071164290</v>
      </c>
      <c r="K627" s="8">
        <v>41807</v>
      </c>
      <c r="L627" s="5">
        <v>7</v>
      </c>
      <c r="M627" s="8">
        <v>43137</v>
      </c>
      <c r="N627" s="5"/>
      <c r="O627" s="5"/>
      <c r="P627" s="5"/>
    </row>
    <row r="628" spans="1:16" x14ac:dyDescent="0.25">
      <c r="A628" s="5" t="s">
        <v>1676</v>
      </c>
      <c r="B628" s="5" t="s">
        <v>1070</v>
      </c>
      <c r="C628" s="5" t="s">
        <v>1677</v>
      </c>
      <c r="D628" s="5">
        <v>212848</v>
      </c>
      <c r="E628" s="5" t="s">
        <v>143</v>
      </c>
      <c r="F628" s="5" t="s">
        <v>127</v>
      </c>
      <c r="G628" s="5" t="s">
        <v>987</v>
      </c>
      <c r="H628" s="5"/>
      <c r="I628" s="7"/>
      <c r="J628" s="7">
        <v>9781596931947</v>
      </c>
      <c r="K628" s="8">
        <v>41807</v>
      </c>
      <c r="L628" s="5">
        <v>7</v>
      </c>
      <c r="M628" s="8">
        <v>43137</v>
      </c>
      <c r="N628" s="5"/>
      <c r="O628" s="5"/>
      <c r="P628" s="5"/>
    </row>
    <row r="629" spans="1:16" x14ac:dyDescent="0.25">
      <c r="A629" s="5" t="s">
        <v>1678</v>
      </c>
      <c r="B629" s="5" t="s">
        <v>136</v>
      </c>
      <c r="C629" s="5" t="s">
        <v>1679</v>
      </c>
      <c r="D629" s="5">
        <v>207740</v>
      </c>
      <c r="E629" s="5" t="s">
        <v>37</v>
      </c>
      <c r="F629" s="5" t="s">
        <v>21</v>
      </c>
      <c r="G629" s="5" t="s">
        <v>539</v>
      </c>
      <c r="H629" s="9" t="s">
        <v>33</v>
      </c>
      <c r="I629" s="10" t="e">
        <f>H629&amp;#REF!</f>
        <v>#REF!</v>
      </c>
      <c r="J629" s="7">
        <v>9780130323934</v>
      </c>
      <c r="K629" s="8">
        <v>41809</v>
      </c>
      <c r="L629" s="5">
        <v>7</v>
      </c>
      <c r="M629" s="8">
        <v>43130</v>
      </c>
      <c r="N629" s="5"/>
      <c r="O629" s="5"/>
      <c r="P629" s="5"/>
    </row>
    <row r="630" spans="1:16" x14ac:dyDescent="0.25">
      <c r="A630" s="5" t="s">
        <v>1680</v>
      </c>
      <c r="B630" s="5" t="s">
        <v>428</v>
      </c>
      <c r="C630" s="5" t="s">
        <v>1681</v>
      </c>
      <c r="D630" s="5">
        <v>213053</v>
      </c>
      <c r="E630" s="5" t="s">
        <v>20</v>
      </c>
      <c r="F630" s="5" t="s">
        <v>21</v>
      </c>
      <c r="G630" s="5" t="s">
        <v>284</v>
      </c>
      <c r="H630" s="5"/>
      <c r="I630" s="7"/>
      <c r="J630" s="7">
        <v>9782746215559</v>
      </c>
      <c r="K630" s="8">
        <v>41809</v>
      </c>
      <c r="L630" s="5">
        <v>7</v>
      </c>
      <c r="M630" s="8">
        <v>43110</v>
      </c>
      <c r="N630" s="5"/>
      <c r="O630" s="5"/>
      <c r="P630" s="5"/>
    </row>
    <row r="631" spans="1:16" x14ac:dyDescent="0.25">
      <c r="A631" s="11" t="s">
        <v>1682</v>
      </c>
      <c r="B631" s="11" t="s">
        <v>17</v>
      </c>
      <c r="C631" s="11" t="s">
        <v>1020</v>
      </c>
      <c r="D631" s="11" t="s">
        <v>1683</v>
      </c>
      <c r="E631" s="11" t="s">
        <v>709</v>
      </c>
      <c r="F631" s="11" t="s">
        <v>21</v>
      </c>
      <c r="G631" s="11" t="s">
        <v>907</v>
      </c>
      <c r="H631" s="11"/>
      <c r="I631" s="10"/>
      <c r="J631" s="10">
        <v>9782100576371</v>
      </c>
      <c r="K631" s="12">
        <v>41809</v>
      </c>
      <c r="L631" s="11">
        <f>3+4</f>
        <v>7</v>
      </c>
      <c r="M631" s="12">
        <v>43108</v>
      </c>
      <c r="N631" s="11"/>
      <c r="O631" s="11"/>
      <c r="P631" s="11"/>
    </row>
    <row r="632" spans="1:16" x14ac:dyDescent="0.25">
      <c r="A632" s="5" t="s">
        <v>1684</v>
      </c>
      <c r="B632" s="5" t="s">
        <v>1685</v>
      </c>
      <c r="C632" s="5" t="s">
        <v>125</v>
      </c>
      <c r="D632" s="5">
        <v>211639</v>
      </c>
      <c r="E632" s="5" t="s">
        <v>85</v>
      </c>
      <c r="F632" s="5" t="s">
        <v>21</v>
      </c>
      <c r="G632" s="5" t="s">
        <v>1686</v>
      </c>
      <c r="H632" s="5"/>
      <c r="I632" s="11"/>
      <c r="J632" s="7">
        <v>9781905209132</v>
      </c>
      <c r="K632" s="8">
        <v>41807</v>
      </c>
      <c r="L632" s="5">
        <v>7</v>
      </c>
      <c r="M632" s="8">
        <v>43005</v>
      </c>
      <c r="N632" s="5"/>
      <c r="O632" s="5"/>
      <c r="P632" s="5"/>
    </row>
    <row r="633" spans="1:16" x14ac:dyDescent="0.25">
      <c r="A633" s="5" t="s">
        <v>1687</v>
      </c>
      <c r="B633" s="5" t="s">
        <v>107</v>
      </c>
      <c r="C633" s="5" t="s">
        <v>1688</v>
      </c>
      <c r="D633" s="5">
        <v>214197</v>
      </c>
      <c r="E633" s="5" t="s">
        <v>27</v>
      </c>
      <c r="F633" s="5" t="s">
        <v>21</v>
      </c>
      <c r="G633" s="5" t="s">
        <v>38</v>
      </c>
      <c r="H633" s="5"/>
      <c r="I633" s="7"/>
      <c r="J633" s="7">
        <v>9782729853174</v>
      </c>
      <c r="K633" s="8">
        <v>41807</v>
      </c>
      <c r="L633" s="5">
        <v>7</v>
      </c>
      <c r="M633" s="8">
        <v>43004</v>
      </c>
      <c r="N633" s="5"/>
      <c r="O633" s="5"/>
      <c r="P633" s="5"/>
    </row>
    <row r="634" spans="1:16" x14ac:dyDescent="0.25">
      <c r="A634" s="5" t="s">
        <v>1689</v>
      </c>
      <c r="B634" s="5" t="s">
        <v>17</v>
      </c>
      <c r="C634" s="5" t="s">
        <v>362</v>
      </c>
      <c r="D634" s="5">
        <v>212812</v>
      </c>
      <c r="E634" s="5" t="s">
        <v>364</v>
      </c>
      <c r="F634" s="5" t="s">
        <v>21</v>
      </c>
      <c r="G634" s="5" t="s">
        <v>284</v>
      </c>
      <c r="H634" s="5"/>
      <c r="I634" s="7"/>
      <c r="J634" s="7">
        <v>9782100499786</v>
      </c>
      <c r="K634" s="8">
        <v>41809</v>
      </c>
      <c r="L634" s="5">
        <v>7</v>
      </c>
      <c r="M634" s="8">
        <v>42933</v>
      </c>
      <c r="N634" s="5"/>
      <c r="O634" s="5"/>
      <c r="P634" s="5"/>
    </row>
    <row r="635" spans="1:16" x14ac:dyDescent="0.25">
      <c r="A635" s="5" t="s">
        <v>1690</v>
      </c>
      <c r="B635" s="5" t="s">
        <v>600</v>
      </c>
      <c r="C635" s="5" t="s">
        <v>1691</v>
      </c>
      <c r="D635" s="5">
        <v>207868</v>
      </c>
      <c r="E635" s="5" t="s">
        <v>85</v>
      </c>
      <c r="F635" s="5" t="s">
        <v>21</v>
      </c>
      <c r="G635" s="5" t="s">
        <v>234</v>
      </c>
      <c r="H635" s="9" t="s">
        <v>33</v>
      </c>
      <c r="I635" s="10" t="e">
        <f>H635&amp;#REF!</f>
        <v>#REF!</v>
      </c>
      <c r="J635" s="7">
        <v>9780471623540</v>
      </c>
      <c r="K635" s="8">
        <v>41807</v>
      </c>
      <c r="L635" s="5">
        <v>7</v>
      </c>
      <c r="M635" s="8">
        <v>42909</v>
      </c>
      <c r="N635" s="5"/>
      <c r="O635" s="5"/>
      <c r="P635" s="5"/>
    </row>
    <row r="636" spans="1:16" x14ac:dyDescent="0.25">
      <c r="A636" s="5" t="s">
        <v>1692</v>
      </c>
      <c r="B636" s="5" t="s">
        <v>510</v>
      </c>
      <c r="C636" s="5" t="s">
        <v>1693</v>
      </c>
      <c r="D636" s="5">
        <v>206737</v>
      </c>
      <c r="E636" s="5" t="s">
        <v>143</v>
      </c>
      <c r="F636" s="5" t="s">
        <v>21</v>
      </c>
      <c r="G636" s="5" t="s">
        <v>1694</v>
      </c>
      <c r="H636" s="9" t="s">
        <v>33</v>
      </c>
      <c r="I636" s="10" t="e">
        <f>H636&amp;#REF!</f>
        <v>#REF!</v>
      </c>
      <c r="J636" s="7">
        <v>9780471290483</v>
      </c>
      <c r="K636" s="8">
        <v>41807</v>
      </c>
      <c r="L636" s="5">
        <v>7</v>
      </c>
      <c r="M636" s="8">
        <v>42906</v>
      </c>
      <c r="N636" s="5"/>
      <c r="O636" s="5"/>
      <c r="P636" s="5"/>
    </row>
    <row r="637" spans="1:16" x14ac:dyDescent="0.25">
      <c r="A637" s="5" t="s">
        <v>1695</v>
      </c>
      <c r="B637" s="5" t="s">
        <v>1696</v>
      </c>
      <c r="C637" s="5" t="s">
        <v>1697</v>
      </c>
      <c r="D637" s="5">
        <v>209140</v>
      </c>
      <c r="E637" s="5" t="s">
        <v>530</v>
      </c>
      <c r="F637" s="5" t="s">
        <v>21</v>
      </c>
      <c r="G637" s="5">
        <v>2003</v>
      </c>
      <c r="H637" s="5"/>
      <c r="I637" s="11"/>
      <c r="J637" s="7">
        <v>9782744015946</v>
      </c>
      <c r="K637" s="8">
        <v>41809</v>
      </c>
      <c r="L637" s="5">
        <v>7</v>
      </c>
      <c r="M637" s="8">
        <v>42888</v>
      </c>
      <c r="N637" s="5"/>
      <c r="O637" s="5"/>
      <c r="P637" s="5"/>
    </row>
    <row r="638" spans="1:16" x14ac:dyDescent="0.25">
      <c r="A638" s="5" t="s">
        <v>1698</v>
      </c>
      <c r="B638" s="5" t="s">
        <v>29</v>
      </c>
      <c r="C638" s="5" t="s">
        <v>1699</v>
      </c>
      <c r="D638" s="5">
        <v>214266</v>
      </c>
      <c r="E638" s="5" t="s">
        <v>32</v>
      </c>
      <c r="F638" s="5" t="s">
        <v>21</v>
      </c>
      <c r="G638" s="5" t="s">
        <v>652</v>
      </c>
      <c r="H638" s="5"/>
      <c r="I638" s="7"/>
      <c r="J638" s="7">
        <v>9783642117633</v>
      </c>
      <c r="K638" s="8">
        <v>41809</v>
      </c>
      <c r="L638" s="5">
        <v>7</v>
      </c>
      <c r="M638" s="8">
        <v>42886</v>
      </c>
      <c r="N638" s="5"/>
      <c r="O638" s="5"/>
      <c r="P638" s="5"/>
    </row>
    <row r="639" spans="1:16" x14ac:dyDescent="0.25">
      <c r="A639" s="5" t="s">
        <v>1700</v>
      </c>
      <c r="B639" s="5" t="s">
        <v>412</v>
      </c>
      <c r="C639" s="5" t="s">
        <v>1701</v>
      </c>
      <c r="D639" s="5">
        <v>209511</v>
      </c>
      <c r="E639" s="5" t="s">
        <v>20</v>
      </c>
      <c r="F639" s="5" t="s">
        <v>21</v>
      </c>
      <c r="G639" s="5">
        <v>2003</v>
      </c>
      <c r="H639" s="5"/>
      <c r="I639" s="11"/>
      <c r="J639" s="7">
        <v>9782744016233</v>
      </c>
      <c r="K639" s="8">
        <v>41809</v>
      </c>
      <c r="L639" s="5">
        <v>7</v>
      </c>
      <c r="M639" s="8">
        <v>42860</v>
      </c>
      <c r="N639" s="5"/>
      <c r="O639" s="5"/>
      <c r="P639" s="5"/>
    </row>
    <row r="640" spans="1:16" x14ac:dyDescent="0.25">
      <c r="A640" s="5" t="s">
        <v>1702</v>
      </c>
      <c r="B640" s="5" t="s">
        <v>29</v>
      </c>
      <c r="C640" s="5" t="s">
        <v>1703</v>
      </c>
      <c r="D640" s="5">
        <v>208592</v>
      </c>
      <c r="E640" s="5" t="s">
        <v>85</v>
      </c>
      <c r="F640" s="5" t="s">
        <v>21</v>
      </c>
      <c r="G640" s="5" t="s">
        <v>1704</v>
      </c>
      <c r="H640" s="5"/>
      <c r="I640" s="11"/>
      <c r="J640" s="7">
        <v>9783540429883</v>
      </c>
      <c r="K640" s="8">
        <v>41807</v>
      </c>
      <c r="L640" s="5">
        <v>7</v>
      </c>
      <c r="M640" s="8">
        <v>42843</v>
      </c>
      <c r="N640" s="5"/>
      <c r="O640" s="5"/>
      <c r="P640" s="5"/>
    </row>
    <row r="641" spans="1:16" x14ac:dyDescent="0.25">
      <c r="A641" s="5" t="s">
        <v>1705</v>
      </c>
      <c r="B641" s="5" t="s">
        <v>40</v>
      </c>
      <c r="C641" s="5" t="s">
        <v>1706</v>
      </c>
      <c r="D641" s="5">
        <v>205794</v>
      </c>
      <c r="E641" s="5" t="s">
        <v>85</v>
      </c>
      <c r="F641" s="5" t="s">
        <v>21</v>
      </c>
      <c r="G641" s="5">
        <v>1998</v>
      </c>
      <c r="H641" s="5"/>
      <c r="I641" s="11"/>
      <c r="J641" s="7">
        <v>9782212098143</v>
      </c>
      <c r="K641" s="8">
        <v>41807</v>
      </c>
      <c r="L641" s="5">
        <v>7</v>
      </c>
      <c r="M641" s="8">
        <v>42786</v>
      </c>
      <c r="N641" s="5"/>
      <c r="O641" s="5"/>
      <c r="P641" s="5"/>
    </row>
    <row r="642" spans="1:16" x14ac:dyDescent="0.25">
      <c r="A642" s="5" t="s">
        <v>1707</v>
      </c>
      <c r="B642" s="5" t="s">
        <v>1708</v>
      </c>
      <c r="C642" s="5" t="s">
        <v>1709</v>
      </c>
      <c r="D642" s="5">
        <v>214636</v>
      </c>
      <c r="E642" s="5" t="s">
        <v>85</v>
      </c>
      <c r="F642" s="5" t="s">
        <v>21</v>
      </c>
      <c r="G642" s="5" t="s">
        <v>793</v>
      </c>
      <c r="H642" s="5"/>
      <c r="I642" s="7"/>
      <c r="J642" s="7">
        <v>9780123744579</v>
      </c>
      <c r="K642" s="8">
        <v>41807</v>
      </c>
      <c r="L642" s="5">
        <v>7</v>
      </c>
      <c r="M642" s="8">
        <v>42767</v>
      </c>
      <c r="N642" s="5"/>
      <c r="O642" s="5"/>
      <c r="P642" s="5"/>
    </row>
    <row r="643" spans="1:16" x14ac:dyDescent="0.25">
      <c r="A643" s="5" t="s">
        <v>1710</v>
      </c>
      <c r="B643" s="5" t="s">
        <v>40</v>
      </c>
      <c r="C643" s="5" t="s">
        <v>1711</v>
      </c>
      <c r="D643" s="5">
        <v>213664</v>
      </c>
      <c r="E643" s="5" t="s">
        <v>20</v>
      </c>
      <c r="F643" s="5" t="s">
        <v>21</v>
      </c>
      <c r="G643" s="5" t="s">
        <v>131</v>
      </c>
      <c r="H643" s="5"/>
      <c r="I643" s="7"/>
      <c r="J643" s="7">
        <v>9782212125658</v>
      </c>
      <c r="K643" s="8">
        <v>41809</v>
      </c>
      <c r="L643" s="5">
        <v>7</v>
      </c>
      <c r="M643" s="8">
        <v>42766</v>
      </c>
      <c r="N643" s="5"/>
      <c r="O643" s="5"/>
      <c r="P643" s="5"/>
    </row>
    <row r="644" spans="1:16" x14ac:dyDescent="0.25">
      <c r="A644" s="11" t="s">
        <v>1712</v>
      </c>
      <c r="B644" s="11" t="s">
        <v>59</v>
      </c>
      <c r="C644" s="11" t="s">
        <v>1713</v>
      </c>
      <c r="D644" s="11" t="s">
        <v>1714</v>
      </c>
      <c r="E644" s="11" t="s">
        <v>27</v>
      </c>
      <c r="F644" s="11" t="s">
        <v>21</v>
      </c>
      <c r="G644" s="11" t="s">
        <v>1715</v>
      </c>
      <c r="H644" s="11"/>
      <c r="I644" s="11"/>
      <c r="J644" s="10">
        <v>9782704211579</v>
      </c>
      <c r="K644" s="12">
        <v>41807</v>
      </c>
      <c r="L644" s="11">
        <f>2+1+4</f>
        <v>7</v>
      </c>
      <c r="M644" s="12">
        <v>42751</v>
      </c>
      <c r="N644" s="11"/>
      <c r="O644" s="11"/>
      <c r="P644" s="11"/>
    </row>
    <row r="645" spans="1:16" x14ac:dyDescent="0.25">
      <c r="A645" s="5" t="s">
        <v>1716</v>
      </c>
      <c r="B645" s="5" t="s">
        <v>169</v>
      </c>
      <c r="C645" s="5" t="s">
        <v>1717</v>
      </c>
      <c r="D645" s="5">
        <v>209136</v>
      </c>
      <c r="E645" s="5" t="s">
        <v>392</v>
      </c>
      <c r="F645" s="5" t="s">
        <v>21</v>
      </c>
      <c r="G645" s="5">
        <v>2002</v>
      </c>
      <c r="H645" s="5"/>
      <c r="I645" s="11"/>
      <c r="J645" s="7">
        <v>9782744501371</v>
      </c>
      <c r="K645" s="8">
        <v>41809</v>
      </c>
      <c r="L645" s="5">
        <v>7</v>
      </c>
      <c r="M645" s="8">
        <v>42739</v>
      </c>
      <c r="N645" s="5"/>
      <c r="O645" s="5"/>
      <c r="P645" s="5"/>
    </row>
    <row r="646" spans="1:16" x14ac:dyDescent="0.25">
      <c r="A646" s="5" t="s">
        <v>1718</v>
      </c>
      <c r="B646" s="5" t="s">
        <v>1488</v>
      </c>
      <c r="C646" s="5" t="s">
        <v>1276</v>
      </c>
      <c r="D646" s="5">
        <v>203421</v>
      </c>
      <c r="E646" s="5" t="s">
        <v>32</v>
      </c>
      <c r="F646" s="5" t="s">
        <v>21</v>
      </c>
      <c r="G646" s="5" t="s">
        <v>1500</v>
      </c>
      <c r="H646" s="5"/>
      <c r="I646" s="11"/>
      <c r="J646" s="7">
        <v>9782729600020</v>
      </c>
      <c r="K646" s="8">
        <v>41809</v>
      </c>
      <c r="L646" s="5">
        <v>7</v>
      </c>
      <c r="M646" s="8">
        <v>42737</v>
      </c>
      <c r="N646" s="5"/>
      <c r="O646" s="5"/>
      <c r="P646" s="5"/>
    </row>
    <row r="647" spans="1:16" x14ac:dyDescent="0.25">
      <c r="A647" s="5" t="s">
        <v>1719</v>
      </c>
      <c r="B647" s="5" t="s">
        <v>256</v>
      </c>
      <c r="C647" s="5" t="s">
        <v>1720</v>
      </c>
      <c r="D647" s="5">
        <v>212205</v>
      </c>
      <c r="E647" s="5" t="s">
        <v>709</v>
      </c>
      <c r="F647" s="5" t="s">
        <v>21</v>
      </c>
      <c r="G647" s="5" t="s">
        <v>67</v>
      </c>
      <c r="H647" s="5"/>
      <c r="I647" s="11"/>
      <c r="J647" s="7">
        <v>9782841772773</v>
      </c>
      <c r="K647" s="8">
        <v>41809</v>
      </c>
      <c r="L647" s="5">
        <v>7</v>
      </c>
      <c r="M647" s="8">
        <v>42720</v>
      </c>
      <c r="N647" s="5"/>
      <c r="O647" s="5"/>
      <c r="P647" s="5"/>
    </row>
    <row r="648" spans="1:16" x14ac:dyDescent="0.25">
      <c r="A648" s="5" t="s">
        <v>1721</v>
      </c>
      <c r="B648" s="5" t="s">
        <v>107</v>
      </c>
      <c r="C648" s="5" t="s">
        <v>1722</v>
      </c>
      <c r="D648" s="5">
        <v>209721</v>
      </c>
      <c r="E648" s="5" t="s">
        <v>57</v>
      </c>
      <c r="F648" s="5" t="s">
        <v>21</v>
      </c>
      <c r="G648" s="5">
        <v>2001</v>
      </c>
      <c r="H648" s="5"/>
      <c r="I648" s="11"/>
      <c r="J648" s="7">
        <v>9782729804770</v>
      </c>
      <c r="K648" s="8">
        <v>41806</v>
      </c>
      <c r="L648" s="5">
        <v>7</v>
      </c>
      <c r="M648" s="8">
        <v>42656</v>
      </c>
      <c r="N648" s="5"/>
      <c r="O648" s="5"/>
      <c r="P648" s="5"/>
    </row>
    <row r="649" spans="1:16" x14ac:dyDescent="0.25">
      <c r="A649" s="5" t="s">
        <v>1723</v>
      </c>
      <c r="B649" s="5" t="s">
        <v>17</v>
      </c>
      <c r="C649" s="5" t="s">
        <v>1465</v>
      </c>
      <c r="D649" s="5">
        <v>200265</v>
      </c>
      <c r="E649" s="5" t="s">
        <v>57</v>
      </c>
      <c r="F649" s="5" t="s">
        <v>21</v>
      </c>
      <c r="G649" s="5" t="s">
        <v>1724</v>
      </c>
      <c r="H649" s="5"/>
      <c r="I649" s="11"/>
      <c r="J649" s="7">
        <v>9782040169169</v>
      </c>
      <c r="K649" s="8">
        <v>41806</v>
      </c>
      <c r="L649" s="5">
        <v>7</v>
      </c>
      <c r="M649" s="8">
        <v>42632</v>
      </c>
      <c r="N649" s="5"/>
      <c r="O649" s="5"/>
      <c r="P649" s="5"/>
    </row>
    <row r="650" spans="1:16" x14ac:dyDescent="0.25">
      <c r="A650" s="11" t="s">
        <v>1725</v>
      </c>
      <c r="B650" s="11" t="s">
        <v>1726</v>
      </c>
      <c r="C650" s="11" t="s">
        <v>1727</v>
      </c>
      <c r="D650" s="11" t="s">
        <v>1728</v>
      </c>
      <c r="E650" s="11" t="s">
        <v>32</v>
      </c>
      <c r="F650" s="11" t="s">
        <v>21</v>
      </c>
      <c r="G650" s="11" t="s">
        <v>652</v>
      </c>
      <c r="H650" s="11"/>
      <c r="I650" s="10"/>
      <c r="J650" s="10">
        <v>9782880748517</v>
      </c>
      <c r="K650" s="12">
        <v>41809</v>
      </c>
      <c r="L650" s="11">
        <f>3+4</f>
        <v>7</v>
      </c>
      <c r="M650" s="12">
        <v>42614</v>
      </c>
      <c r="N650" s="11"/>
      <c r="O650" s="11"/>
      <c r="P650" s="11"/>
    </row>
    <row r="651" spans="1:16" x14ac:dyDescent="0.25">
      <c r="A651" s="5" t="s">
        <v>1729</v>
      </c>
      <c r="B651" s="5" t="s">
        <v>462</v>
      </c>
      <c r="C651" s="5" t="s">
        <v>463</v>
      </c>
      <c r="D651" s="5">
        <v>213703</v>
      </c>
      <c r="E651" s="5" t="s">
        <v>32</v>
      </c>
      <c r="F651" s="5" t="s">
        <v>21</v>
      </c>
      <c r="G651" s="5" t="s">
        <v>104</v>
      </c>
      <c r="H651" s="5"/>
      <c r="I651" s="7"/>
      <c r="J651" s="7">
        <v>9782744073946</v>
      </c>
      <c r="K651" s="8">
        <v>41809</v>
      </c>
      <c r="L651" s="5">
        <v>7</v>
      </c>
      <c r="M651" s="8">
        <v>42419</v>
      </c>
      <c r="N651" s="5"/>
      <c r="O651" s="5"/>
      <c r="P651" s="5"/>
    </row>
    <row r="652" spans="1:16" x14ac:dyDescent="0.25">
      <c r="A652" s="5" t="s">
        <v>1730</v>
      </c>
      <c r="B652" s="5" t="s">
        <v>82</v>
      </c>
      <c r="C652" s="5" t="s">
        <v>1731</v>
      </c>
      <c r="D652" s="5">
        <v>203455</v>
      </c>
      <c r="E652" s="5" t="s">
        <v>57</v>
      </c>
      <c r="F652" s="5" t="s">
        <v>21</v>
      </c>
      <c r="G652" s="5">
        <v>1991</v>
      </c>
      <c r="H652" s="5"/>
      <c r="I652" s="11"/>
      <c r="J652" s="7">
        <v>9782866012908</v>
      </c>
      <c r="K652" s="8">
        <v>41806</v>
      </c>
      <c r="L652" s="5">
        <v>7</v>
      </c>
      <c r="M652" s="8">
        <v>42355</v>
      </c>
      <c r="N652" s="5"/>
      <c r="O652" s="5"/>
      <c r="P652" s="5"/>
    </row>
    <row r="653" spans="1:16" x14ac:dyDescent="0.25">
      <c r="A653" s="5" t="s">
        <v>1732</v>
      </c>
      <c r="B653" s="5" t="s">
        <v>107</v>
      </c>
      <c r="C653" s="5" t="s">
        <v>1733</v>
      </c>
      <c r="D653" s="5">
        <v>209435</v>
      </c>
      <c r="E653" s="5" t="s">
        <v>27</v>
      </c>
      <c r="F653" s="5" t="s">
        <v>21</v>
      </c>
      <c r="G653" s="5" t="s">
        <v>1734</v>
      </c>
      <c r="H653" s="5"/>
      <c r="I653" s="11"/>
      <c r="J653" s="7">
        <v>9782729813284</v>
      </c>
      <c r="K653" s="8">
        <v>41807</v>
      </c>
      <c r="L653" s="5">
        <v>7</v>
      </c>
      <c r="M653" s="8">
        <v>42353</v>
      </c>
      <c r="N653" s="5"/>
      <c r="O653" s="5"/>
      <c r="P653" s="5"/>
    </row>
    <row r="654" spans="1:16" x14ac:dyDescent="0.25">
      <c r="A654" s="5" t="s">
        <v>1735</v>
      </c>
      <c r="B654" s="5" t="s">
        <v>17</v>
      </c>
      <c r="C654" s="5" t="s">
        <v>1736</v>
      </c>
      <c r="D654" s="5">
        <v>200727</v>
      </c>
      <c r="E654" s="5" t="s">
        <v>32</v>
      </c>
      <c r="F654" s="5" t="s">
        <v>21</v>
      </c>
      <c r="G654" s="5" t="s">
        <v>1737</v>
      </c>
      <c r="H654" s="5"/>
      <c r="I654" s="7"/>
      <c r="J654" s="7"/>
      <c r="K654" s="8">
        <v>41809</v>
      </c>
      <c r="L654" s="5">
        <v>7</v>
      </c>
      <c r="M654" s="8">
        <v>42311</v>
      </c>
      <c r="N654" s="5"/>
      <c r="O654" s="5"/>
      <c r="P654" s="5"/>
    </row>
    <row r="655" spans="1:16" x14ac:dyDescent="0.25">
      <c r="A655" s="5" t="s">
        <v>1738</v>
      </c>
      <c r="B655" s="5" t="s">
        <v>304</v>
      </c>
      <c r="C655" s="5" t="s">
        <v>1739</v>
      </c>
      <c r="D655" s="5">
        <v>203875</v>
      </c>
      <c r="E655" s="5" t="s">
        <v>27</v>
      </c>
      <c r="F655" s="5" t="s">
        <v>21</v>
      </c>
      <c r="G655" s="5" t="s">
        <v>1740</v>
      </c>
      <c r="H655" s="5"/>
      <c r="I655" s="11"/>
      <c r="J655" s="7">
        <v>9782840740520</v>
      </c>
      <c r="K655" s="8">
        <v>41807</v>
      </c>
      <c r="L655" s="5">
        <v>7</v>
      </c>
      <c r="M655" s="8">
        <v>42300</v>
      </c>
      <c r="N655" s="5"/>
      <c r="O655" s="5"/>
      <c r="P655" s="5"/>
    </row>
    <row r="656" spans="1:16" x14ac:dyDescent="0.25">
      <c r="A656" s="5" t="s">
        <v>1741</v>
      </c>
      <c r="B656" s="5" t="s">
        <v>40</v>
      </c>
      <c r="C656" s="5" t="s">
        <v>1742</v>
      </c>
      <c r="D656" s="5">
        <v>200295</v>
      </c>
      <c r="E656" s="5" t="s">
        <v>57</v>
      </c>
      <c r="F656" s="5" t="s">
        <v>21</v>
      </c>
      <c r="G656" s="5">
        <v>1977</v>
      </c>
      <c r="H656" s="5"/>
      <c r="I656" s="7"/>
      <c r="J656" s="7"/>
      <c r="K656" s="8">
        <v>41806</v>
      </c>
      <c r="L656" s="5">
        <v>7</v>
      </c>
      <c r="M656" s="8">
        <v>42293</v>
      </c>
      <c r="N656" s="5"/>
      <c r="O656" s="5"/>
      <c r="P656" s="5"/>
    </row>
    <row r="657" spans="1:16" x14ac:dyDescent="0.25">
      <c r="A657" s="5" t="s">
        <v>1743</v>
      </c>
      <c r="B657" s="5" t="s">
        <v>156</v>
      </c>
      <c r="C657" s="5" t="s">
        <v>1744</v>
      </c>
      <c r="D657" s="5">
        <v>202650</v>
      </c>
      <c r="E657" s="5" t="s">
        <v>37</v>
      </c>
      <c r="F657" s="5" t="s">
        <v>21</v>
      </c>
      <c r="G657" s="5">
        <v>1972</v>
      </c>
      <c r="H657" s="5"/>
      <c r="I657" s="7"/>
      <c r="J657" s="7"/>
      <c r="K657" s="8">
        <v>41809</v>
      </c>
      <c r="L657" s="5">
        <v>7</v>
      </c>
      <c r="M657" s="8">
        <v>42263</v>
      </c>
      <c r="N657" s="5"/>
      <c r="O657" s="5"/>
      <c r="P657" s="5"/>
    </row>
    <row r="658" spans="1:16" x14ac:dyDescent="0.25">
      <c r="A658" s="11" t="s">
        <v>1745</v>
      </c>
      <c r="B658" s="11" t="s">
        <v>957</v>
      </c>
      <c r="C658" s="11" t="s">
        <v>1746</v>
      </c>
      <c r="D658" s="11" t="s">
        <v>1747</v>
      </c>
      <c r="E658" s="11" t="s">
        <v>709</v>
      </c>
      <c r="F658" s="11" t="s">
        <v>21</v>
      </c>
      <c r="G658" s="11" t="s">
        <v>652</v>
      </c>
      <c r="H658" s="11"/>
      <c r="I658" s="10"/>
      <c r="J658" s="10">
        <v>9780672329463</v>
      </c>
      <c r="K658" s="12">
        <v>41809</v>
      </c>
      <c r="L658" s="11">
        <f>3+4</f>
        <v>7</v>
      </c>
      <c r="M658" s="12">
        <v>42184</v>
      </c>
      <c r="N658" s="11"/>
      <c r="O658" s="11"/>
      <c r="P658" s="11"/>
    </row>
    <row r="659" spans="1:16" x14ac:dyDescent="0.25">
      <c r="A659" s="5" t="s">
        <v>1748</v>
      </c>
      <c r="B659" s="5" t="s">
        <v>462</v>
      </c>
      <c r="C659" s="5" t="s">
        <v>1749</v>
      </c>
      <c r="D659" s="5">
        <v>211563</v>
      </c>
      <c r="E659" s="5" t="s">
        <v>20</v>
      </c>
      <c r="F659" s="5" t="s">
        <v>21</v>
      </c>
      <c r="G659" s="5" t="s">
        <v>22</v>
      </c>
      <c r="H659" s="5"/>
      <c r="I659" s="11"/>
      <c r="J659" s="7">
        <v>9782744071447</v>
      </c>
      <c r="K659" s="8">
        <v>41809</v>
      </c>
      <c r="L659" s="5">
        <v>7</v>
      </c>
      <c r="M659" s="8">
        <v>42130</v>
      </c>
      <c r="N659" s="5"/>
      <c r="O659" s="5"/>
      <c r="P659" s="5"/>
    </row>
    <row r="660" spans="1:16" x14ac:dyDescent="0.25">
      <c r="A660" s="5" t="s">
        <v>1750</v>
      </c>
      <c r="B660" s="5" t="s">
        <v>136</v>
      </c>
      <c r="C660" s="5" t="s">
        <v>1751</v>
      </c>
      <c r="D660" s="5">
        <v>200461</v>
      </c>
      <c r="E660" s="5" t="s">
        <v>85</v>
      </c>
      <c r="F660" s="5" t="s">
        <v>21</v>
      </c>
      <c r="G660" s="5" t="s">
        <v>1715</v>
      </c>
      <c r="H660" s="5"/>
      <c r="I660" s="7"/>
      <c r="J660" s="7">
        <v>9780135985823</v>
      </c>
      <c r="K660" s="8">
        <v>41807</v>
      </c>
      <c r="L660" s="5">
        <v>7</v>
      </c>
      <c r="M660" s="8">
        <v>42129</v>
      </c>
      <c r="N660" s="5"/>
      <c r="O660" s="5"/>
      <c r="P660" s="5"/>
    </row>
    <row r="661" spans="1:16" x14ac:dyDescent="0.25">
      <c r="A661" s="5" t="s">
        <v>1752</v>
      </c>
      <c r="B661" s="5" t="s">
        <v>560</v>
      </c>
      <c r="C661" s="5" t="s">
        <v>1753</v>
      </c>
      <c r="D661" s="5">
        <v>207433</v>
      </c>
      <c r="E661" s="5" t="s">
        <v>1754</v>
      </c>
      <c r="F661" s="5" t="s">
        <v>21</v>
      </c>
      <c r="G661" s="5" t="s">
        <v>379</v>
      </c>
      <c r="H661" s="5"/>
      <c r="I661" s="11"/>
      <c r="J661" s="7">
        <v>9782746202467</v>
      </c>
      <c r="K661" s="8">
        <v>41809</v>
      </c>
      <c r="L661" s="5">
        <v>7</v>
      </c>
      <c r="M661" s="8">
        <v>42128</v>
      </c>
      <c r="N661" s="5"/>
      <c r="O661" s="5"/>
      <c r="P661" s="5"/>
    </row>
    <row r="662" spans="1:16" x14ac:dyDescent="0.25">
      <c r="A662" s="5" t="s">
        <v>1755</v>
      </c>
      <c r="B662" s="5" t="s">
        <v>318</v>
      </c>
      <c r="C662" s="5" t="s">
        <v>1756</v>
      </c>
      <c r="D662" s="5">
        <v>211003</v>
      </c>
      <c r="E662" s="5" t="s">
        <v>85</v>
      </c>
      <c r="F662" s="5" t="s">
        <v>21</v>
      </c>
      <c r="G662" s="5" t="s">
        <v>22</v>
      </c>
      <c r="H662" s="5"/>
      <c r="I662" s="11"/>
      <c r="J662" s="7">
        <v>9782746212015</v>
      </c>
      <c r="K662" s="8">
        <v>41807</v>
      </c>
      <c r="L662" s="5">
        <v>7</v>
      </c>
      <c r="M662" s="8">
        <v>42048</v>
      </c>
      <c r="N662" s="5"/>
      <c r="O662" s="5"/>
      <c r="P662" s="5"/>
    </row>
    <row r="663" spans="1:16" x14ac:dyDescent="0.25">
      <c r="A663" s="5" t="s">
        <v>1757</v>
      </c>
      <c r="B663" s="5" t="s">
        <v>17</v>
      </c>
      <c r="C663" s="5" t="s">
        <v>88</v>
      </c>
      <c r="D663" s="5">
        <v>200413</v>
      </c>
      <c r="E663" s="5" t="s">
        <v>57</v>
      </c>
      <c r="F663" s="5" t="s">
        <v>21</v>
      </c>
      <c r="G663" s="5">
        <v>1970</v>
      </c>
      <c r="H663" s="5"/>
      <c r="I663" s="7"/>
      <c r="J663" s="7"/>
      <c r="K663" s="8">
        <v>41806</v>
      </c>
      <c r="L663" s="5">
        <v>7</v>
      </c>
      <c r="M663" s="8">
        <v>42046</v>
      </c>
      <c r="N663" s="5"/>
      <c r="O663" s="5"/>
      <c r="P663" s="5"/>
    </row>
    <row r="664" spans="1:16" x14ac:dyDescent="0.25">
      <c r="A664" s="5" t="s">
        <v>1758</v>
      </c>
      <c r="B664" s="5" t="s">
        <v>107</v>
      </c>
      <c r="C664" s="5" t="s">
        <v>1759</v>
      </c>
      <c r="D664" s="5">
        <v>209720</v>
      </c>
      <c r="E664" s="5" t="s">
        <v>57</v>
      </c>
      <c r="F664" s="5" t="s">
        <v>21</v>
      </c>
      <c r="G664" s="5" t="s">
        <v>323</v>
      </c>
      <c r="H664" s="5"/>
      <c r="I664" s="11"/>
      <c r="J664" s="7">
        <v>9782729879556</v>
      </c>
      <c r="K664" s="8">
        <v>41806</v>
      </c>
      <c r="L664" s="5">
        <v>7</v>
      </c>
      <c r="M664" s="8">
        <v>42039</v>
      </c>
      <c r="N664" s="5"/>
      <c r="O664" s="5"/>
      <c r="P664" s="5"/>
    </row>
    <row r="665" spans="1:16" x14ac:dyDescent="0.25">
      <c r="A665" s="5" t="s">
        <v>1760</v>
      </c>
      <c r="B665" s="5" t="s">
        <v>412</v>
      </c>
      <c r="C665" s="5" t="s">
        <v>1761</v>
      </c>
      <c r="D665" s="5">
        <v>209072</v>
      </c>
      <c r="E665" s="5" t="s">
        <v>20</v>
      </c>
      <c r="F665" s="5" t="s">
        <v>21</v>
      </c>
      <c r="G665" s="5" t="s">
        <v>1355</v>
      </c>
      <c r="H665" s="5"/>
      <c r="I665" s="11"/>
      <c r="J665" s="7">
        <v>9782744015410</v>
      </c>
      <c r="K665" s="8">
        <v>41809</v>
      </c>
      <c r="L665" s="5">
        <v>7</v>
      </c>
      <c r="M665" s="8">
        <v>42030</v>
      </c>
      <c r="N665" s="5"/>
      <c r="O665" s="5"/>
      <c r="P665" s="5"/>
    </row>
    <row r="666" spans="1:16" x14ac:dyDescent="0.25">
      <c r="A666" s="5" t="s">
        <v>1762</v>
      </c>
      <c r="B666" s="5" t="s">
        <v>510</v>
      </c>
      <c r="C666" s="5" t="s">
        <v>1763</v>
      </c>
      <c r="D666" s="5">
        <v>205847</v>
      </c>
      <c r="E666" s="5" t="s">
        <v>439</v>
      </c>
      <c r="F666" s="5" t="s">
        <v>21</v>
      </c>
      <c r="G666" s="5" t="s">
        <v>353</v>
      </c>
      <c r="H666" s="9" t="s">
        <v>33</v>
      </c>
      <c r="I666" s="10" t="e">
        <f>H666&amp;#REF!</f>
        <v>#REF!</v>
      </c>
      <c r="J666" s="7">
        <v>9780471982777</v>
      </c>
      <c r="K666" s="8">
        <v>41809</v>
      </c>
      <c r="L666" s="5">
        <v>7</v>
      </c>
      <c r="M666" s="8">
        <v>42026</v>
      </c>
      <c r="N666" s="5"/>
      <c r="O666" s="5"/>
      <c r="P666" s="5"/>
    </row>
    <row r="667" spans="1:16" x14ac:dyDescent="0.25">
      <c r="A667" s="5" t="s">
        <v>1764</v>
      </c>
      <c r="B667" s="5" t="s">
        <v>1765</v>
      </c>
      <c r="C667" s="5" t="s">
        <v>1766</v>
      </c>
      <c r="D667" s="5">
        <v>207742</v>
      </c>
      <c r="E667" s="5" t="s">
        <v>20</v>
      </c>
      <c r="F667" s="5" t="s">
        <v>21</v>
      </c>
      <c r="G667" s="5">
        <v>2001</v>
      </c>
      <c r="H667" s="5"/>
      <c r="I667" s="11"/>
      <c r="J667" s="7">
        <v>9782744010897</v>
      </c>
      <c r="K667" s="8">
        <v>41809</v>
      </c>
      <c r="L667" s="5">
        <v>7</v>
      </c>
      <c r="M667" s="8">
        <v>41968</v>
      </c>
      <c r="N667" s="5"/>
      <c r="O667" s="5"/>
      <c r="P667" s="5"/>
    </row>
    <row r="668" spans="1:16" x14ac:dyDescent="0.25">
      <c r="A668" s="5" t="s">
        <v>1767</v>
      </c>
      <c r="B668" s="5" t="s">
        <v>29</v>
      </c>
      <c r="C668" s="5" t="s">
        <v>1768</v>
      </c>
      <c r="D668" s="5">
        <v>211803</v>
      </c>
      <c r="E668" s="5" t="s">
        <v>644</v>
      </c>
      <c r="F668" s="5" t="s">
        <v>21</v>
      </c>
      <c r="G668" s="5" t="s">
        <v>1686</v>
      </c>
      <c r="H668" s="9" t="s">
        <v>33</v>
      </c>
      <c r="I668" s="10" t="e">
        <f>H668&amp;#REF!</f>
        <v>#REF!</v>
      </c>
      <c r="J668" s="7">
        <v>9780387284859</v>
      </c>
      <c r="K668" s="8">
        <v>41809</v>
      </c>
      <c r="L668" s="5">
        <v>7</v>
      </c>
      <c r="M668" s="8">
        <v>41936</v>
      </c>
      <c r="N668" s="5"/>
      <c r="O668" s="5"/>
      <c r="P668" s="5"/>
    </row>
    <row r="669" spans="1:16" x14ac:dyDescent="0.25">
      <c r="A669" s="5" t="s">
        <v>1769</v>
      </c>
      <c r="B669" s="5" t="s">
        <v>17</v>
      </c>
      <c r="C669" s="5" t="s">
        <v>1770</v>
      </c>
      <c r="D669" s="5">
        <v>211021</v>
      </c>
      <c r="E669" s="5" t="s">
        <v>85</v>
      </c>
      <c r="F669" s="5" t="s">
        <v>21</v>
      </c>
      <c r="G669" s="5" t="s">
        <v>75</v>
      </c>
      <c r="H669" s="5"/>
      <c r="I669" s="11"/>
      <c r="J669" s="7">
        <v>9782100488506</v>
      </c>
      <c r="K669" s="8">
        <v>41807</v>
      </c>
      <c r="L669" s="5">
        <v>7</v>
      </c>
      <c r="M669" s="8">
        <v>41925</v>
      </c>
      <c r="N669" s="5"/>
      <c r="O669" s="5"/>
      <c r="P669" s="5"/>
    </row>
    <row r="670" spans="1:16" x14ac:dyDescent="0.25">
      <c r="A670" s="5" t="s">
        <v>1771</v>
      </c>
      <c r="B670" s="5" t="s">
        <v>136</v>
      </c>
      <c r="C670" s="5" t="s">
        <v>1772</v>
      </c>
      <c r="D670" s="5">
        <v>208112</v>
      </c>
      <c r="E670" s="5" t="s">
        <v>85</v>
      </c>
      <c r="F670" s="5" t="s">
        <v>21</v>
      </c>
      <c r="G670" s="5" t="s">
        <v>1773</v>
      </c>
      <c r="H670" s="9" t="s">
        <v>33</v>
      </c>
      <c r="I670" s="10" t="e">
        <f>H670&amp;#REF!</f>
        <v>#REF!</v>
      </c>
      <c r="J670" s="7">
        <v>9780130851987</v>
      </c>
      <c r="K670" s="8">
        <v>41807</v>
      </c>
      <c r="L670" s="5">
        <v>7</v>
      </c>
      <c r="M670" s="8">
        <v>41914</v>
      </c>
      <c r="N670" s="5"/>
      <c r="O670" s="5"/>
      <c r="P670" s="5"/>
    </row>
    <row r="671" spans="1:16" x14ac:dyDescent="0.25">
      <c r="A671" s="5" t="s">
        <v>1774</v>
      </c>
      <c r="B671" s="5" t="s">
        <v>939</v>
      </c>
      <c r="C671" s="5" t="s">
        <v>1775</v>
      </c>
      <c r="D671" s="5">
        <v>208559</v>
      </c>
      <c r="E671" s="5" t="s">
        <v>453</v>
      </c>
      <c r="F671" s="5" t="s">
        <v>21</v>
      </c>
      <c r="G671" s="5">
        <v>2002</v>
      </c>
      <c r="H671" s="5"/>
      <c r="I671" s="11"/>
      <c r="J671" s="7">
        <v>9782746204881</v>
      </c>
      <c r="K671" s="8">
        <v>41809</v>
      </c>
      <c r="L671" s="5">
        <v>7</v>
      </c>
      <c r="M671" s="8">
        <v>41898</v>
      </c>
      <c r="N671" s="5"/>
      <c r="O671" s="5"/>
      <c r="P671" s="5"/>
    </row>
    <row r="672" spans="1:16" x14ac:dyDescent="0.25">
      <c r="A672" s="5" t="s">
        <v>1776</v>
      </c>
      <c r="B672" s="5" t="s">
        <v>156</v>
      </c>
      <c r="C672" s="5" t="s">
        <v>1777</v>
      </c>
      <c r="D672" s="5">
        <v>203860</v>
      </c>
      <c r="E672" s="5" t="s">
        <v>85</v>
      </c>
      <c r="F672" s="5" t="s">
        <v>21</v>
      </c>
      <c r="G672" s="5">
        <v>1981</v>
      </c>
      <c r="H672" s="5"/>
      <c r="I672" s="7"/>
      <c r="J672" s="7">
        <v>9782225745034</v>
      </c>
      <c r="K672" s="8">
        <v>41807</v>
      </c>
      <c r="L672" s="5">
        <v>7</v>
      </c>
      <c r="M672" s="8">
        <v>41822</v>
      </c>
      <c r="N672" s="5"/>
      <c r="O672" s="5"/>
      <c r="P672" s="5"/>
    </row>
    <row r="673" spans="1:16" x14ac:dyDescent="0.25">
      <c r="A673" s="5" t="s">
        <v>1778</v>
      </c>
      <c r="B673" s="5" t="s">
        <v>1779</v>
      </c>
      <c r="C673" s="5" t="s">
        <v>1780</v>
      </c>
      <c r="D673" s="5">
        <v>210479</v>
      </c>
      <c r="E673" s="5" t="s">
        <v>139</v>
      </c>
      <c r="F673" s="5" t="s">
        <v>21</v>
      </c>
      <c r="G673" s="5" t="s">
        <v>495</v>
      </c>
      <c r="H673" s="9" t="s">
        <v>33</v>
      </c>
      <c r="I673" s="10" t="e">
        <f>H673&amp;#REF!</f>
        <v>#REF!</v>
      </c>
      <c r="J673" s="7">
        <v>9780738204536</v>
      </c>
      <c r="K673" s="8">
        <v>41809</v>
      </c>
      <c r="L673" s="5">
        <v>7</v>
      </c>
      <c r="M673" s="8">
        <v>41774</v>
      </c>
      <c r="N673" s="5"/>
      <c r="O673" s="5"/>
      <c r="P673" s="5"/>
    </row>
    <row r="674" spans="1:16" x14ac:dyDescent="0.25">
      <c r="A674" s="5" t="s">
        <v>1781</v>
      </c>
      <c r="B674" s="5" t="s">
        <v>1782</v>
      </c>
      <c r="C674" s="5" t="s">
        <v>1783</v>
      </c>
      <c r="D674" s="5">
        <v>202954</v>
      </c>
      <c r="E674" s="5" t="s">
        <v>530</v>
      </c>
      <c r="F674" s="5" t="s">
        <v>21</v>
      </c>
      <c r="G674" s="5">
        <v>1996</v>
      </c>
      <c r="H674" s="5"/>
      <c r="I674" s="11"/>
      <c r="J674" s="7">
        <v>9782736122492</v>
      </c>
      <c r="K674" s="8">
        <v>41809</v>
      </c>
      <c r="L674" s="5">
        <v>7</v>
      </c>
      <c r="M674" s="8">
        <v>41723</v>
      </c>
      <c r="N674" s="5"/>
      <c r="O674" s="5"/>
      <c r="P674" s="5"/>
    </row>
    <row r="675" spans="1:16" x14ac:dyDescent="0.25">
      <c r="A675" s="5" t="s">
        <v>1784</v>
      </c>
      <c r="B675" s="5" t="s">
        <v>1311</v>
      </c>
      <c r="C675" s="5" t="s">
        <v>1785</v>
      </c>
      <c r="D675" s="5">
        <v>201081</v>
      </c>
      <c r="E675" s="5" t="s">
        <v>32</v>
      </c>
      <c r="F675" s="5" t="s">
        <v>21</v>
      </c>
      <c r="G675" s="5" t="s">
        <v>1786</v>
      </c>
      <c r="H675" s="5"/>
      <c r="I675" s="11"/>
      <c r="J675" s="7">
        <v>9782717813852</v>
      </c>
      <c r="K675" s="8">
        <v>41809</v>
      </c>
      <c r="L675" s="5">
        <v>7</v>
      </c>
      <c r="M675" s="8">
        <v>41711</v>
      </c>
      <c r="N675" s="5"/>
      <c r="O675" s="5"/>
      <c r="P675" s="5"/>
    </row>
    <row r="676" spans="1:16" x14ac:dyDescent="0.25">
      <c r="A676" s="5" t="s">
        <v>1787</v>
      </c>
      <c r="B676" s="5" t="s">
        <v>169</v>
      </c>
      <c r="C676" s="5" t="s">
        <v>1788</v>
      </c>
      <c r="D676" s="5">
        <v>212285</v>
      </c>
      <c r="E676" s="5" t="s">
        <v>32</v>
      </c>
      <c r="F676" s="5" t="s">
        <v>21</v>
      </c>
      <c r="G676" s="5" t="s">
        <v>154</v>
      </c>
      <c r="H676" s="5"/>
      <c r="I676" s="7"/>
      <c r="J676" s="7">
        <v>9782804152307</v>
      </c>
      <c r="K676" s="8">
        <v>41809</v>
      </c>
      <c r="L676" s="5">
        <v>7</v>
      </c>
      <c r="M676" s="8">
        <v>41683</v>
      </c>
      <c r="N676" s="5"/>
      <c r="O676" s="5"/>
      <c r="P676" s="5"/>
    </row>
    <row r="677" spans="1:16" x14ac:dyDescent="0.25">
      <c r="A677" s="5" t="s">
        <v>1789</v>
      </c>
      <c r="B677" s="5" t="s">
        <v>17</v>
      </c>
      <c r="C677" s="5" t="s">
        <v>1790</v>
      </c>
      <c r="D677" s="5">
        <v>211032</v>
      </c>
      <c r="E677" s="5" t="s">
        <v>453</v>
      </c>
      <c r="F677" s="5" t="s">
        <v>21</v>
      </c>
      <c r="G677" s="5" t="s">
        <v>598</v>
      </c>
      <c r="H677" s="5"/>
      <c r="I677" s="11"/>
      <c r="J677" s="7">
        <v>9782100054640</v>
      </c>
      <c r="K677" s="8">
        <v>41809</v>
      </c>
      <c r="L677" s="5">
        <v>7</v>
      </c>
      <c r="M677" s="8">
        <v>41621</v>
      </c>
      <c r="N677" s="5"/>
      <c r="O677" s="5"/>
      <c r="P677" s="5"/>
    </row>
    <row r="678" spans="1:16" x14ac:dyDescent="0.25">
      <c r="A678" s="11" t="s">
        <v>1791</v>
      </c>
      <c r="B678" s="11" t="s">
        <v>40</v>
      </c>
      <c r="C678" s="11" t="s">
        <v>1792</v>
      </c>
      <c r="D678" s="11" t="s">
        <v>1793</v>
      </c>
      <c r="E678" s="11" t="s">
        <v>85</v>
      </c>
      <c r="F678" s="11" t="s">
        <v>21</v>
      </c>
      <c r="G678" s="11">
        <v>1991</v>
      </c>
      <c r="H678" s="11"/>
      <c r="I678" s="11"/>
      <c r="J678" s="10">
        <v>9782212095630</v>
      </c>
      <c r="K678" s="12">
        <v>41807</v>
      </c>
      <c r="L678" s="11">
        <f>3+4</f>
        <v>7</v>
      </c>
      <c r="M678" s="12">
        <v>41620</v>
      </c>
      <c r="N678" s="11"/>
      <c r="O678" s="11"/>
      <c r="P678" s="11"/>
    </row>
    <row r="679" spans="1:16" x14ac:dyDescent="0.25">
      <c r="A679" s="5" t="s">
        <v>1794</v>
      </c>
      <c r="B679" s="5" t="s">
        <v>635</v>
      </c>
      <c r="C679" s="5" t="s">
        <v>1795</v>
      </c>
      <c r="D679" s="5">
        <v>210500</v>
      </c>
      <c r="E679" s="5" t="s">
        <v>392</v>
      </c>
      <c r="F679" s="5" t="s">
        <v>21</v>
      </c>
      <c r="G679" s="5" t="s">
        <v>1796</v>
      </c>
      <c r="H679" s="5"/>
      <c r="I679" s="11"/>
      <c r="J679" s="7">
        <v>9782705660314</v>
      </c>
      <c r="K679" s="8">
        <v>41809</v>
      </c>
      <c r="L679" s="5">
        <v>7</v>
      </c>
      <c r="M679" s="8">
        <v>41614</v>
      </c>
      <c r="N679" s="5"/>
      <c r="O679" s="5"/>
      <c r="P679" s="5"/>
    </row>
    <row r="680" spans="1:16" x14ac:dyDescent="0.25">
      <c r="A680" s="5" t="s">
        <v>1797</v>
      </c>
      <c r="B680" s="5" t="s">
        <v>156</v>
      </c>
      <c r="C680" s="5" t="s">
        <v>1798</v>
      </c>
      <c r="D680" s="5">
        <v>202375</v>
      </c>
      <c r="E680" s="5" t="s">
        <v>32</v>
      </c>
      <c r="F680" s="5" t="s">
        <v>21</v>
      </c>
      <c r="G680" s="5">
        <v>1984</v>
      </c>
      <c r="H680" s="5"/>
      <c r="I680" s="11"/>
      <c r="J680" s="7">
        <v>9782225802867</v>
      </c>
      <c r="K680" s="8">
        <v>41809</v>
      </c>
      <c r="L680" s="5">
        <v>7</v>
      </c>
      <c r="M680" s="8">
        <v>41613</v>
      </c>
      <c r="N680" s="5"/>
      <c r="O680" s="5"/>
      <c r="P680" s="5"/>
    </row>
    <row r="681" spans="1:16" x14ac:dyDescent="0.25">
      <c r="A681" s="5" t="s">
        <v>1799</v>
      </c>
      <c r="B681" s="5" t="s">
        <v>1079</v>
      </c>
      <c r="C681" s="5" t="s">
        <v>1800</v>
      </c>
      <c r="D681" s="5">
        <v>205030</v>
      </c>
      <c r="E681" s="5" t="s">
        <v>704</v>
      </c>
      <c r="F681" s="5" t="s">
        <v>21</v>
      </c>
      <c r="G681" s="5" t="s">
        <v>1359</v>
      </c>
      <c r="H681" s="5"/>
      <c r="I681" s="7"/>
      <c r="J681" s="7">
        <v>9782729605728</v>
      </c>
      <c r="K681" s="8">
        <v>41809</v>
      </c>
      <c r="L681" s="5">
        <v>7</v>
      </c>
      <c r="M681" s="8">
        <v>41613</v>
      </c>
      <c r="N681" s="5"/>
      <c r="O681" s="5"/>
      <c r="P681" s="5"/>
    </row>
    <row r="682" spans="1:16" x14ac:dyDescent="0.25">
      <c r="A682" s="5" t="s">
        <v>1801</v>
      </c>
      <c r="B682" s="5" t="s">
        <v>256</v>
      </c>
      <c r="C682" s="5" t="s">
        <v>1802</v>
      </c>
      <c r="D682" s="5">
        <v>209111</v>
      </c>
      <c r="E682" s="5" t="s">
        <v>20</v>
      </c>
      <c r="F682" s="5" t="s">
        <v>21</v>
      </c>
      <c r="G682" s="5" t="s">
        <v>1803</v>
      </c>
      <c r="H682" s="5"/>
      <c r="I682" s="11"/>
      <c r="J682" s="7">
        <v>9782841772452</v>
      </c>
      <c r="K682" s="8">
        <v>41809</v>
      </c>
      <c r="L682" s="5">
        <v>7</v>
      </c>
      <c r="M682" s="8">
        <v>41599</v>
      </c>
      <c r="N682" s="5"/>
      <c r="O682" s="5"/>
      <c r="P682" s="5"/>
    </row>
    <row r="683" spans="1:16" x14ac:dyDescent="0.25">
      <c r="A683" s="5" t="s">
        <v>1804</v>
      </c>
      <c r="B683" s="5" t="s">
        <v>1805</v>
      </c>
      <c r="C683" s="5" t="s">
        <v>1806</v>
      </c>
      <c r="D683" s="5">
        <v>208244</v>
      </c>
      <c r="E683" s="5" t="s">
        <v>143</v>
      </c>
      <c r="F683" s="5" t="s">
        <v>21</v>
      </c>
      <c r="G683" s="5" t="s">
        <v>1148</v>
      </c>
      <c r="H683" s="9" t="s">
        <v>33</v>
      </c>
      <c r="I683" s="10" t="e">
        <f>H683&amp;#REF!</f>
        <v>#REF!</v>
      </c>
      <c r="J683" s="7">
        <v>9780780334830</v>
      </c>
      <c r="K683" s="8">
        <v>41807</v>
      </c>
      <c r="L683" s="5">
        <v>7</v>
      </c>
      <c r="M683" s="8">
        <v>41527</v>
      </c>
      <c r="N683" s="5"/>
      <c r="O683" s="5"/>
      <c r="P683" s="5"/>
    </row>
    <row r="684" spans="1:16" x14ac:dyDescent="0.25">
      <c r="A684" s="5" t="s">
        <v>1807</v>
      </c>
      <c r="B684" s="5" t="s">
        <v>156</v>
      </c>
      <c r="C684" s="5" t="s">
        <v>1808</v>
      </c>
      <c r="D684" s="5">
        <v>203073</v>
      </c>
      <c r="E684" s="5" t="s">
        <v>143</v>
      </c>
      <c r="F684" s="5" t="s">
        <v>21</v>
      </c>
      <c r="G684" s="5">
        <v>1992</v>
      </c>
      <c r="H684" s="5"/>
      <c r="I684" s="11"/>
      <c r="J684" s="7">
        <v>9782225825514</v>
      </c>
      <c r="K684" s="8">
        <v>41807</v>
      </c>
      <c r="L684" s="5">
        <v>7</v>
      </c>
      <c r="M684" s="8">
        <v>41333</v>
      </c>
      <c r="N684" s="5"/>
      <c r="O684" s="5"/>
      <c r="P684" s="5"/>
    </row>
    <row r="685" spans="1:16" x14ac:dyDescent="0.25">
      <c r="A685" s="11" t="s">
        <v>1809</v>
      </c>
      <c r="B685" s="11" t="s">
        <v>29</v>
      </c>
      <c r="C685" s="11" t="s">
        <v>1810</v>
      </c>
      <c r="D685" s="11" t="s">
        <v>1811</v>
      </c>
      <c r="E685" s="11" t="s">
        <v>139</v>
      </c>
      <c r="F685" s="11" t="s">
        <v>21</v>
      </c>
      <c r="G685" s="11" t="s">
        <v>1812</v>
      </c>
      <c r="H685" s="11"/>
      <c r="I685" s="11"/>
      <c r="J685" s="10">
        <v>9781852331436</v>
      </c>
      <c r="K685" s="12">
        <v>41809</v>
      </c>
      <c r="L685" s="11">
        <f>4+3</f>
        <v>7</v>
      </c>
      <c r="M685" s="12">
        <v>41291</v>
      </c>
      <c r="N685" s="11"/>
      <c r="O685" s="11"/>
      <c r="P685" s="11"/>
    </row>
    <row r="686" spans="1:16" x14ac:dyDescent="0.25">
      <c r="A686" s="5" t="s">
        <v>1813</v>
      </c>
      <c r="B686" s="5" t="s">
        <v>1029</v>
      </c>
      <c r="C686" s="5" t="s">
        <v>240</v>
      </c>
      <c r="D686" s="5">
        <v>209576</v>
      </c>
      <c r="E686" s="5" t="s">
        <v>85</v>
      </c>
      <c r="F686" s="5" t="s">
        <v>21</v>
      </c>
      <c r="G686" s="5" t="s">
        <v>353</v>
      </c>
      <c r="H686" s="5"/>
      <c r="I686" s="11"/>
      <c r="J686" s="7">
        <v>9782746200531</v>
      </c>
      <c r="K686" s="8">
        <v>41807</v>
      </c>
      <c r="L686" s="5">
        <v>7</v>
      </c>
      <c r="M686" s="8">
        <v>41239</v>
      </c>
      <c r="N686" s="5"/>
      <c r="O686" s="5"/>
      <c r="P686" s="5"/>
    </row>
    <row r="687" spans="1:16" x14ac:dyDescent="0.25">
      <c r="A687" s="5" t="s">
        <v>1710</v>
      </c>
      <c r="B687" s="5" t="s">
        <v>40</v>
      </c>
      <c r="C687" s="5" t="s">
        <v>1711</v>
      </c>
      <c r="D687" s="5">
        <v>211691</v>
      </c>
      <c r="E687" s="5" t="s">
        <v>20</v>
      </c>
      <c r="F687" s="5" t="s">
        <v>21</v>
      </c>
      <c r="G687" s="5" t="s">
        <v>154</v>
      </c>
      <c r="H687" s="5"/>
      <c r="I687" s="11"/>
      <c r="J687" s="7">
        <v>9782212120141</v>
      </c>
      <c r="K687" s="8">
        <v>41809</v>
      </c>
      <c r="L687" s="5">
        <v>7</v>
      </c>
      <c r="M687" s="8">
        <v>41229</v>
      </c>
      <c r="N687" s="5"/>
      <c r="O687" s="5"/>
      <c r="P687" s="5"/>
    </row>
    <row r="688" spans="1:16" x14ac:dyDescent="0.25">
      <c r="A688" s="5" t="s">
        <v>1814</v>
      </c>
      <c r="B688" s="5" t="s">
        <v>510</v>
      </c>
      <c r="C688" s="5" t="s">
        <v>1815</v>
      </c>
      <c r="D688" s="5">
        <v>207865</v>
      </c>
      <c r="E688" s="5" t="s">
        <v>27</v>
      </c>
      <c r="F688" s="5" t="s">
        <v>21</v>
      </c>
      <c r="G688" s="5" t="s">
        <v>234</v>
      </c>
      <c r="H688" s="9" t="s">
        <v>33</v>
      </c>
      <c r="I688" s="10" t="e">
        <f>H688&amp;#REF!</f>
        <v>#REF!</v>
      </c>
      <c r="J688" s="7">
        <v>9780471321682</v>
      </c>
      <c r="K688" s="8">
        <v>41807</v>
      </c>
      <c r="L688" s="5">
        <v>7</v>
      </c>
      <c r="M688" s="8">
        <v>41171</v>
      </c>
      <c r="N688" s="5"/>
      <c r="O688" s="5"/>
      <c r="P688" s="5"/>
    </row>
    <row r="689" spans="1:16" x14ac:dyDescent="0.25">
      <c r="A689" s="5" t="s">
        <v>1816</v>
      </c>
      <c r="B689" s="5" t="s">
        <v>256</v>
      </c>
      <c r="C689" s="5" t="s">
        <v>1817</v>
      </c>
      <c r="D689" s="5">
        <v>209102</v>
      </c>
      <c r="E689" s="5" t="s">
        <v>20</v>
      </c>
      <c r="F689" s="5" t="s">
        <v>21</v>
      </c>
      <c r="G689" s="5">
        <v>2001</v>
      </c>
      <c r="H689" s="5"/>
      <c r="I689" s="11"/>
      <c r="J689" s="7">
        <v>9782841771349</v>
      </c>
      <c r="K689" s="8">
        <v>41809</v>
      </c>
      <c r="L689" s="5">
        <v>7</v>
      </c>
      <c r="M689" s="8">
        <v>41095</v>
      </c>
      <c r="N689" s="5"/>
      <c r="O689" s="5"/>
      <c r="P689" s="5"/>
    </row>
    <row r="690" spans="1:16" x14ac:dyDescent="0.25">
      <c r="A690" s="5" t="s">
        <v>1818</v>
      </c>
      <c r="B690" s="5" t="s">
        <v>1819</v>
      </c>
      <c r="C690" s="5" t="s">
        <v>1820</v>
      </c>
      <c r="D690" s="5">
        <v>212393</v>
      </c>
      <c r="E690" s="5" t="s">
        <v>644</v>
      </c>
      <c r="F690" s="5" t="s">
        <v>21</v>
      </c>
      <c r="G690" s="5" t="s">
        <v>534</v>
      </c>
      <c r="H690" s="9" t="s">
        <v>33</v>
      </c>
      <c r="I690" s="10" t="e">
        <f>H690&amp;#REF!</f>
        <v>#REF!</v>
      </c>
      <c r="J690" s="7">
        <v>9780123704900</v>
      </c>
      <c r="K690" s="8">
        <v>41809</v>
      </c>
      <c r="L690" s="5">
        <v>7</v>
      </c>
      <c r="M690" s="8">
        <v>41082</v>
      </c>
      <c r="N690" s="5"/>
      <c r="O690" s="5"/>
      <c r="P690" s="5"/>
    </row>
    <row r="691" spans="1:16" x14ac:dyDescent="0.25">
      <c r="A691" s="5" t="s">
        <v>1821</v>
      </c>
      <c r="B691" s="5" t="s">
        <v>59</v>
      </c>
      <c r="C691" s="5" t="s">
        <v>1822</v>
      </c>
      <c r="D691" s="5">
        <v>203127</v>
      </c>
      <c r="E691" s="5" t="s">
        <v>32</v>
      </c>
      <c r="F691" s="5" t="s">
        <v>820</v>
      </c>
      <c r="G691" s="5">
        <v>1991</v>
      </c>
      <c r="H691" s="9" t="s">
        <v>235</v>
      </c>
      <c r="I691" s="10" t="e">
        <f>H691&amp;#REF!</f>
        <v>#REF!</v>
      </c>
      <c r="J691" s="7">
        <v>9780070484771</v>
      </c>
      <c r="K691" s="8">
        <v>41809</v>
      </c>
      <c r="L691" s="5">
        <v>7</v>
      </c>
      <c r="M691" s="8">
        <v>40989</v>
      </c>
      <c r="N691" s="5"/>
      <c r="O691" s="5"/>
      <c r="P691" s="5"/>
    </row>
    <row r="692" spans="1:16" x14ac:dyDescent="0.25">
      <c r="A692" s="5" t="s">
        <v>1823</v>
      </c>
      <c r="B692" s="5" t="s">
        <v>29</v>
      </c>
      <c r="C692" s="5" t="s">
        <v>1824</v>
      </c>
      <c r="D692" s="5">
        <v>212430</v>
      </c>
      <c r="E692" s="5" t="s">
        <v>644</v>
      </c>
      <c r="F692" s="5" t="s">
        <v>21</v>
      </c>
      <c r="G692" s="5" t="s">
        <v>1825</v>
      </c>
      <c r="H692" s="5"/>
      <c r="I692" s="7"/>
      <c r="J692" s="7">
        <v>9781402060885</v>
      </c>
      <c r="K692" s="8">
        <v>41809</v>
      </c>
      <c r="L692" s="5">
        <v>7</v>
      </c>
      <c r="M692" s="8">
        <v>40893</v>
      </c>
      <c r="N692" s="5"/>
      <c r="O692" s="5"/>
      <c r="P692" s="5"/>
    </row>
    <row r="693" spans="1:16" x14ac:dyDescent="0.25">
      <c r="A693" s="5" t="s">
        <v>1826</v>
      </c>
      <c r="B693" s="5" t="s">
        <v>17</v>
      </c>
      <c r="C693" s="5" t="s">
        <v>1827</v>
      </c>
      <c r="D693" s="5">
        <v>202384</v>
      </c>
      <c r="E693" s="5" t="s">
        <v>32</v>
      </c>
      <c r="F693" s="5" t="s">
        <v>382</v>
      </c>
      <c r="G693" s="5">
        <v>1978</v>
      </c>
      <c r="H693" s="5"/>
      <c r="I693" s="7"/>
      <c r="J693" s="7">
        <v>9782040093945</v>
      </c>
      <c r="K693" s="8">
        <v>41809</v>
      </c>
      <c r="L693" s="5">
        <v>7</v>
      </c>
      <c r="M693" s="8">
        <v>40875</v>
      </c>
      <c r="N693" s="5"/>
      <c r="O693" s="5"/>
      <c r="P693" s="5"/>
    </row>
    <row r="694" spans="1:16" x14ac:dyDescent="0.25">
      <c r="A694" s="5" t="s">
        <v>1828</v>
      </c>
      <c r="B694" s="5" t="s">
        <v>510</v>
      </c>
      <c r="C694" s="5" t="s">
        <v>1829</v>
      </c>
      <c r="D694" s="5">
        <v>205371</v>
      </c>
      <c r="E694" s="5" t="s">
        <v>143</v>
      </c>
      <c r="F694" s="5" t="s">
        <v>21</v>
      </c>
      <c r="G694" s="5" t="s">
        <v>230</v>
      </c>
      <c r="H694" s="9" t="s">
        <v>33</v>
      </c>
      <c r="I694" s="10" t="e">
        <f>H694&amp;#REF!</f>
        <v>#REF!</v>
      </c>
      <c r="J694" s="7">
        <v>9780471130024</v>
      </c>
      <c r="K694" s="8">
        <v>41807</v>
      </c>
      <c r="L694" s="5">
        <v>7</v>
      </c>
      <c r="M694" s="8">
        <v>40864</v>
      </c>
      <c r="N694" s="5"/>
      <c r="O694" s="5"/>
      <c r="P694" s="5"/>
    </row>
    <row r="695" spans="1:16" x14ac:dyDescent="0.25">
      <c r="A695" s="5" t="s">
        <v>1830</v>
      </c>
      <c r="B695" s="5" t="s">
        <v>421</v>
      </c>
      <c r="C695" s="5" t="s">
        <v>1831</v>
      </c>
      <c r="D695" s="5">
        <v>206932</v>
      </c>
      <c r="E695" s="5" t="s">
        <v>85</v>
      </c>
      <c r="F695" s="5" t="s">
        <v>21</v>
      </c>
      <c r="G695" s="5" t="s">
        <v>1445</v>
      </c>
      <c r="H695" s="9" t="s">
        <v>33</v>
      </c>
      <c r="I695" s="10" t="e">
        <f>H695&amp;#REF!</f>
        <v>#REF!</v>
      </c>
      <c r="J695" s="7">
        <v>9780521642040</v>
      </c>
      <c r="K695" s="8">
        <v>41807</v>
      </c>
      <c r="L695" s="5">
        <v>7</v>
      </c>
      <c r="M695" s="8">
        <v>40863</v>
      </c>
      <c r="N695" s="5"/>
      <c r="O695" s="5"/>
      <c r="P695" s="5"/>
    </row>
    <row r="696" spans="1:16" x14ac:dyDescent="0.25">
      <c r="A696" s="5" t="s">
        <v>1832</v>
      </c>
      <c r="B696" s="5" t="s">
        <v>1833</v>
      </c>
      <c r="C696" s="5" t="s">
        <v>570</v>
      </c>
      <c r="D696" s="5">
        <v>211388</v>
      </c>
      <c r="E696" s="5" t="s">
        <v>20</v>
      </c>
      <c r="F696" s="5" t="s">
        <v>21</v>
      </c>
      <c r="G696" s="5" t="s">
        <v>302</v>
      </c>
      <c r="H696" s="5"/>
      <c r="I696" s="11"/>
      <c r="J696" s="7">
        <v>9782744019623</v>
      </c>
      <c r="K696" s="8">
        <v>41809</v>
      </c>
      <c r="L696" s="5">
        <v>7</v>
      </c>
      <c r="M696" s="8">
        <v>40723</v>
      </c>
      <c r="N696" s="5"/>
      <c r="O696" s="5"/>
      <c r="P696" s="5"/>
    </row>
    <row r="697" spans="1:16" x14ac:dyDescent="0.25">
      <c r="A697" s="5" t="s">
        <v>1834</v>
      </c>
      <c r="B697" s="5" t="s">
        <v>1835</v>
      </c>
      <c r="C697" s="5" t="s">
        <v>1836</v>
      </c>
      <c r="D697" s="5" t="s">
        <v>1837</v>
      </c>
      <c r="E697" s="5" t="s">
        <v>20</v>
      </c>
      <c r="F697" s="5" t="s">
        <v>382</v>
      </c>
      <c r="G697" s="5">
        <v>1999</v>
      </c>
      <c r="H697" s="5"/>
      <c r="I697" s="11"/>
      <c r="J697" s="7">
        <v>9782746400412</v>
      </c>
      <c r="K697" s="8">
        <v>41809</v>
      </c>
      <c r="L697" s="5">
        <f>1+6</f>
        <v>7</v>
      </c>
      <c r="M697" s="8">
        <v>40723</v>
      </c>
      <c r="N697" s="5"/>
      <c r="O697" s="5"/>
      <c r="P697" s="5"/>
    </row>
    <row r="698" spans="1:16" x14ac:dyDescent="0.25">
      <c r="A698" s="5" t="s">
        <v>1838</v>
      </c>
      <c r="B698" s="5" t="s">
        <v>1839</v>
      </c>
      <c r="C698" s="5" t="s">
        <v>1761</v>
      </c>
      <c r="D698" s="5">
        <v>205147</v>
      </c>
      <c r="E698" s="5" t="s">
        <v>20</v>
      </c>
      <c r="F698" s="5" t="s">
        <v>382</v>
      </c>
      <c r="G698" s="5">
        <v>1996</v>
      </c>
      <c r="H698" s="5"/>
      <c r="I698" s="7"/>
      <c r="J698" s="7">
        <v>9782744001048</v>
      </c>
      <c r="K698" s="8">
        <v>41809</v>
      </c>
      <c r="L698" s="5">
        <v>7</v>
      </c>
      <c r="M698" s="8">
        <v>40680</v>
      </c>
      <c r="N698" s="5"/>
      <c r="O698" s="5"/>
      <c r="P698" s="5"/>
    </row>
    <row r="699" spans="1:16" x14ac:dyDescent="0.25">
      <c r="A699" s="5" t="s">
        <v>1840</v>
      </c>
      <c r="B699" s="5" t="s">
        <v>29</v>
      </c>
      <c r="C699" s="5" t="s">
        <v>1841</v>
      </c>
      <c r="D699" s="5">
        <v>210267</v>
      </c>
      <c r="E699" s="5" t="s">
        <v>32</v>
      </c>
      <c r="F699" s="5" t="s">
        <v>21</v>
      </c>
      <c r="G699" s="5">
        <v>2004</v>
      </c>
      <c r="H699" s="5"/>
      <c r="I699" s="11"/>
      <c r="J699" s="7">
        <v>9782287212413</v>
      </c>
      <c r="K699" s="8">
        <v>41809</v>
      </c>
      <c r="L699" s="5">
        <v>7</v>
      </c>
      <c r="M699" s="8">
        <v>40626</v>
      </c>
      <c r="N699" s="5"/>
      <c r="O699" s="5"/>
      <c r="P699" s="5"/>
    </row>
    <row r="700" spans="1:16" x14ac:dyDescent="0.25">
      <c r="A700" s="5" t="s">
        <v>1842</v>
      </c>
      <c r="B700" s="5" t="s">
        <v>1843</v>
      </c>
      <c r="C700" s="5" t="s">
        <v>1844</v>
      </c>
      <c r="D700" s="5">
        <v>208209</v>
      </c>
      <c r="E700" s="5" t="s">
        <v>709</v>
      </c>
      <c r="F700" s="5" t="s">
        <v>21</v>
      </c>
      <c r="G700" s="5">
        <v>2002</v>
      </c>
      <c r="H700" s="5"/>
      <c r="I700" s="7"/>
      <c r="J700" s="7"/>
      <c r="K700" s="8">
        <v>41809</v>
      </c>
      <c r="L700" s="5">
        <v>7</v>
      </c>
      <c r="M700" s="8">
        <v>40602</v>
      </c>
      <c r="N700" s="5"/>
      <c r="O700" s="5"/>
      <c r="P700" s="5"/>
    </row>
    <row r="701" spans="1:16" x14ac:dyDescent="0.25">
      <c r="A701" s="5" t="s">
        <v>1845</v>
      </c>
      <c r="B701" s="5" t="s">
        <v>156</v>
      </c>
      <c r="C701" s="5" t="s">
        <v>1688</v>
      </c>
      <c r="D701" s="5">
        <v>205121</v>
      </c>
      <c r="E701" s="5" t="s">
        <v>27</v>
      </c>
      <c r="F701" s="5" t="s">
        <v>127</v>
      </c>
      <c r="G701" s="5">
        <v>1995</v>
      </c>
      <c r="H701" s="5"/>
      <c r="I701" s="11"/>
      <c r="J701" s="7">
        <v>9782225849817</v>
      </c>
      <c r="K701" s="8">
        <v>41807</v>
      </c>
      <c r="L701" s="5">
        <v>7</v>
      </c>
      <c r="M701" s="8">
        <v>40301</v>
      </c>
      <c r="N701" s="5"/>
      <c r="O701" s="5"/>
      <c r="P701" s="5"/>
    </row>
    <row r="702" spans="1:16" x14ac:dyDescent="0.25">
      <c r="A702" s="5" t="s">
        <v>1846</v>
      </c>
      <c r="B702" s="5" t="s">
        <v>82</v>
      </c>
      <c r="C702" s="5" t="s">
        <v>1847</v>
      </c>
      <c r="D702" s="5">
        <v>205022</v>
      </c>
      <c r="E702" s="5" t="s">
        <v>704</v>
      </c>
      <c r="F702" s="5" t="s">
        <v>43</v>
      </c>
      <c r="G702" s="5">
        <v>1994</v>
      </c>
      <c r="H702" s="5"/>
      <c r="I702" s="11"/>
      <c r="J702" s="7">
        <v>9782866014353</v>
      </c>
      <c r="K702" s="8">
        <v>41809</v>
      </c>
      <c r="L702" s="5">
        <v>6</v>
      </c>
      <c r="M702" s="8">
        <v>43903</v>
      </c>
      <c r="N702" s="8">
        <v>43962</v>
      </c>
      <c r="O702" s="5" t="s">
        <v>845</v>
      </c>
      <c r="P702" s="5"/>
    </row>
    <row r="703" spans="1:16" x14ac:dyDescent="0.25">
      <c r="A703" s="5" t="s">
        <v>1848</v>
      </c>
      <c r="B703" s="5" t="s">
        <v>405</v>
      </c>
      <c r="C703" s="5" t="s">
        <v>1849</v>
      </c>
      <c r="D703" s="5">
        <v>213544</v>
      </c>
      <c r="E703" s="5" t="s">
        <v>704</v>
      </c>
      <c r="F703" s="5" t="s">
        <v>43</v>
      </c>
      <c r="G703" s="5" t="s">
        <v>793</v>
      </c>
      <c r="H703" s="5"/>
      <c r="I703" s="7"/>
      <c r="J703" s="7">
        <v>9782880747640</v>
      </c>
      <c r="K703" s="8">
        <v>41809</v>
      </c>
      <c r="L703" s="5">
        <v>6</v>
      </c>
      <c r="M703" s="8">
        <v>43903</v>
      </c>
      <c r="N703" s="8">
        <v>43962</v>
      </c>
      <c r="O703" s="5" t="s">
        <v>845</v>
      </c>
      <c r="P703" s="5"/>
    </row>
    <row r="704" spans="1:16" hidden="1" x14ac:dyDescent="0.25">
      <c r="A704" s="5" t="s">
        <v>512</v>
      </c>
      <c r="B704" s="5" t="s">
        <v>224</v>
      </c>
      <c r="C704" s="5" t="s">
        <v>1850</v>
      </c>
      <c r="D704" s="5">
        <v>216319</v>
      </c>
      <c r="E704" s="5" t="s">
        <v>226</v>
      </c>
      <c r="F704" s="5" t="s">
        <v>43</v>
      </c>
      <c r="G704" s="5"/>
      <c r="H704" s="5"/>
      <c r="I704" s="7"/>
      <c r="J704" s="7"/>
      <c r="K704" s="5"/>
      <c r="L704" s="5">
        <v>6</v>
      </c>
      <c r="M704" s="8">
        <v>43903</v>
      </c>
      <c r="N704" s="8">
        <v>43962</v>
      </c>
      <c r="O704" s="5" t="s">
        <v>1851</v>
      </c>
      <c r="P704" s="5"/>
    </row>
    <row r="705" spans="1:16" hidden="1" x14ac:dyDescent="0.25">
      <c r="A705" s="5" t="s">
        <v>855</v>
      </c>
      <c r="B705" s="5" t="s">
        <v>519</v>
      </c>
      <c r="C705" s="5" t="s">
        <v>1852</v>
      </c>
      <c r="D705" s="5">
        <v>216251</v>
      </c>
      <c r="E705" s="5" t="s">
        <v>226</v>
      </c>
      <c r="F705" s="5" t="s">
        <v>43</v>
      </c>
      <c r="G705" s="5"/>
      <c r="H705" s="5"/>
      <c r="I705" s="7"/>
      <c r="J705" s="7"/>
      <c r="K705" s="5"/>
      <c r="L705" s="5">
        <v>6</v>
      </c>
      <c r="M705" s="8">
        <v>43903</v>
      </c>
      <c r="N705" s="8">
        <v>43962</v>
      </c>
      <c r="O705" s="5" t="s">
        <v>1851</v>
      </c>
      <c r="P705" s="5"/>
    </row>
    <row r="706" spans="1:16" hidden="1" x14ac:dyDescent="0.25">
      <c r="A706" s="5" t="s">
        <v>855</v>
      </c>
      <c r="B706" s="5" t="s">
        <v>519</v>
      </c>
      <c r="C706" s="5" t="s">
        <v>1853</v>
      </c>
      <c r="D706" s="5">
        <v>216269</v>
      </c>
      <c r="E706" s="5" t="s">
        <v>226</v>
      </c>
      <c r="F706" s="5" t="s">
        <v>43</v>
      </c>
      <c r="G706" s="5"/>
      <c r="H706" s="5"/>
      <c r="I706" s="7"/>
      <c r="J706" s="7"/>
      <c r="K706" s="5"/>
      <c r="L706" s="5">
        <v>6</v>
      </c>
      <c r="M706" s="8">
        <v>43903</v>
      </c>
      <c r="N706" s="8">
        <v>43962</v>
      </c>
      <c r="O706" s="5" t="s">
        <v>1854</v>
      </c>
      <c r="P706" s="5"/>
    </row>
    <row r="707" spans="1:16" hidden="1" x14ac:dyDescent="0.25">
      <c r="A707" s="5" t="s">
        <v>855</v>
      </c>
      <c r="B707" s="5" t="s">
        <v>519</v>
      </c>
      <c r="C707" s="5" t="s">
        <v>1855</v>
      </c>
      <c r="D707" s="5">
        <v>216272</v>
      </c>
      <c r="E707" s="5" t="s">
        <v>226</v>
      </c>
      <c r="F707" s="5" t="s">
        <v>43</v>
      </c>
      <c r="G707" s="5"/>
      <c r="H707" s="5"/>
      <c r="I707" s="7"/>
      <c r="J707" s="7"/>
      <c r="K707" s="5"/>
      <c r="L707" s="5">
        <v>6</v>
      </c>
      <c r="M707" s="8">
        <v>43903</v>
      </c>
      <c r="N707" s="8">
        <v>43962</v>
      </c>
      <c r="O707" s="5" t="s">
        <v>632</v>
      </c>
      <c r="P707" s="5"/>
    </row>
    <row r="708" spans="1:16" hidden="1" x14ac:dyDescent="0.25">
      <c r="A708" s="5" t="s">
        <v>1856</v>
      </c>
      <c r="B708" s="5" t="s">
        <v>1857</v>
      </c>
      <c r="C708" s="5" t="s">
        <v>1858</v>
      </c>
      <c r="D708" s="5">
        <v>216256</v>
      </c>
      <c r="E708" s="5" t="s">
        <v>226</v>
      </c>
      <c r="F708" s="5" t="s">
        <v>43</v>
      </c>
      <c r="G708" s="5"/>
      <c r="H708" s="5"/>
      <c r="I708" s="7"/>
      <c r="J708" s="7"/>
      <c r="K708" s="5"/>
      <c r="L708" s="5">
        <v>6</v>
      </c>
      <c r="M708" s="8">
        <v>43903</v>
      </c>
      <c r="N708" s="8">
        <v>43962</v>
      </c>
      <c r="O708" s="5" t="s">
        <v>846</v>
      </c>
      <c r="P708" s="5"/>
    </row>
    <row r="709" spans="1:16" hidden="1" x14ac:dyDescent="0.25">
      <c r="A709" s="5" t="s">
        <v>515</v>
      </c>
      <c r="B709" s="5" t="s">
        <v>516</v>
      </c>
      <c r="C709" s="5" t="s">
        <v>1859</v>
      </c>
      <c r="D709" s="5">
        <v>216212</v>
      </c>
      <c r="E709" s="5" t="s">
        <v>226</v>
      </c>
      <c r="F709" s="5" t="s">
        <v>43</v>
      </c>
      <c r="G709" s="5"/>
      <c r="H709" s="5"/>
      <c r="I709" s="7"/>
      <c r="J709" s="7"/>
      <c r="K709" s="5"/>
      <c r="L709" s="5">
        <v>6</v>
      </c>
      <c r="M709" s="8">
        <v>43903</v>
      </c>
      <c r="N709" s="8">
        <v>43962</v>
      </c>
      <c r="O709" s="5" t="s">
        <v>1404</v>
      </c>
      <c r="P709" s="5"/>
    </row>
    <row r="710" spans="1:16" hidden="1" x14ac:dyDescent="0.25">
      <c r="A710" s="5" t="s">
        <v>1860</v>
      </c>
      <c r="B710" s="5" t="s">
        <v>580</v>
      </c>
      <c r="C710" s="5" t="s">
        <v>1861</v>
      </c>
      <c r="D710" s="5">
        <v>216392</v>
      </c>
      <c r="E710" s="5" t="s">
        <v>226</v>
      </c>
      <c r="F710" s="5" t="s">
        <v>43</v>
      </c>
      <c r="G710" s="5"/>
      <c r="H710" s="5"/>
      <c r="I710" s="7"/>
      <c r="J710" s="7"/>
      <c r="K710" s="5"/>
      <c r="L710" s="5">
        <v>6</v>
      </c>
      <c r="M710" s="8">
        <v>43900</v>
      </c>
      <c r="N710" s="8">
        <v>43962</v>
      </c>
      <c r="O710" s="5" t="s">
        <v>1862</v>
      </c>
      <c r="P710" s="5"/>
    </row>
    <row r="711" spans="1:16" hidden="1" x14ac:dyDescent="0.25">
      <c r="A711" s="5" t="s">
        <v>515</v>
      </c>
      <c r="B711" s="5" t="s">
        <v>516</v>
      </c>
      <c r="C711" s="5" t="s">
        <v>1863</v>
      </c>
      <c r="D711" s="5">
        <v>215683</v>
      </c>
      <c r="E711" s="5" t="s">
        <v>226</v>
      </c>
      <c r="F711" s="5" t="s">
        <v>43</v>
      </c>
      <c r="G711" s="5"/>
      <c r="H711" s="5"/>
      <c r="I711" s="7"/>
      <c r="J711" s="7"/>
      <c r="K711" s="5"/>
      <c r="L711" s="5">
        <v>6</v>
      </c>
      <c r="M711" s="8">
        <v>43893</v>
      </c>
      <c r="N711" s="8">
        <v>43962</v>
      </c>
      <c r="O711" s="5" t="s">
        <v>1864</v>
      </c>
      <c r="P711" s="5"/>
    </row>
    <row r="712" spans="1:16" hidden="1" x14ac:dyDescent="0.25">
      <c r="A712" s="5" t="s">
        <v>900</v>
      </c>
      <c r="B712" s="5" t="s">
        <v>901</v>
      </c>
      <c r="C712" s="5" t="s">
        <v>1865</v>
      </c>
      <c r="D712" s="5">
        <v>216227</v>
      </c>
      <c r="E712" s="5" t="s">
        <v>226</v>
      </c>
      <c r="F712" s="5" t="s">
        <v>43</v>
      </c>
      <c r="G712" s="5"/>
      <c r="H712" s="5"/>
      <c r="I712" s="7"/>
      <c r="J712" s="7"/>
      <c r="K712" s="5"/>
      <c r="L712" s="5">
        <v>6</v>
      </c>
      <c r="M712" s="8">
        <v>43888</v>
      </c>
      <c r="N712" s="8">
        <v>43962</v>
      </c>
      <c r="O712" s="5" t="s">
        <v>1866</v>
      </c>
      <c r="P712" s="5"/>
    </row>
    <row r="713" spans="1:16" x14ac:dyDescent="0.25">
      <c r="A713" s="5" t="s">
        <v>1867</v>
      </c>
      <c r="B713" s="5" t="s">
        <v>1070</v>
      </c>
      <c r="C713" s="5" t="s">
        <v>1868</v>
      </c>
      <c r="D713" s="5">
        <v>214483</v>
      </c>
      <c r="E713" s="5" t="s">
        <v>143</v>
      </c>
      <c r="F713" s="5" t="s">
        <v>43</v>
      </c>
      <c r="G713" s="5" t="s">
        <v>652</v>
      </c>
      <c r="H713" s="5"/>
      <c r="I713" s="7"/>
      <c r="J713" s="7">
        <v>9781608070763</v>
      </c>
      <c r="K713" s="8">
        <v>41807</v>
      </c>
      <c r="L713" s="5">
        <v>6</v>
      </c>
      <c r="M713" s="8">
        <v>43887</v>
      </c>
      <c r="N713" s="8">
        <v>43962</v>
      </c>
      <c r="O713" s="5" t="s">
        <v>1869</v>
      </c>
      <c r="P713" s="5"/>
    </row>
    <row r="714" spans="1:16" hidden="1" x14ac:dyDescent="0.25">
      <c r="A714" s="5" t="s">
        <v>1023</v>
      </c>
      <c r="B714" s="5" t="s">
        <v>1024</v>
      </c>
      <c r="C714" s="5" t="s">
        <v>1870</v>
      </c>
      <c r="D714" s="5">
        <v>215420</v>
      </c>
      <c r="E714" s="5" t="s">
        <v>226</v>
      </c>
      <c r="F714" s="5" t="s">
        <v>21</v>
      </c>
      <c r="G714" s="5" t="s">
        <v>1027</v>
      </c>
      <c r="H714" s="5"/>
      <c r="I714" s="7"/>
      <c r="J714" s="7"/>
      <c r="K714" s="5"/>
      <c r="L714" s="5">
        <v>6</v>
      </c>
      <c r="M714" s="8">
        <v>43867</v>
      </c>
      <c r="N714" s="5"/>
      <c r="O714" s="5"/>
      <c r="P714" s="5"/>
    </row>
    <row r="715" spans="1:16" x14ac:dyDescent="0.25">
      <c r="A715" s="5" t="s">
        <v>1871</v>
      </c>
      <c r="B715" s="5" t="s">
        <v>1872</v>
      </c>
      <c r="C715" s="5" t="s">
        <v>1873</v>
      </c>
      <c r="D715" s="5">
        <v>202699</v>
      </c>
      <c r="E715" s="5" t="s">
        <v>57</v>
      </c>
      <c r="F715" s="5" t="s">
        <v>21</v>
      </c>
      <c r="G715" s="5">
        <v>1996</v>
      </c>
      <c r="H715" s="5"/>
      <c r="I715" s="7"/>
      <c r="J715" s="7">
        <v>9782743001162</v>
      </c>
      <c r="K715" s="8">
        <v>41806</v>
      </c>
      <c r="L715" s="5">
        <v>6</v>
      </c>
      <c r="M715" s="8">
        <v>43866</v>
      </c>
      <c r="N715" s="5"/>
      <c r="O715" s="5"/>
      <c r="P715" s="5"/>
    </row>
    <row r="716" spans="1:16" hidden="1" x14ac:dyDescent="0.25">
      <c r="A716" s="5" t="s">
        <v>579</v>
      </c>
      <c r="B716" s="5" t="s">
        <v>580</v>
      </c>
      <c r="C716" s="5" t="s">
        <v>1417</v>
      </c>
      <c r="D716" s="5">
        <v>216460</v>
      </c>
      <c r="E716" s="5" t="s">
        <v>226</v>
      </c>
      <c r="F716" s="5" t="s">
        <v>43</v>
      </c>
      <c r="G716" s="5"/>
      <c r="H716" s="5"/>
      <c r="I716" s="7"/>
      <c r="J716" s="7"/>
      <c r="K716" s="5"/>
      <c r="L716" s="5">
        <v>6</v>
      </c>
      <c r="M716" s="8">
        <v>43865</v>
      </c>
      <c r="N716" s="8">
        <v>43962</v>
      </c>
      <c r="O716" s="5" t="s">
        <v>1874</v>
      </c>
      <c r="P716" s="5"/>
    </row>
    <row r="717" spans="1:16" hidden="1" x14ac:dyDescent="0.25">
      <c r="A717" s="5" t="s">
        <v>547</v>
      </c>
      <c r="B717" s="5" t="s">
        <v>548</v>
      </c>
      <c r="C717" s="5" t="s">
        <v>549</v>
      </c>
      <c r="D717" s="5">
        <v>216130</v>
      </c>
      <c r="E717" s="5" t="s">
        <v>226</v>
      </c>
      <c r="F717" s="5" t="s">
        <v>21</v>
      </c>
      <c r="G717" s="5"/>
      <c r="H717" s="5"/>
      <c r="I717" s="7"/>
      <c r="J717" s="7"/>
      <c r="K717" s="5"/>
      <c r="L717" s="5">
        <v>6</v>
      </c>
      <c r="M717" s="8">
        <v>43854</v>
      </c>
      <c r="N717" s="5"/>
      <c r="O717" s="5"/>
      <c r="P717" s="5"/>
    </row>
    <row r="718" spans="1:16" x14ac:dyDescent="0.25">
      <c r="A718" s="5" t="s">
        <v>1875</v>
      </c>
      <c r="B718" s="5" t="s">
        <v>256</v>
      </c>
      <c r="C718" s="5" t="s">
        <v>1876</v>
      </c>
      <c r="D718" s="5">
        <v>213196</v>
      </c>
      <c r="E718" s="5" t="s">
        <v>20</v>
      </c>
      <c r="F718" s="5" t="s">
        <v>21</v>
      </c>
      <c r="G718" s="5" t="s">
        <v>284</v>
      </c>
      <c r="H718" s="5"/>
      <c r="I718" s="7"/>
      <c r="J718" s="7">
        <v>9782841774524</v>
      </c>
      <c r="K718" s="8">
        <v>41809</v>
      </c>
      <c r="L718" s="5">
        <v>6</v>
      </c>
      <c r="M718" s="8">
        <v>43851</v>
      </c>
      <c r="N718" s="5"/>
      <c r="O718" s="5"/>
      <c r="P718" s="5"/>
    </row>
    <row r="719" spans="1:16" x14ac:dyDescent="0.25">
      <c r="A719" s="5" t="s">
        <v>1877</v>
      </c>
      <c r="B719" s="5" t="s">
        <v>760</v>
      </c>
      <c r="C719" s="5" t="s">
        <v>1878</v>
      </c>
      <c r="D719" s="5">
        <v>214482</v>
      </c>
      <c r="E719" s="5" t="s">
        <v>20</v>
      </c>
      <c r="F719" s="5" t="s">
        <v>21</v>
      </c>
      <c r="G719" s="5" t="s">
        <v>38</v>
      </c>
      <c r="H719" s="5"/>
      <c r="I719" s="7"/>
      <c r="J719" s="7">
        <v>9782744024320</v>
      </c>
      <c r="K719" s="8">
        <v>41809</v>
      </c>
      <c r="L719" s="5">
        <v>6</v>
      </c>
      <c r="M719" s="8">
        <v>43837</v>
      </c>
      <c r="N719" s="5"/>
      <c r="O719" s="5"/>
      <c r="P719" s="5"/>
    </row>
    <row r="720" spans="1:16" hidden="1" x14ac:dyDescent="0.25">
      <c r="A720" s="5" t="s">
        <v>515</v>
      </c>
      <c r="B720" s="5" t="s">
        <v>516</v>
      </c>
      <c r="C720" s="5" t="s">
        <v>1879</v>
      </c>
      <c r="D720" s="5">
        <v>215685</v>
      </c>
      <c r="E720" s="5" t="s">
        <v>226</v>
      </c>
      <c r="F720" s="5" t="s">
        <v>43</v>
      </c>
      <c r="G720" s="5"/>
      <c r="H720" s="5"/>
      <c r="I720" s="7"/>
      <c r="J720" s="7"/>
      <c r="K720" s="5"/>
      <c r="L720" s="5">
        <v>6</v>
      </c>
      <c r="M720" s="8">
        <v>43837</v>
      </c>
      <c r="N720" s="8">
        <v>43962</v>
      </c>
      <c r="O720" s="5" t="s">
        <v>1880</v>
      </c>
      <c r="P720" s="5"/>
    </row>
    <row r="721" spans="1:16" x14ac:dyDescent="0.25">
      <c r="A721" s="5" t="s">
        <v>1881</v>
      </c>
      <c r="B721" s="5" t="s">
        <v>1882</v>
      </c>
      <c r="C721" s="5" t="s">
        <v>1883</v>
      </c>
      <c r="D721" s="5">
        <v>213340</v>
      </c>
      <c r="E721" s="5" t="s">
        <v>530</v>
      </c>
      <c r="F721" s="5" t="s">
        <v>43</v>
      </c>
      <c r="G721" s="5">
        <v>2008</v>
      </c>
      <c r="H721" s="5"/>
      <c r="I721" s="7"/>
      <c r="J721" s="7">
        <v>9782300018909</v>
      </c>
      <c r="K721" s="8">
        <v>41809</v>
      </c>
      <c r="L721" s="5">
        <v>6</v>
      </c>
      <c r="M721" s="8">
        <v>43836</v>
      </c>
      <c r="N721" s="8">
        <v>43857</v>
      </c>
      <c r="O721" s="5" t="s">
        <v>1884</v>
      </c>
      <c r="P721" s="5"/>
    </row>
    <row r="722" spans="1:16" x14ac:dyDescent="0.25">
      <c r="A722" s="5" t="s">
        <v>1885</v>
      </c>
      <c r="B722" s="5" t="s">
        <v>949</v>
      </c>
      <c r="C722" s="5" t="s">
        <v>1886</v>
      </c>
      <c r="D722" s="5">
        <v>213770</v>
      </c>
      <c r="E722" s="5" t="s">
        <v>644</v>
      </c>
      <c r="F722" s="5" t="s">
        <v>21</v>
      </c>
      <c r="G722" s="5" t="s">
        <v>793</v>
      </c>
      <c r="H722" s="5"/>
      <c r="I722" s="7"/>
      <c r="J722" s="7">
        <v>9781420079784</v>
      </c>
      <c r="K722" s="8">
        <v>41809</v>
      </c>
      <c r="L722" s="5">
        <v>6</v>
      </c>
      <c r="M722" s="8">
        <v>43812</v>
      </c>
      <c r="N722" s="5"/>
      <c r="O722" s="5"/>
      <c r="P722" s="5"/>
    </row>
    <row r="723" spans="1:16" hidden="1" x14ac:dyDescent="0.25">
      <c r="A723" s="5" t="s">
        <v>855</v>
      </c>
      <c r="B723" s="5" t="s">
        <v>519</v>
      </c>
      <c r="C723" s="5" t="s">
        <v>1887</v>
      </c>
      <c r="D723" s="5">
        <v>216401</v>
      </c>
      <c r="E723" s="5" t="s">
        <v>226</v>
      </c>
      <c r="F723" s="5" t="s">
        <v>43</v>
      </c>
      <c r="G723" s="5"/>
      <c r="H723" s="5"/>
      <c r="I723" s="7"/>
      <c r="J723" s="7"/>
      <c r="K723" s="5"/>
      <c r="L723" s="5">
        <v>6</v>
      </c>
      <c r="M723" s="8">
        <v>43810</v>
      </c>
      <c r="N723" s="8">
        <v>43836</v>
      </c>
      <c r="O723" s="5" t="s">
        <v>1888</v>
      </c>
      <c r="P723" s="5"/>
    </row>
    <row r="724" spans="1:16" x14ac:dyDescent="0.25">
      <c r="A724" s="5" t="s">
        <v>1889</v>
      </c>
      <c r="B724" s="5" t="s">
        <v>1890</v>
      </c>
      <c r="C724" s="5" t="s">
        <v>1891</v>
      </c>
      <c r="D724" s="5">
        <v>210212</v>
      </c>
      <c r="E724" s="5" t="s">
        <v>32</v>
      </c>
      <c r="F724" s="5" t="s">
        <v>21</v>
      </c>
      <c r="G724" s="5" t="s">
        <v>234</v>
      </c>
      <c r="H724" s="9" t="s">
        <v>33</v>
      </c>
      <c r="I724" s="10" t="e">
        <f>H724&amp;#REF!</f>
        <v>#REF!</v>
      </c>
      <c r="J724" s="7">
        <v>9780898714937</v>
      </c>
      <c r="K724" s="8">
        <v>41809</v>
      </c>
      <c r="L724" s="5">
        <v>6</v>
      </c>
      <c r="M724" s="8">
        <v>43808</v>
      </c>
      <c r="N724" s="5"/>
      <c r="O724" s="5"/>
      <c r="P724" s="5"/>
    </row>
    <row r="725" spans="1:16" hidden="1" x14ac:dyDescent="0.25">
      <c r="A725" s="5" t="s">
        <v>900</v>
      </c>
      <c r="B725" s="5" t="s">
        <v>901</v>
      </c>
      <c r="C725" s="5" t="s">
        <v>1892</v>
      </c>
      <c r="D725" s="5">
        <v>216067</v>
      </c>
      <c r="E725" s="5" t="s">
        <v>226</v>
      </c>
      <c r="F725" s="5" t="s">
        <v>43</v>
      </c>
      <c r="G725" s="5"/>
      <c r="H725" s="5"/>
      <c r="I725" s="7"/>
      <c r="J725" s="7"/>
      <c r="K725" s="5"/>
      <c r="L725" s="5">
        <v>6</v>
      </c>
      <c r="M725" s="8">
        <v>43795</v>
      </c>
      <c r="N725" s="8">
        <v>43860</v>
      </c>
      <c r="O725" s="5" t="s">
        <v>1893</v>
      </c>
      <c r="P725" s="5"/>
    </row>
    <row r="726" spans="1:16" x14ac:dyDescent="0.25">
      <c r="A726" s="5" t="s">
        <v>1894</v>
      </c>
      <c r="B726" s="5" t="s">
        <v>107</v>
      </c>
      <c r="C726" s="5" t="s">
        <v>1895</v>
      </c>
      <c r="D726" s="5">
        <v>215734</v>
      </c>
      <c r="E726" s="5" t="s">
        <v>85</v>
      </c>
      <c r="F726" s="5" t="s">
        <v>21</v>
      </c>
      <c r="G726" s="5" t="s">
        <v>276</v>
      </c>
      <c r="H726" s="5"/>
      <c r="I726" s="7"/>
      <c r="J726" s="7">
        <v>9782729881757</v>
      </c>
      <c r="K726" s="5"/>
      <c r="L726" s="5">
        <v>6</v>
      </c>
      <c r="M726" s="8">
        <v>43774</v>
      </c>
      <c r="N726" s="5"/>
      <c r="O726" s="5"/>
      <c r="P726" s="5"/>
    </row>
    <row r="727" spans="1:16" hidden="1" x14ac:dyDescent="0.25">
      <c r="A727" s="5" t="s">
        <v>512</v>
      </c>
      <c r="B727" s="5" t="s">
        <v>224</v>
      </c>
      <c r="C727" s="5" t="s">
        <v>1896</v>
      </c>
      <c r="D727" s="5">
        <v>216326</v>
      </c>
      <c r="E727" s="5" t="s">
        <v>226</v>
      </c>
      <c r="F727" s="5" t="s">
        <v>21</v>
      </c>
      <c r="G727" s="5"/>
      <c r="H727" s="5"/>
      <c r="I727" s="7"/>
      <c r="J727" s="7"/>
      <c r="K727" s="5"/>
      <c r="L727" s="5">
        <v>6</v>
      </c>
      <c r="M727" s="8">
        <v>43773</v>
      </c>
      <c r="N727" s="5"/>
      <c r="O727" s="5"/>
      <c r="P727" s="5"/>
    </row>
    <row r="728" spans="1:16" x14ac:dyDescent="0.25">
      <c r="A728" s="11" t="s">
        <v>236</v>
      </c>
      <c r="B728" s="11" t="s">
        <v>40</v>
      </c>
      <c r="C728" s="11" t="s">
        <v>237</v>
      </c>
      <c r="D728" s="11" t="s">
        <v>1897</v>
      </c>
      <c r="E728" s="11" t="s">
        <v>20</v>
      </c>
      <c r="F728" s="11" t="s">
        <v>21</v>
      </c>
      <c r="G728" s="11" t="s">
        <v>1291</v>
      </c>
      <c r="H728" s="11"/>
      <c r="I728" s="10"/>
      <c r="J728" s="10">
        <v>9782212140095</v>
      </c>
      <c r="K728" s="11"/>
      <c r="L728" s="11">
        <f>3+3</f>
        <v>6</v>
      </c>
      <c r="M728" s="12">
        <v>43763</v>
      </c>
      <c r="N728" s="11"/>
      <c r="O728" s="11"/>
      <c r="P728" s="11"/>
    </row>
    <row r="729" spans="1:16" hidden="1" x14ac:dyDescent="0.25">
      <c r="A729" s="5" t="s">
        <v>855</v>
      </c>
      <c r="B729" s="5" t="s">
        <v>519</v>
      </c>
      <c r="C729" s="5" t="s">
        <v>1898</v>
      </c>
      <c r="D729" s="5">
        <v>216353</v>
      </c>
      <c r="E729" s="5" t="s">
        <v>226</v>
      </c>
      <c r="F729" s="5" t="s">
        <v>43</v>
      </c>
      <c r="G729" s="5"/>
      <c r="H729" s="5"/>
      <c r="I729" s="7"/>
      <c r="J729" s="7"/>
      <c r="K729" s="5"/>
      <c r="L729" s="5">
        <v>6</v>
      </c>
      <c r="M729" s="8">
        <v>43739</v>
      </c>
      <c r="N729" s="8">
        <v>43875</v>
      </c>
      <c r="O729" s="5" t="s">
        <v>1266</v>
      </c>
      <c r="P729" s="5"/>
    </row>
    <row r="730" spans="1:16" hidden="1" x14ac:dyDescent="0.25">
      <c r="A730" s="5" t="s">
        <v>579</v>
      </c>
      <c r="B730" s="5" t="s">
        <v>580</v>
      </c>
      <c r="C730" s="5" t="s">
        <v>1899</v>
      </c>
      <c r="D730" s="5">
        <v>215974</v>
      </c>
      <c r="E730" s="5" t="s">
        <v>226</v>
      </c>
      <c r="F730" s="5" t="s">
        <v>21</v>
      </c>
      <c r="G730" s="5"/>
      <c r="H730" s="5"/>
      <c r="I730" s="7"/>
      <c r="J730" s="7"/>
      <c r="K730" s="5"/>
      <c r="L730" s="5">
        <v>6</v>
      </c>
      <c r="M730" s="8">
        <v>43739</v>
      </c>
      <c r="N730" s="5"/>
      <c r="O730" s="5"/>
      <c r="P730" s="5"/>
    </row>
    <row r="731" spans="1:16" x14ac:dyDescent="0.25">
      <c r="A731" s="5" t="s">
        <v>1900</v>
      </c>
      <c r="B731" s="5" t="s">
        <v>1285</v>
      </c>
      <c r="C731" s="5" t="s">
        <v>1901</v>
      </c>
      <c r="D731" s="5">
        <v>206193</v>
      </c>
      <c r="E731" s="5" t="s">
        <v>704</v>
      </c>
      <c r="F731" s="5" t="s">
        <v>21</v>
      </c>
      <c r="G731" s="5" t="s">
        <v>1148</v>
      </c>
      <c r="H731" s="9" t="s">
        <v>33</v>
      </c>
      <c r="I731" s="10" t="e">
        <f>H731&amp;#REF!</f>
        <v>#REF!</v>
      </c>
      <c r="J731" s="7">
        <v>9780262193986</v>
      </c>
      <c r="K731" s="8">
        <v>41809</v>
      </c>
      <c r="L731" s="5">
        <v>6</v>
      </c>
      <c r="M731" s="8">
        <v>43732</v>
      </c>
      <c r="N731" s="5"/>
      <c r="O731" s="5"/>
      <c r="P731" s="5"/>
    </row>
    <row r="732" spans="1:16" x14ac:dyDescent="0.25">
      <c r="A732" s="5" t="s">
        <v>1902</v>
      </c>
      <c r="B732" s="5" t="s">
        <v>40</v>
      </c>
      <c r="C732" s="5" t="s">
        <v>1903</v>
      </c>
      <c r="D732" s="5">
        <v>210869</v>
      </c>
      <c r="E732" s="5" t="s">
        <v>20</v>
      </c>
      <c r="F732" s="5" t="s">
        <v>21</v>
      </c>
      <c r="G732" s="5">
        <v>2004</v>
      </c>
      <c r="H732" s="5"/>
      <c r="I732" s="11"/>
      <c r="J732" s="7">
        <v>9782212114089</v>
      </c>
      <c r="K732" s="8">
        <v>41809</v>
      </c>
      <c r="L732" s="5">
        <v>6</v>
      </c>
      <c r="M732" s="8">
        <v>43731</v>
      </c>
      <c r="N732" s="5"/>
      <c r="O732" s="5"/>
      <c r="P732" s="5"/>
    </row>
    <row r="733" spans="1:16" x14ac:dyDescent="0.25">
      <c r="A733" s="5" t="s">
        <v>1904</v>
      </c>
      <c r="B733" s="5" t="s">
        <v>421</v>
      </c>
      <c r="C733" s="5" t="s">
        <v>1905</v>
      </c>
      <c r="D733" s="5">
        <v>211459</v>
      </c>
      <c r="E733" s="5" t="s">
        <v>743</v>
      </c>
      <c r="F733" s="5" t="s">
        <v>21</v>
      </c>
      <c r="G733" s="5" t="s">
        <v>1355</v>
      </c>
      <c r="H733" s="5"/>
      <c r="I733" s="7"/>
      <c r="J733" s="7">
        <v>9780521642989</v>
      </c>
      <c r="K733" s="8">
        <v>41809</v>
      </c>
      <c r="L733" s="5">
        <v>6</v>
      </c>
      <c r="M733" s="8">
        <v>43727</v>
      </c>
      <c r="N733" s="5"/>
      <c r="O733" s="5"/>
      <c r="P733" s="5"/>
    </row>
    <row r="734" spans="1:16" x14ac:dyDescent="0.25">
      <c r="A734" s="5" t="s">
        <v>1906</v>
      </c>
      <c r="B734" s="5" t="s">
        <v>1907</v>
      </c>
      <c r="C734" s="5" t="s">
        <v>1908</v>
      </c>
      <c r="D734" s="5">
        <v>213783</v>
      </c>
      <c r="E734" s="5" t="s">
        <v>139</v>
      </c>
      <c r="F734" s="5" t="s">
        <v>21</v>
      </c>
      <c r="G734" s="5" t="s">
        <v>131</v>
      </c>
      <c r="H734" s="5"/>
      <c r="I734" s="7"/>
      <c r="J734" s="7">
        <v>9782100522002</v>
      </c>
      <c r="K734" s="8">
        <v>41809</v>
      </c>
      <c r="L734" s="5">
        <v>6</v>
      </c>
      <c r="M734" s="8">
        <v>43720</v>
      </c>
      <c r="N734" s="5"/>
      <c r="O734" s="5"/>
      <c r="P734" s="5"/>
    </row>
    <row r="735" spans="1:16" x14ac:dyDescent="0.25">
      <c r="A735" s="5" t="s">
        <v>1909</v>
      </c>
      <c r="B735" s="5" t="s">
        <v>29</v>
      </c>
      <c r="C735" s="5" t="s">
        <v>1910</v>
      </c>
      <c r="D735" s="5">
        <v>211461</v>
      </c>
      <c r="E735" s="5" t="s">
        <v>743</v>
      </c>
      <c r="F735" s="5" t="s">
        <v>21</v>
      </c>
      <c r="G735" s="5" t="s">
        <v>657</v>
      </c>
      <c r="H735" s="5"/>
      <c r="I735" s="11"/>
      <c r="J735" s="7">
        <v>9781852339296</v>
      </c>
      <c r="K735" s="8">
        <v>41809</v>
      </c>
      <c r="L735" s="5">
        <v>6</v>
      </c>
      <c r="M735" s="8">
        <v>43711</v>
      </c>
      <c r="N735" s="5"/>
      <c r="O735" s="5"/>
      <c r="P735" s="5"/>
    </row>
    <row r="736" spans="1:16" hidden="1" x14ac:dyDescent="0.25">
      <c r="A736" s="5" t="s">
        <v>579</v>
      </c>
      <c r="B736" s="5" t="s">
        <v>580</v>
      </c>
      <c r="C736" s="5" t="s">
        <v>1911</v>
      </c>
      <c r="D736" s="5">
        <v>215966</v>
      </c>
      <c r="E736" s="5" t="s">
        <v>226</v>
      </c>
      <c r="F736" s="5" t="s">
        <v>21</v>
      </c>
      <c r="G736" s="5"/>
      <c r="H736" s="5"/>
      <c r="I736" s="7"/>
      <c r="J736" s="7"/>
      <c r="K736" s="5"/>
      <c r="L736" s="5">
        <v>6</v>
      </c>
      <c r="M736" s="8">
        <v>43711</v>
      </c>
      <c r="N736" s="5"/>
      <c r="O736" s="5"/>
      <c r="P736" s="5"/>
    </row>
    <row r="737" spans="1:16" x14ac:dyDescent="0.25">
      <c r="A737" s="5" t="s">
        <v>1912</v>
      </c>
      <c r="B737" s="5" t="s">
        <v>173</v>
      </c>
      <c r="C737" s="5" t="s">
        <v>1913</v>
      </c>
      <c r="D737" s="5">
        <v>213691</v>
      </c>
      <c r="E737" s="5" t="s">
        <v>20</v>
      </c>
      <c r="F737" s="5" t="s">
        <v>21</v>
      </c>
      <c r="G737" s="5">
        <v>2003</v>
      </c>
      <c r="H737" s="5"/>
      <c r="I737" s="11"/>
      <c r="J737" s="7">
        <v>9782100065592</v>
      </c>
      <c r="K737" s="8">
        <v>40354</v>
      </c>
      <c r="L737" s="5">
        <v>6</v>
      </c>
      <c r="M737" s="8">
        <v>43627</v>
      </c>
      <c r="N737" s="5"/>
      <c r="O737" s="5"/>
      <c r="P737" s="5"/>
    </row>
    <row r="738" spans="1:16" hidden="1" x14ac:dyDescent="0.25">
      <c r="A738" s="5" t="s">
        <v>414</v>
      </c>
      <c r="B738" s="5" t="s">
        <v>415</v>
      </c>
      <c r="C738" s="5" t="s">
        <v>1914</v>
      </c>
      <c r="D738" s="5">
        <v>216200</v>
      </c>
      <c r="E738" s="5" t="s">
        <v>226</v>
      </c>
      <c r="F738" s="5" t="s">
        <v>21</v>
      </c>
      <c r="G738" s="5"/>
      <c r="H738" s="5"/>
      <c r="I738" s="7"/>
      <c r="J738" s="7"/>
      <c r="K738" s="5"/>
      <c r="L738" s="5">
        <v>6</v>
      </c>
      <c r="M738" s="8">
        <v>43619</v>
      </c>
      <c r="N738" s="5"/>
      <c r="O738" s="5"/>
      <c r="P738" s="5"/>
    </row>
    <row r="739" spans="1:16" hidden="1" x14ac:dyDescent="0.25">
      <c r="A739" s="5" t="s">
        <v>518</v>
      </c>
      <c r="B739" s="5" t="s">
        <v>519</v>
      </c>
      <c r="C739" s="5" t="s">
        <v>1915</v>
      </c>
      <c r="D739" s="5">
        <v>216070</v>
      </c>
      <c r="E739" s="5" t="s">
        <v>226</v>
      </c>
      <c r="F739" s="5" t="s">
        <v>21</v>
      </c>
      <c r="G739" s="5"/>
      <c r="H739" s="5"/>
      <c r="I739" s="7"/>
      <c r="J739" s="7"/>
      <c r="K739" s="5"/>
      <c r="L739" s="5">
        <v>6</v>
      </c>
      <c r="M739" s="8">
        <v>43614</v>
      </c>
      <c r="N739" s="5"/>
      <c r="O739" s="5"/>
      <c r="P739" s="5"/>
    </row>
    <row r="740" spans="1:16" x14ac:dyDescent="0.25">
      <c r="A740" s="5" t="s">
        <v>1916</v>
      </c>
      <c r="B740" s="5" t="s">
        <v>1070</v>
      </c>
      <c r="C740" s="5" t="s">
        <v>1917</v>
      </c>
      <c r="D740" s="5">
        <v>202838</v>
      </c>
      <c r="E740" s="5" t="s">
        <v>143</v>
      </c>
      <c r="F740" s="5" t="s">
        <v>43</v>
      </c>
      <c r="G740" s="5" t="s">
        <v>1918</v>
      </c>
      <c r="H740" s="5"/>
      <c r="I740" s="7"/>
      <c r="J740" s="7">
        <v>9780890067666</v>
      </c>
      <c r="K740" s="8">
        <v>41807</v>
      </c>
      <c r="L740" s="5">
        <v>6</v>
      </c>
      <c r="M740" s="8">
        <v>43585</v>
      </c>
      <c r="N740" s="8">
        <v>43962</v>
      </c>
      <c r="O740" s="5" t="s">
        <v>144</v>
      </c>
      <c r="P740" s="5"/>
    </row>
    <row r="741" spans="1:16" x14ac:dyDescent="0.25">
      <c r="A741" s="5" t="s">
        <v>1919</v>
      </c>
      <c r="B741" s="5" t="s">
        <v>318</v>
      </c>
      <c r="C741" s="5" t="s">
        <v>1920</v>
      </c>
      <c r="D741" s="5">
        <v>215185</v>
      </c>
      <c r="E741" s="5" t="s">
        <v>364</v>
      </c>
      <c r="F741" s="5" t="s">
        <v>21</v>
      </c>
      <c r="G741" s="5" t="s">
        <v>1921</v>
      </c>
      <c r="H741" s="5"/>
      <c r="I741" s="7"/>
      <c r="J741" s="7">
        <v>9782746232112</v>
      </c>
      <c r="K741" s="5"/>
      <c r="L741" s="5">
        <v>6</v>
      </c>
      <c r="M741" s="8">
        <v>43567</v>
      </c>
      <c r="N741" s="5"/>
      <c r="O741" s="5"/>
      <c r="P741" s="5"/>
    </row>
    <row r="742" spans="1:16" hidden="1" x14ac:dyDescent="0.25">
      <c r="A742" s="5" t="s">
        <v>855</v>
      </c>
      <c r="B742" s="5" t="s">
        <v>519</v>
      </c>
      <c r="C742" s="5" t="s">
        <v>1922</v>
      </c>
      <c r="D742" s="5">
        <v>215919</v>
      </c>
      <c r="E742" s="5" t="s">
        <v>226</v>
      </c>
      <c r="F742" s="5" t="s">
        <v>21</v>
      </c>
      <c r="G742" s="5"/>
      <c r="H742" s="5"/>
      <c r="I742" s="7"/>
      <c r="J742" s="7"/>
      <c r="K742" s="5"/>
      <c r="L742" s="5">
        <v>6</v>
      </c>
      <c r="M742" s="8">
        <v>43502</v>
      </c>
      <c r="N742" s="5"/>
      <c r="O742" s="5"/>
      <c r="P742" s="5"/>
    </row>
    <row r="743" spans="1:16" x14ac:dyDescent="0.25">
      <c r="A743" s="5" t="s">
        <v>1923</v>
      </c>
      <c r="B743" s="5" t="s">
        <v>59</v>
      </c>
      <c r="C743" s="5" t="s">
        <v>1924</v>
      </c>
      <c r="D743" s="5">
        <v>200873</v>
      </c>
      <c r="E743" s="5" t="s">
        <v>651</v>
      </c>
      <c r="F743" s="5" t="s">
        <v>21</v>
      </c>
      <c r="G743" s="5">
        <v>1990</v>
      </c>
      <c r="H743" s="5"/>
      <c r="I743" s="11"/>
      <c r="J743" s="7">
        <v>9782704212170</v>
      </c>
      <c r="K743" s="8">
        <v>41809</v>
      </c>
      <c r="L743" s="5">
        <v>6</v>
      </c>
      <c r="M743" s="8">
        <v>43495</v>
      </c>
      <c r="N743" s="5"/>
      <c r="O743" s="5"/>
      <c r="P743" s="5"/>
    </row>
    <row r="744" spans="1:16" x14ac:dyDescent="0.25">
      <c r="A744" s="5" t="s">
        <v>1925</v>
      </c>
      <c r="B744" s="5" t="s">
        <v>1452</v>
      </c>
      <c r="C744" s="5" t="s">
        <v>1453</v>
      </c>
      <c r="D744" s="5">
        <v>213629</v>
      </c>
      <c r="E744" s="5" t="s">
        <v>85</v>
      </c>
      <c r="F744" s="5" t="s">
        <v>21</v>
      </c>
      <c r="G744" s="5" t="s">
        <v>104</v>
      </c>
      <c r="H744" s="5"/>
      <c r="I744" s="7"/>
      <c r="J744" s="7">
        <v>9782746219991</v>
      </c>
      <c r="K744" s="8">
        <v>41807</v>
      </c>
      <c r="L744" s="5">
        <v>6</v>
      </c>
      <c r="M744" s="8">
        <v>43479</v>
      </c>
      <c r="N744" s="5"/>
      <c r="O744" s="5"/>
      <c r="P744" s="5"/>
    </row>
    <row r="745" spans="1:16" x14ac:dyDescent="0.25">
      <c r="A745" s="5" t="s">
        <v>1926</v>
      </c>
      <c r="B745" s="5" t="s">
        <v>17</v>
      </c>
      <c r="C745" s="5" t="s">
        <v>1927</v>
      </c>
      <c r="D745" s="5">
        <v>214834</v>
      </c>
      <c r="E745" s="5" t="s">
        <v>453</v>
      </c>
      <c r="F745" s="5" t="s">
        <v>21</v>
      </c>
      <c r="G745" s="5" t="s">
        <v>188</v>
      </c>
      <c r="H745" s="5"/>
      <c r="I745" s="7"/>
      <c r="J745" s="7">
        <v>9782100563883</v>
      </c>
      <c r="K745" s="8">
        <v>41809</v>
      </c>
      <c r="L745" s="5">
        <v>6</v>
      </c>
      <c r="M745" s="8">
        <v>43472</v>
      </c>
      <c r="N745" s="5"/>
      <c r="O745" s="5"/>
      <c r="P745" s="5"/>
    </row>
    <row r="746" spans="1:16" x14ac:dyDescent="0.25">
      <c r="A746" s="5" t="s">
        <v>1928</v>
      </c>
      <c r="B746" s="5" t="s">
        <v>29</v>
      </c>
      <c r="C746" s="5" t="s">
        <v>1929</v>
      </c>
      <c r="D746" s="5">
        <v>210969</v>
      </c>
      <c r="E746" s="5" t="s">
        <v>37</v>
      </c>
      <c r="F746" s="5" t="s">
        <v>21</v>
      </c>
      <c r="G746" s="5">
        <v>2006</v>
      </c>
      <c r="H746" s="5"/>
      <c r="I746" s="11"/>
      <c r="J746" s="7">
        <v>9783540241126</v>
      </c>
      <c r="K746" s="8">
        <v>41809</v>
      </c>
      <c r="L746" s="5">
        <v>6</v>
      </c>
      <c r="M746" s="8">
        <v>43455</v>
      </c>
      <c r="N746" s="5"/>
      <c r="O746" s="5"/>
      <c r="P746" s="5"/>
    </row>
    <row r="747" spans="1:16" x14ac:dyDescent="0.25">
      <c r="A747" s="5" t="s">
        <v>1842</v>
      </c>
      <c r="B747" s="5" t="s">
        <v>1843</v>
      </c>
      <c r="C747" s="5" t="s">
        <v>1844</v>
      </c>
      <c r="D747" s="5">
        <v>208208</v>
      </c>
      <c r="E747" s="5" t="s">
        <v>709</v>
      </c>
      <c r="F747" s="5" t="s">
        <v>21</v>
      </c>
      <c r="G747" s="5">
        <v>2002</v>
      </c>
      <c r="H747" s="5"/>
      <c r="I747" s="7"/>
      <c r="J747" s="7"/>
      <c r="K747" s="8">
        <v>41809</v>
      </c>
      <c r="L747" s="5">
        <v>6</v>
      </c>
      <c r="M747" s="8">
        <v>43453</v>
      </c>
      <c r="N747" s="5"/>
      <c r="O747" s="5"/>
      <c r="P747" s="5"/>
    </row>
    <row r="748" spans="1:16" x14ac:dyDescent="0.25">
      <c r="A748" s="5" t="s">
        <v>1930</v>
      </c>
      <c r="B748" s="5" t="s">
        <v>29</v>
      </c>
      <c r="C748" s="5" t="s">
        <v>1931</v>
      </c>
      <c r="D748" s="5">
        <v>210291</v>
      </c>
      <c r="E748" s="5" t="s">
        <v>85</v>
      </c>
      <c r="F748" s="5" t="s">
        <v>21</v>
      </c>
      <c r="G748" s="5" t="s">
        <v>484</v>
      </c>
      <c r="H748" s="9" t="s">
        <v>33</v>
      </c>
      <c r="I748" s="10" t="e">
        <f>H748&amp;#REF!</f>
        <v>#REF!</v>
      </c>
      <c r="J748" s="7">
        <v>9780387008936</v>
      </c>
      <c r="K748" s="8">
        <v>41807</v>
      </c>
      <c r="L748" s="5">
        <v>6</v>
      </c>
      <c r="M748" s="8">
        <v>43447</v>
      </c>
      <c r="N748" s="5"/>
      <c r="O748" s="5"/>
      <c r="P748" s="5"/>
    </row>
    <row r="749" spans="1:16" hidden="1" x14ac:dyDescent="0.25">
      <c r="A749" s="5" t="s">
        <v>518</v>
      </c>
      <c r="B749" s="5" t="s">
        <v>519</v>
      </c>
      <c r="C749" s="5" t="s">
        <v>1932</v>
      </c>
      <c r="D749" s="5">
        <v>216075</v>
      </c>
      <c r="E749" s="5" t="s">
        <v>226</v>
      </c>
      <c r="F749" s="5" t="s">
        <v>21</v>
      </c>
      <c r="G749" s="5"/>
      <c r="H749" s="5"/>
      <c r="I749" s="7"/>
      <c r="J749" s="7"/>
      <c r="K749" s="5"/>
      <c r="L749" s="5">
        <v>6</v>
      </c>
      <c r="M749" s="8">
        <v>43431</v>
      </c>
      <c r="N749" s="5"/>
      <c r="O749" s="5"/>
      <c r="P749" s="5"/>
    </row>
    <row r="750" spans="1:16" hidden="1" x14ac:dyDescent="0.25">
      <c r="A750" s="5" t="s">
        <v>512</v>
      </c>
      <c r="B750" s="5" t="s">
        <v>224</v>
      </c>
      <c r="C750" s="5" t="s">
        <v>1933</v>
      </c>
      <c r="D750" s="5">
        <v>215911</v>
      </c>
      <c r="E750" s="5" t="s">
        <v>226</v>
      </c>
      <c r="F750" s="5" t="s">
        <v>21</v>
      </c>
      <c r="G750" s="5"/>
      <c r="H750" s="5"/>
      <c r="I750" s="7"/>
      <c r="J750" s="7"/>
      <c r="K750" s="5"/>
      <c r="L750" s="5">
        <v>6</v>
      </c>
      <c r="M750" s="8">
        <v>43425</v>
      </c>
      <c r="N750" s="5"/>
      <c r="O750" s="5"/>
      <c r="P750" s="5"/>
    </row>
    <row r="751" spans="1:16" x14ac:dyDescent="0.25">
      <c r="A751" s="5" t="s">
        <v>1934</v>
      </c>
      <c r="B751" s="5" t="s">
        <v>1935</v>
      </c>
      <c r="C751" s="5" t="s">
        <v>1476</v>
      </c>
      <c r="D751" s="5">
        <v>211033</v>
      </c>
      <c r="E751" s="5" t="s">
        <v>453</v>
      </c>
      <c r="F751" s="5" t="s">
        <v>21</v>
      </c>
      <c r="G751" s="5" t="s">
        <v>44</v>
      </c>
      <c r="H751" s="5"/>
      <c r="I751" s="7"/>
      <c r="J751" s="7">
        <v>9782730209144</v>
      </c>
      <c r="K751" s="8">
        <v>41809</v>
      </c>
      <c r="L751" s="5">
        <v>6</v>
      </c>
      <c r="M751" s="8">
        <v>43416</v>
      </c>
      <c r="N751" s="5"/>
      <c r="O751" s="5"/>
      <c r="P751" s="5"/>
    </row>
    <row r="752" spans="1:16" x14ac:dyDescent="0.25">
      <c r="A752" s="5" t="s">
        <v>1936</v>
      </c>
      <c r="B752" s="5" t="s">
        <v>29</v>
      </c>
      <c r="C752" s="5" t="s">
        <v>1937</v>
      </c>
      <c r="D752" s="5">
        <v>207892</v>
      </c>
      <c r="E752" s="5" t="s">
        <v>32</v>
      </c>
      <c r="F752" s="5" t="s">
        <v>21</v>
      </c>
      <c r="G752" s="5" t="s">
        <v>234</v>
      </c>
      <c r="H752" s="9" t="s">
        <v>33</v>
      </c>
      <c r="I752" s="10" t="e">
        <f>H752&amp;#REF!</f>
        <v>#REF!</v>
      </c>
      <c r="J752" s="7">
        <v>9780387952840</v>
      </c>
      <c r="K752" s="8">
        <v>41809</v>
      </c>
      <c r="L752" s="5">
        <v>6</v>
      </c>
      <c r="M752" s="8">
        <v>43411</v>
      </c>
      <c r="N752" s="5"/>
      <c r="O752" s="5"/>
      <c r="P752" s="5"/>
    </row>
    <row r="753" spans="1:16" x14ac:dyDescent="0.25">
      <c r="A753" s="5" t="s">
        <v>1938</v>
      </c>
      <c r="B753" s="5" t="s">
        <v>17</v>
      </c>
      <c r="C753" s="5" t="s">
        <v>1939</v>
      </c>
      <c r="D753" s="5">
        <v>215735</v>
      </c>
      <c r="E753" s="5" t="s">
        <v>85</v>
      </c>
      <c r="F753" s="5" t="s">
        <v>21</v>
      </c>
      <c r="G753" s="5" t="s">
        <v>75</v>
      </c>
      <c r="H753" s="5"/>
      <c r="I753" s="11"/>
      <c r="J753" s="7">
        <v>9782100483310</v>
      </c>
      <c r="K753" s="5"/>
      <c r="L753" s="5">
        <v>6</v>
      </c>
      <c r="M753" s="8">
        <v>43398</v>
      </c>
      <c r="N753" s="5"/>
      <c r="O753" s="5"/>
      <c r="P753" s="5"/>
    </row>
    <row r="754" spans="1:16" x14ac:dyDescent="0.25">
      <c r="A754" s="5" t="s">
        <v>1940</v>
      </c>
      <c r="B754" s="5" t="s">
        <v>318</v>
      </c>
      <c r="C754" s="5" t="s">
        <v>1941</v>
      </c>
      <c r="D754" s="5">
        <v>212269</v>
      </c>
      <c r="E754" s="5" t="s">
        <v>85</v>
      </c>
      <c r="F754" s="5" t="s">
        <v>21</v>
      </c>
      <c r="G754" s="5" t="s">
        <v>343</v>
      </c>
      <c r="H754" s="5"/>
      <c r="I754" s="7"/>
      <c r="J754" s="7">
        <v>9782746217041</v>
      </c>
      <c r="K754" s="8">
        <v>41807</v>
      </c>
      <c r="L754" s="5">
        <v>6</v>
      </c>
      <c r="M754" s="8">
        <v>43392</v>
      </c>
      <c r="N754" s="5"/>
      <c r="O754" s="5"/>
      <c r="P754" s="5"/>
    </row>
    <row r="755" spans="1:16" x14ac:dyDescent="0.25">
      <c r="A755" s="5" t="s">
        <v>1942</v>
      </c>
      <c r="B755" s="5" t="s">
        <v>17</v>
      </c>
      <c r="C755" s="5" t="s">
        <v>1943</v>
      </c>
      <c r="D755" s="5">
        <v>213410</v>
      </c>
      <c r="E755" s="5" t="s">
        <v>453</v>
      </c>
      <c r="F755" s="5" t="s">
        <v>21</v>
      </c>
      <c r="G755" s="5" t="s">
        <v>104</v>
      </c>
      <c r="H755" s="5"/>
      <c r="I755" s="7"/>
      <c r="J755" s="7">
        <v>9782100521883</v>
      </c>
      <c r="K755" s="8">
        <v>41809</v>
      </c>
      <c r="L755" s="5">
        <v>6</v>
      </c>
      <c r="M755" s="8">
        <v>43368</v>
      </c>
      <c r="N755" s="5"/>
      <c r="O755" s="5"/>
      <c r="P755" s="5"/>
    </row>
    <row r="756" spans="1:16" x14ac:dyDescent="0.25">
      <c r="A756" s="5" t="s">
        <v>1944</v>
      </c>
      <c r="B756" s="5" t="s">
        <v>421</v>
      </c>
      <c r="C756" s="5" t="s">
        <v>1945</v>
      </c>
      <c r="D756" s="5">
        <v>203931</v>
      </c>
      <c r="E756" s="5" t="s">
        <v>57</v>
      </c>
      <c r="F756" s="5" t="s">
        <v>21</v>
      </c>
      <c r="G756" s="5">
        <v>1995</v>
      </c>
      <c r="H756" s="9" t="s">
        <v>33</v>
      </c>
      <c r="I756" s="10" t="e">
        <f>H756&amp;#REF!</f>
        <v>#REF!</v>
      </c>
      <c r="J756" s="7">
        <v>9780521472418</v>
      </c>
      <c r="K756" s="8">
        <v>41806</v>
      </c>
      <c r="L756" s="5">
        <v>6</v>
      </c>
      <c r="M756" s="8">
        <v>43362</v>
      </c>
      <c r="N756" s="5"/>
      <c r="O756" s="5"/>
      <c r="P756" s="5"/>
    </row>
    <row r="757" spans="1:16" hidden="1" x14ac:dyDescent="0.25">
      <c r="A757" s="5" t="s">
        <v>1626</v>
      </c>
      <c r="B757" s="5" t="s">
        <v>1627</v>
      </c>
      <c r="C757" s="5" t="s">
        <v>1946</v>
      </c>
      <c r="D757" s="5">
        <v>215749</v>
      </c>
      <c r="E757" s="5" t="s">
        <v>226</v>
      </c>
      <c r="F757" s="5" t="s">
        <v>21</v>
      </c>
      <c r="G757" s="5"/>
      <c r="H757" s="5"/>
      <c r="I757" s="7"/>
      <c r="J757" s="7"/>
      <c r="K757" s="5"/>
      <c r="L757" s="5">
        <v>6</v>
      </c>
      <c r="M757" s="8">
        <v>43347</v>
      </c>
      <c r="N757" s="5"/>
      <c r="O757" s="5"/>
      <c r="P757" s="5"/>
    </row>
    <row r="758" spans="1:16" x14ac:dyDescent="0.25">
      <c r="A758" s="5" t="s">
        <v>1947</v>
      </c>
      <c r="B758" s="5" t="s">
        <v>421</v>
      </c>
      <c r="C758" s="5" t="s">
        <v>1948</v>
      </c>
      <c r="D758" s="5">
        <v>214722</v>
      </c>
      <c r="E758" s="5" t="s">
        <v>32</v>
      </c>
      <c r="F758" s="5" t="s">
        <v>21</v>
      </c>
      <c r="G758" s="5" t="s">
        <v>484</v>
      </c>
      <c r="H758" s="9" t="s">
        <v>33</v>
      </c>
      <c r="I758" s="10" t="e">
        <f>H758&amp;#REF!</f>
        <v>#REF!</v>
      </c>
      <c r="J758" s="7">
        <v>9780521833783</v>
      </c>
      <c r="K758" s="8">
        <v>41809</v>
      </c>
      <c r="L758" s="5">
        <v>6</v>
      </c>
      <c r="M758" s="8">
        <v>43291</v>
      </c>
      <c r="N758" s="5"/>
      <c r="O758" s="5"/>
      <c r="P758" s="5"/>
    </row>
    <row r="759" spans="1:16" x14ac:dyDescent="0.25">
      <c r="A759" s="5" t="s">
        <v>1949</v>
      </c>
      <c r="B759" s="5" t="s">
        <v>256</v>
      </c>
      <c r="C759" s="5" t="s">
        <v>1950</v>
      </c>
      <c r="D759" s="5">
        <v>211426</v>
      </c>
      <c r="E759" s="5" t="s">
        <v>762</v>
      </c>
      <c r="F759" s="5" t="s">
        <v>21</v>
      </c>
      <c r="G759" s="5" t="s">
        <v>302</v>
      </c>
      <c r="H759" s="5"/>
      <c r="I759" s="7"/>
      <c r="J759" s="7">
        <v>9782841773404</v>
      </c>
      <c r="K759" s="8">
        <v>41809</v>
      </c>
      <c r="L759" s="5">
        <v>6</v>
      </c>
      <c r="M759" s="8">
        <v>43250</v>
      </c>
      <c r="N759" s="5"/>
      <c r="O759" s="5"/>
      <c r="P759" s="5"/>
    </row>
    <row r="760" spans="1:16" x14ac:dyDescent="0.25">
      <c r="A760" s="5" t="s">
        <v>1951</v>
      </c>
      <c r="B760" s="5" t="s">
        <v>1952</v>
      </c>
      <c r="C760" s="5" t="s">
        <v>1953</v>
      </c>
      <c r="D760" s="5">
        <v>214624</v>
      </c>
      <c r="E760" s="5" t="s">
        <v>143</v>
      </c>
      <c r="F760" s="5" t="s">
        <v>21</v>
      </c>
      <c r="G760" s="5" t="s">
        <v>594</v>
      </c>
      <c r="H760" s="5"/>
      <c r="I760" s="7"/>
      <c r="J760" s="7">
        <v>9780123854896</v>
      </c>
      <c r="K760" s="8">
        <v>41807</v>
      </c>
      <c r="L760" s="5">
        <v>6</v>
      </c>
      <c r="M760" s="8">
        <v>43224</v>
      </c>
      <c r="N760" s="5"/>
      <c r="O760" s="5"/>
      <c r="P760" s="5"/>
    </row>
    <row r="761" spans="1:16" x14ac:dyDescent="0.25">
      <c r="A761" s="5" t="s">
        <v>1954</v>
      </c>
      <c r="B761" s="5" t="s">
        <v>304</v>
      </c>
      <c r="C761" s="5" t="s">
        <v>1739</v>
      </c>
      <c r="D761" s="5">
        <v>203873</v>
      </c>
      <c r="E761" s="5" t="s">
        <v>27</v>
      </c>
      <c r="F761" s="5" t="s">
        <v>21</v>
      </c>
      <c r="G761" s="5" t="s">
        <v>1955</v>
      </c>
      <c r="H761" s="5"/>
      <c r="I761" s="11"/>
      <c r="J761" s="7">
        <v>9782840740681</v>
      </c>
      <c r="K761" s="8">
        <v>41807</v>
      </c>
      <c r="L761" s="5">
        <v>6</v>
      </c>
      <c r="M761" s="8">
        <v>43195</v>
      </c>
      <c r="N761" s="5"/>
      <c r="O761" s="5"/>
      <c r="P761" s="5"/>
    </row>
    <row r="762" spans="1:16" x14ac:dyDescent="0.25">
      <c r="A762" s="5" t="s">
        <v>1956</v>
      </c>
      <c r="B762" s="5" t="s">
        <v>405</v>
      </c>
      <c r="C762" s="5" t="s">
        <v>1957</v>
      </c>
      <c r="D762" s="5">
        <v>207430</v>
      </c>
      <c r="E762" s="5" t="s">
        <v>1754</v>
      </c>
      <c r="F762" s="5" t="s">
        <v>21</v>
      </c>
      <c r="G762" s="5" t="s">
        <v>562</v>
      </c>
      <c r="H762" s="5"/>
      <c r="I762" s="7"/>
      <c r="J762" s="7">
        <v>9782880744588</v>
      </c>
      <c r="K762" s="8">
        <v>41809</v>
      </c>
      <c r="L762" s="5">
        <v>6</v>
      </c>
      <c r="M762" s="8">
        <v>43189</v>
      </c>
      <c r="N762" s="5"/>
      <c r="O762" s="5"/>
      <c r="P762" s="5"/>
    </row>
    <row r="763" spans="1:16" hidden="1" x14ac:dyDescent="0.25">
      <c r="A763" s="5" t="s">
        <v>1097</v>
      </c>
      <c r="B763" s="5" t="s">
        <v>1098</v>
      </c>
      <c r="C763" s="5" t="s">
        <v>1958</v>
      </c>
      <c r="D763" s="5">
        <v>215434</v>
      </c>
      <c r="E763" s="5" t="s">
        <v>226</v>
      </c>
      <c r="F763" s="5" t="s">
        <v>21</v>
      </c>
      <c r="G763" s="5"/>
      <c r="H763" s="5"/>
      <c r="I763" s="7"/>
      <c r="J763" s="7"/>
      <c r="K763" s="5"/>
      <c r="L763" s="5">
        <v>6</v>
      </c>
      <c r="M763" s="8">
        <v>43186</v>
      </c>
      <c r="N763" s="5"/>
      <c r="O763" s="5"/>
      <c r="P763" s="5"/>
    </row>
    <row r="764" spans="1:16" x14ac:dyDescent="0.25">
      <c r="A764" s="5" t="s">
        <v>1959</v>
      </c>
      <c r="B764" s="5" t="s">
        <v>17</v>
      </c>
      <c r="C764" s="5" t="s">
        <v>1960</v>
      </c>
      <c r="D764" s="5">
        <v>200363</v>
      </c>
      <c r="E764" s="5" t="s">
        <v>57</v>
      </c>
      <c r="F764" s="5" t="s">
        <v>21</v>
      </c>
      <c r="G764" s="5">
        <v>1971</v>
      </c>
      <c r="H764" s="5"/>
      <c r="I764" s="7"/>
      <c r="J764" s="7"/>
      <c r="K764" s="8">
        <v>41806</v>
      </c>
      <c r="L764" s="5">
        <v>6</v>
      </c>
      <c r="M764" s="8">
        <v>43180</v>
      </c>
      <c r="N764" s="5"/>
      <c r="O764" s="5"/>
      <c r="P764" s="5"/>
    </row>
    <row r="765" spans="1:16" x14ac:dyDescent="0.25">
      <c r="A765" s="11" t="s">
        <v>1961</v>
      </c>
      <c r="B765" s="11" t="s">
        <v>635</v>
      </c>
      <c r="C765" s="11" t="s">
        <v>1962</v>
      </c>
      <c r="D765" s="11" t="s">
        <v>1963</v>
      </c>
      <c r="E765" s="11" t="s">
        <v>85</v>
      </c>
      <c r="F765" s="11" t="s">
        <v>21</v>
      </c>
      <c r="G765" s="11">
        <v>1992</v>
      </c>
      <c r="H765" s="11"/>
      <c r="I765" s="11"/>
      <c r="J765" s="10" t="s">
        <v>1964</v>
      </c>
      <c r="K765" s="12">
        <v>41807</v>
      </c>
      <c r="L765" s="11">
        <f>3+2+1+0</f>
        <v>6</v>
      </c>
      <c r="M765" s="12">
        <v>43172</v>
      </c>
      <c r="N765" s="11"/>
      <c r="O765" s="11"/>
      <c r="P765" s="11"/>
    </row>
    <row r="766" spans="1:16" x14ac:dyDescent="0.25">
      <c r="A766" s="5" t="s">
        <v>1965</v>
      </c>
      <c r="B766" s="5" t="s">
        <v>17</v>
      </c>
      <c r="C766" s="5" t="s">
        <v>1966</v>
      </c>
      <c r="D766" s="5">
        <v>215159</v>
      </c>
      <c r="E766" s="5" t="s">
        <v>651</v>
      </c>
      <c r="F766" s="5" t="s">
        <v>21</v>
      </c>
      <c r="G766" s="5" t="s">
        <v>1967</v>
      </c>
      <c r="H766" s="5"/>
      <c r="I766" s="7"/>
      <c r="J766" s="7">
        <v>9782100533107</v>
      </c>
      <c r="K766" s="5"/>
      <c r="L766" s="5">
        <v>6</v>
      </c>
      <c r="M766" s="8">
        <v>43166</v>
      </c>
      <c r="N766" s="5"/>
      <c r="O766" s="5"/>
      <c r="P766" s="5"/>
    </row>
    <row r="767" spans="1:16" x14ac:dyDescent="0.25">
      <c r="A767" s="5" t="s">
        <v>1968</v>
      </c>
      <c r="B767" s="5" t="s">
        <v>1070</v>
      </c>
      <c r="C767" s="5" t="s">
        <v>1969</v>
      </c>
      <c r="D767" s="5">
        <v>213580</v>
      </c>
      <c r="E767" s="5" t="s">
        <v>143</v>
      </c>
      <c r="F767" s="5" t="s">
        <v>21</v>
      </c>
      <c r="G767" s="5" t="s">
        <v>426</v>
      </c>
      <c r="H767" s="5"/>
      <c r="I767" s="11"/>
      <c r="J767" s="7">
        <v>9781580539333</v>
      </c>
      <c r="K767" s="8">
        <v>41807</v>
      </c>
      <c r="L767" s="5">
        <v>6</v>
      </c>
      <c r="M767" s="8">
        <v>43144</v>
      </c>
      <c r="N767" s="5"/>
      <c r="O767" s="5"/>
      <c r="P767" s="5"/>
    </row>
    <row r="768" spans="1:16" x14ac:dyDescent="0.25">
      <c r="A768" s="5" t="s">
        <v>1970</v>
      </c>
      <c r="B768" s="5" t="s">
        <v>59</v>
      </c>
      <c r="C768" s="5" t="s">
        <v>1971</v>
      </c>
      <c r="D768" s="5">
        <v>202622</v>
      </c>
      <c r="E768" s="5" t="s">
        <v>143</v>
      </c>
      <c r="F768" s="5" t="s">
        <v>127</v>
      </c>
      <c r="G768" s="5" t="s">
        <v>1972</v>
      </c>
      <c r="H768" s="5"/>
      <c r="I768" s="7"/>
      <c r="J768" s="7">
        <v>9780070323810</v>
      </c>
      <c r="K768" s="8">
        <v>41807</v>
      </c>
      <c r="L768" s="5">
        <v>6</v>
      </c>
      <c r="M768" s="8">
        <v>43137</v>
      </c>
      <c r="N768" s="5"/>
      <c r="O768" s="5"/>
      <c r="P768" s="5"/>
    </row>
    <row r="769" spans="1:16" hidden="1" x14ac:dyDescent="0.25">
      <c r="A769" s="5" t="s">
        <v>515</v>
      </c>
      <c r="B769" s="5" t="s">
        <v>516</v>
      </c>
      <c r="C769" s="5" t="s">
        <v>1973</v>
      </c>
      <c r="D769" s="5">
        <v>215728</v>
      </c>
      <c r="E769" s="5" t="s">
        <v>226</v>
      </c>
      <c r="F769" s="5" t="s">
        <v>127</v>
      </c>
      <c r="G769" s="5"/>
      <c r="H769" s="5"/>
      <c r="I769" s="7"/>
      <c r="J769" s="7"/>
      <c r="K769" s="5"/>
      <c r="L769" s="5">
        <v>6</v>
      </c>
      <c r="M769" s="8">
        <v>43109</v>
      </c>
      <c r="N769" s="5"/>
      <c r="O769" s="5"/>
      <c r="P769" s="5"/>
    </row>
    <row r="770" spans="1:16" x14ac:dyDescent="0.25">
      <c r="A770" s="5" t="s">
        <v>1974</v>
      </c>
      <c r="B770" s="5" t="s">
        <v>1029</v>
      </c>
      <c r="C770" s="5" t="s">
        <v>1975</v>
      </c>
      <c r="D770" s="5">
        <v>207450</v>
      </c>
      <c r="E770" s="5" t="s">
        <v>37</v>
      </c>
      <c r="F770" s="5" t="s">
        <v>21</v>
      </c>
      <c r="G770" s="5">
        <v>2001</v>
      </c>
      <c r="H770" s="5"/>
      <c r="I770" s="11"/>
      <c r="J770" s="7">
        <v>9782746202207</v>
      </c>
      <c r="K770" s="8">
        <v>41809</v>
      </c>
      <c r="L770" s="5">
        <v>6</v>
      </c>
      <c r="M770" s="8">
        <v>43108</v>
      </c>
      <c r="N770" s="5"/>
      <c r="O770" s="5"/>
      <c r="P770" s="5"/>
    </row>
    <row r="771" spans="1:16" x14ac:dyDescent="0.25">
      <c r="A771" s="5" t="s">
        <v>1976</v>
      </c>
      <c r="B771" s="5" t="s">
        <v>1977</v>
      </c>
      <c r="C771" s="5" t="s">
        <v>1978</v>
      </c>
      <c r="D771" s="5">
        <v>208008</v>
      </c>
      <c r="E771" s="5" t="s">
        <v>143</v>
      </c>
      <c r="F771" s="5" t="s">
        <v>21</v>
      </c>
      <c r="G771" s="5" t="s">
        <v>1148</v>
      </c>
      <c r="H771" s="5"/>
      <c r="I771" s="11"/>
      <c r="J771" s="7">
        <v>9782951074026</v>
      </c>
      <c r="K771" s="8">
        <v>41807</v>
      </c>
      <c r="L771" s="5">
        <v>6</v>
      </c>
      <c r="M771" s="8">
        <v>43091</v>
      </c>
      <c r="N771" s="5"/>
      <c r="O771" s="5"/>
      <c r="P771" s="5"/>
    </row>
    <row r="772" spans="1:16" x14ac:dyDescent="0.25">
      <c r="A772" s="5" t="s">
        <v>1979</v>
      </c>
      <c r="B772" s="5" t="s">
        <v>17</v>
      </c>
      <c r="C772" s="5" t="s">
        <v>1980</v>
      </c>
      <c r="D772" s="5">
        <v>202101</v>
      </c>
      <c r="E772" s="5" t="s">
        <v>57</v>
      </c>
      <c r="F772" s="5" t="s">
        <v>21</v>
      </c>
      <c r="G772" s="5" t="s">
        <v>1724</v>
      </c>
      <c r="H772" s="5"/>
      <c r="I772" s="11"/>
      <c r="J772" s="7">
        <v>9782040198725</v>
      </c>
      <c r="K772" s="8">
        <v>41806</v>
      </c>
      <c r="L772" s="5">
        <v>6</v>
      </c>
      <c r="M772" s="8">
        <v>43083</v>
      </c>
      <c r="N772" s="5"/>
      <c r="O772" s="5"/>
      <c r="P772" s="5"/>
    </row>
    <row r="773" spans="1:16" x14ac:dyDescent="0.25">
      <c r="A773" s="5" t="s">
        <v>1981</v>
      </c>
      <c r="B773" s="5" t="s">
        <v>304</v>
      </c>
      <c r="C773" s="5" t="s">
        <v>1982</v>
      </c>
      <c r="D773" s="5">
        <v>202341</v>
      </c>
      <c r="E773" s="5" t="s">
        <v>32</v>
      </c>
      <c r="F773" s="5" t="s">
        <v>21</v>
      </c>
      <c r="G773" s="5">
        <v>1993</v>
      </c>
      <c r="H773" s="5"/>
      <c r="I773" s="7"/>
      <c r="J773" s="7">
        <v>9782840740322</v>
      </c>
      <c r="K773" s="8">
        <v>41809</v>
      </c>
      <c r="L773" s="5">
        <v>6</v>
      </c>
      <c r="M773" s="8">
        <v>43067</v>
      </c>
      <c r="N773" s="5"/>
      <c r="O773" s="5"/>
      <c r="P773" s="5"/>
    </row>
    <row r="774" spans="1:16" hidden="1" x14ac:dyDescent="0.25">
      <c r="A774" s="5" t="s">
        <v>1097</v>
      </c>
      <c r="B774" s="5" t="s">
        <v>1098</v>
      </c>
      <c r="C774" s="5" t="s">
        <v>1983</v>
      </c>
      <c r="D774" s="5">
        <v>215435</v>
      </c>
      <c r="E774" s="5" t="s">
        <v>226</v>
      </c>
      <c r="F774" s="5" t="s">
        <v>127</v>
      </c>
      <c r="G774" s="5"/>
      <c r="H774" s="5"/>
      <c r="I774" s="7"/>
      <c r="J774" s="7"/>
      <c r="K774" s="5"/>
      <c r="L774" s="5">
        <v>6</v>
      </c>
      <c r="M774" s="8">
        <v>43056</v>
      </c>
      <c r="N774" s="5"/>
      <c r="O774" s="5"/>
      <c r="P774" s="5"/>
    </row>
    <row r="775" spans="1:16" hidden="1" x14ac:dyDescent="0.25">
      <c r="A775" s="5" t="s">
        <v>515</v>
      </c>
      <c r="B775" s="5" t="s">
        <v>516</v>
      </c>
      <c r="C775" s="5" t="s">
        <v>1984</v>
      </c>
      <c r="D775" s="5">
        <v>215720</v>
      </c>
      <c r="E775" s="5" t="s">
        <v>226</v>
      </c>
      <c r="F775" s="5" t="s">
        <v>127</v>
      </c>
      <c r="G775" s="5"/>
      <c r="H775" s="5"/>
      <c r="I775" s="7"/>
      <c r="J775" s="7"/>
      <c r="K775" s="5"/>
      <c r="L775" s="5">
        <v>6</v>
      </c>
      <c r="M775" s="8">
        <v>43032</v>
      </c>
      <c r="N775" s="5"/>
      <c r="O775" s="5"/>
      <c r="P775" s="5"/>
    </row>
    <row r="776" spans="1:16" x14ac:dyDescent="0.25">
      <c r="A776" s="5" t="s">
        <v>1741</v>
      </c>
      <c r="B776" s="5" t="s">
        <v>40</v>
      </c>
      <c r="C776" s="5" t="s">
        <v>1742</v>
      </c>
      <c r="D776" s="5">
        <v>200289</v>
      </c>
      <c r="E776" s="5" t="s">
        <v>57</v>
      </c>
      <c r="F776" s="5" t="s">
        <v>21</v>
      </c>
      <c r="G776" s="5">
        <v>1977</v>
      </c>
      <c r="H776" s="5"/>
      <c r="I776" s="7"/>
      <c r="J776" s="7"/>
      <c r="K776" s="8">
        <v>41806</v>
      </c>
      <c r="L776" s="5">
        <v>6</v>
      </c>
      <c r="M776" s="8">
        <v>43010</v>
      </c>
      <c r="N776" s="5"/>
      <c r="O776" s="5"/>
      <c r="P776" s="5"/>
    </row>
    <row r="777" spans="1:16" x14ac:dyDescent="0.25">
      <c r="A777" s="5" t="s">
        <v>1985</v>
      </c>
      <c r="B777" s="5" t="s">
        <v>879</v>
      </c>
      <c r="C777" s="5" t="s">
        <v>1986</v>
      </c>
      <c r="D777" s="5">
        <v>208498</v>
      </c>
      <c r="E777" s="5" t="s">
        <v>143</v>
      </c>
      <c r="F777" s="5" t="s">
        <v>21</v>
      </c>
      <c r="G777" s="5" t="s">
        <v>790</v>
      </c>
      <c r="H777" s="9" t="s">
        <v>33</v>
      </c>
      <c r="I777" s="10" t="e">
        <f>H777&amp;#REF!</f>
        <v>#REF!</v>
      </c>
      <c r="J777" s="7">
        <v>9780471486978</v>
      </c>
      <c r="K777" s="8">
        <v>41807</v>
      </c>
      <c r="L777" s="5">
        <v>6</v>
      </c>
      <c r="M777" s="8">
        <v>42999</v>
      </c>
      <c r="N777" s="5"/>
      <c r="O777" s="5"/>
      <c r="P777" s="5"/>
    </row>
    <row r="778" spans="1:16" x14ac:dyDescent="0.25">
      <c r="A778" s="5" t="s">
        <v>1987</v>
      </c>
      <c r="B778" s="5" t="s">
        <v>1652</v>
      </c>
      <c r="C778" s="5" t="s">
        <v>1988</v>
      </c>
      <c r="D778" s="5">
        <v>211519</v>
      </c>
      <c r="E778" s="5" t="s">
        <v>27</v>
      </c>
      <c r="F778" s="5" t="s">
        <v>21</v>
      </c>
      <c r="G778" s="5" t="s">
        <v>1686</v>
      </c>
      <c r="H778" s="9" t="s">
        <v>33</v>
      </c>
      <c r="I778" s="10" t="e">
        <f>H778&amp;#REF!</f>
        <v>#REF!</v>
      </c>
      <c r="J778" s="7">
        <v>9780750678667</v>
      </c>
      <c r="K778" s="8">
        <v>41807</v>
      </c>
      <c r="L778" s="5">
        <v>6</v>
      </c>
      <c r="M778" s="8">
        <v>42976</v>
      </c>
      <c r="N778" s="5"/>
      <c r="O778" s="5"/>
      <c r="P778" s="5"/>
    </row>
    <row r="779" spans="1:16" x14ac:dyDescent="0.25">
      <c r="A779" s="5" t="s">
        <v>1989</v>
      </c>
      <c r="B779" s="5" t="s">
        <v>40</v>
      </c>
      <c r="C779" s="5" t="s">
        <v>1711</v>
      </c>
      <c r="D779" s="5">
        <v>210308</v>
      </c>
      <c r="E779" s="5" t="s">
        <v>20</v>
      </c>
      <c r="F779" s="5" t="s">
        <v>21</v>
      </c>
      <c r="G779" s="5" t="s">
        <v>122</v>
      </c>
      <c r="H779" s="5"/>
      <c r="I779" s="11"/>
      <c r="J779" s="7">
        <v>9782212110708</v>
      </c>
      <c r="K779" s="8">
        <v>41809</v>
      </c>
      <c r="L779" s="5">
        <v>6</v>
      </c>
      <c r="M779" s="8">
        <v>42975</v>
      </c>
      <c r="N779" s="5"/>
      <c r="O779" s="5"/>
      <c r="P779" s="5"/>
    </row>
    <row r="780" spans="1:16" x14ac:dyDescent="0.25">
      <c r="A780" s="5" t="s">
        <v>1990</v>
      </c>
      <c r="B780" s="5" t="s">
        <v>156</v>
      </c>
      <c r="C780" s="5" t="s">
        <v>1991</v>
      </c>
      <c r="D780" s="5">
        <v>203318</v>
      </c>
      <c r="E780" s="5" t="s">
        <v>85</v>
      </c>
      <c r="F780" s="5" t="s">
        <v>21</v>
      </c>
      <c r="G780" s="5">
        <v>1993</v>
      </c>
      <c r="H780" s="5"/>
      <c r="I780" s="11"/>
      <c r="J780" s="7">
        <v>9782225840975</v>
      </c>
      <c r="K780" s="8">
        <v>41807</v>
      </c>
      <c r="L780" s="5">
        <v>6</v>
      </c>
      <c r="M780" s="8">
        <v>42850</v>
      </c>
      <c r="N780" s="5"/>
      <c r="O780" s="5"/>
      <c r="P780" s="5"/>
    </row>
    <row r="781" spans="1:16" x14ac:dyDescent="0.25">
      <c r="A781" s="5" t="s">
        <v>1992</v>
      </c>
      <c r="B781" s="5" t="s">
        <v>1045</v>
      </c>
      <c r="C781" s="5" t="s">
        <v>1993</v>
      </c>
      <c r="D781" s="5">
        <v>214086</v>
      </c>
      <c r="E781" s="5" t="s">
        <v>32</v>
      </c>
      <c r="F781" s="5" t="s">
        <v>21</v>
      </c>
      <c r="G781" s="5" t="s">
        <v>284</v>
      </c>
      <c r="H781" s="5"/>
      <c r="I781" s="7"/>
      <c r="J781" s="7">
        <v>9782842251307</v>
      </c>
      <c r="K781" s="8">
        <v>41809</v>
      </c>
      <c r="L781" s="5">
        <v>6</v>
      </c>
      <c r="M781" s="8">
        <v>42846</v>
      </c>
      <c r="N781" s="5"/>
      <c r="O781" s="5"/>
      <c r="P781" s="5"/>
    </row>
    <row r="782" spans="1:16" x14ac:dyDescent="0.25">
      <c r="A782" s="5" t="s">
        <v>1994</v>
      </c>
      <c r="B782" s="5" t="s">
        <v>17</v>
      </c>
      <c r="C782" s="5" t="s">
        <v>1995</v>
      </c>
      <c r="D782" s="5">
        <v>210268</v>
      </c>
      <c r="E782" s="5" t="s">
        <v>644</v>
      </c>
      <c r="F782" s="5" t="s">
        <v>21</v>
      </c>
      <c r="G782" s="5" t="s">
        <v>110</v>
      </c>
      <c r="H782" s="5"/>
      <c r="I782" s="7"/>
      <c r="J782" s="7">
        <v>9782100051588</v>
      </c>
      <c r="K782" s="8">
        <v>41809</v>
      </c>
      <c r="L782" s="5">
        <v>6</v>
      </c>
      <c r="M782" s="8">
        <v>42825</v>
      </c>
      <c r="N782" s="5"/>
      <c r="O782" s="5"/>
      <c r="P782" s="5"/>
    </row>
    <row r="783" spans="1:16" x14ac:dyDescent="0.25">
      <c r="A783" s="5" t="s">
        <v>1996</v>
      </c>
      <c r="B783" s="5" t="s">
        <v>256</v>
      </c>
      <c r="C783" s="5" t="s">
        <v>774</v>
      </c>
      <c r="D783" s="5">
        <v>209058</v>
      </c>
      <c r="E783" s="5" t="s">
        <v>20</v>
      </c>
      <c r="F783" s="5" t="s">
        <v>21</v>
      </c>
      <c r="G783" s="5">
        <v>2002</v>
      </c>
      <c r="H783" s="5"/>
      <c r="I783" s="11"/>
      <c r="J783" s="7">
        <v>9782841771608</v>
      </c>
      <c r="K783" s="8">
        <v>41809</v>
      </c>
      <c r="L783" s="5">
        <v>6</v>
      </c>
      <c r="M783" s="8">
        <v>42816</v>
      </c>
      <c r="N783" s="5"/>
      <c r="O783" s="5"/>
      <c r="P783" s="5"/>
    </row>
    <row r="784" spans="1:16" x14ac:dyDescent="0.25">
      <c r="A784" s="5" t="s">
        <v>1997</v>
      </c>
      <c r="B784" s="5" t="s">
        <v>156</v>
      </c>
      <c r="C784" s="5" t="s">
        <v>1939</v>
      </c>
      <c r="D784" s="5">
        <v>205388</v>
      </c>
      <c r="E784" s="5" t="s">
        <v>85</v>
      </c>
      <c r="F784" s="5" t="s">
        <v>21</v>
      </c>
      <c r="G784" s="5">
        <v>1996</v>
      </c>
      <c r="H784" s="5"/>
      <c r="I784" s="11"/>
      <c r="J784" s="7">
        <v>9782225853098</v>
      </c>
      <c r="K784" s="8">
        <v>41807</v>
      </c>
      <c r="L784" s="5">
        <v>6</v>
      </c>
      <c r="M784" s="8">
        <v>42810</v>
      </c>
      <c r="N784" s="5"/>
      <c r="O784" s="5"/>
      <c r="P784" s="5"/>
    </row>
    <row r="785" spans="1:16" x14ac:dyDescent="0.25">
      <c r="A785" s="5" t="s">
        <v>1998</v>
      </c>
      <c r="B785" s="5" t="s">
        <v>169</v>
      </c>
      <c r="C785" s="5" t="s">
        <v>1999</v>
      </c>
      <c r="D785" s="5">
        <v>214067</v>
      </c>
      <c r="E785" s="5" t="s">
        <v>453</v>
      </c>
      <c r="F785" s="5" t="s">
        <v>21</v>
      </c>
      <c r="G785" s="5" t="s">
        <v>284</v>
      </c>
      <c r="H785" s="5"/>
      <c r="I785" s="7"/>
      <c r="J785" s="7">
        <v>9782804155094</v>
      </c>
      <c r="K785" s="8">
        <v>41809</v>
      </c>
      <c r="L785" s="5">
        <v>6</v>
      </c>
      <c r="M785" s="8">
        <v>42809</v>
      </c>
      <c r="N785" s="5"/>
      <c r="O785" s="5"/>
      <c r="P785" s="5"/>
    </row>
    <row r="786" spans="1:16" x14ac:dyDescent="0.25">
      <c r="A786" s="5" t="s">
        <v>2000</v>
      </c>
      <c r="B786" s="5" t="s">
        <v>2001</v>
      </c>
      <c r="C786" s="5" t="s">
        <v>2002</v>
      </c>
      <c r="D786" s="5">
        <v>205355</v>
      </c>
      <c r="E786" s="5" t="s">
        <v>143</v>
      </c>
      <c r="F786" s="5" t="s">
        <v>21</v>
      </c>
      <c r="G786" s="5" t="s">
        <v>1174</v>
      </c>
      <c r="H786" s="9" t="s">
        <v>33</v>
      </c>
      <c r="I786" s="10" t="e">
        <f>H786&amp;#REF!</f>
        <v>#REF!</v>
      </c>
      <c r="J786" s="7">
        <v>9780780334038</v>
      </c>
      <c r="K786" s="8">
        <v>41807</v>
      </c>
      <c r="L786" s="5">
        <v>6</v>
      </c>
      <c r="M786" s="8">
        <v>42804</v>
      </c>
      <c r="N786" s="5"/>
      <c r="O786" s="5"/>
      <c r="P786" s="5"/>
    </row>
    <row r="787" spans="1:16" x14ac:dyDescent="0.25">
      <c r="A787" s="5" t="s">
        <v>2003</v>
      </c>
      <c r="B787" s="5" t="s">
        <v>281</v>
      </c>
      <c r="C787" s="5" t="s">
        <v>2004</v>
      </c>
      <c r="D787" s="5">
        <v>213073</v>
      </c>
      <c r="E787" s="5" t="s">
        <v>27</v>
      </c>
      <c r="F787" s="5" t="s">
        <v>21</v>
      </c>
      <c r="G787" s="5" t="s">
        <v>302</v>
      </c>
      <c r="H787" s="5"/>
      <c r="I787" s="11"/>
      <c r="J787" s="7">
        <v>9782100488858</v>
      </c>
      <c r="K787" s="8">
        <v>41807</v>
      </c>
      <c r="L787" s="5">
        <v>6</v>
      </c>
      <c r="M787" s="8">
        <v>42790</v>
      </c>
      <c r="N787" s="5"/>
      <c r="O787" s="5"/>
      <c r="P787" s="5"/>
    </row>
    <row r="788" spans="1:16" x14ac:dyDescent="0.25">
      <c r="A788" s="5" t="s">
        <v>2005</v>
      </c>
      <c r="B788" s="5" t="s">
        <v>2006</v>
      </c>
      <c r="C788" s="5" t="s">
        <v>2007</v>
      </c>
      <c r="D788" s="5">
        <v>214696</v>
      </c>
      <c r="E788" s="5" t="s">
        <v>32</v>
      </c>
      <c r="F788" s="5" t="s">
        <v>21</v>
      </c>
      <c r="G788" s="5">
        <v>2000</v>
      </c>
      <c r="H788" s="9" t="s">
        <v>33</v>
      </c>
      <c r="I788" s="10" t="e">
        <f>H788&amp;#REF!</f>
        <v>#REF!</v>
      </c>
      <c r="J788" s="7">
        <v>9780198502456</v>
      </c>
      <c r="K788" s="8">
        <v>41809</v>
      </c>
      <c r="L788" s="5">
        <v>6</v>
      </c>
      <c r="M788" s="8">
        <v>42789</v>
      </c>
      <c r="N788" s="5"/>
      <c r="O788" s="5"/>
      <c r="P788" s="5"/>
    </row>
    <row r="789" spans="1:16" x14ac:dyDescent="0.25">
      <c r="A789" s="5" t="s">
        <v>2008</v>
      </c>
      <c r="B789" s="5" t="s">
        <v>82</v>
      </c>
      <c r="C789" s="5" t="s">
        <v>2009</v>
      </c>
      <c r="D789" s="5">
        <v>205949</v>
      </c>
      <c r="E789" s="5" t="s">
        <v>392</v>
      </c>
      <c r="F789" s="5" t="s">
        <v>21</v>
      </c>
      <c r="G789" s="5" t="s">
        <v>1180</v>
      </c>
      <c r="H789" s="5"/>
      <c r="I789" s="11"/>
      <c r="J789" s="7">
        <v>9782866017187</v>
      </c>
      <c r="K789" s="8">
        <v>41809</v>
      </c>
      <c r="L789" s="5">
        <v>6</v>
      </c>
      <c r="M789" s="8">
        <v>42754</v>
      </c>
      <c r="N789" s="5"/>
      <c r="O789" s="5"/>
      <c r="P789" s="5"/>
    </row>
    <row r="790" spans="1:16" x14ac:dyDescent="0.25">
      <c r="A790" s="5" t="s">
        <v>2010</v>
      </c>
      <c r="B790" s="5" t="s">
        <v>40</v>
      </c>
      <c r="C790" s="5" t="s">
        <v>2011</v>
      </c>
      <c r="D790" s="5">
        <v>211692</v>
      </c>
      <c r="E790" s="5" t="s">
        <v>20</v>
      </c>
      <c r="F790" s="5" t="s">
        <v>21</v>
      </c>
      <c r="G790" s="5" t="s">
        <v>154</v>
      </c>
      <c r="H790" s="5"/>
      <c r="I790" s="7"/>
      <c r="J790" s="7">
        <v>9782212120295</v>
      </c>
      <c r="K790" s="8">
        <v>41809</v>
      </c>
      <c r="L790" s="5">
        <v>6</v>
      </c>
      <c r="M790" s="8">
        <v>42753</v>
      </c>
      <c r="N790" s="5"/>
      <c r="O790" s="5"/>
      <c r="P790" s="5"/>
    </row>
    <row r="791" spans="1:16" x14ac:dyDescent="0.25">
      <c r="A791" s="5" t="s">
        <v>2012</v>
      </c>
      <c r="B791" s="5" t="s">
        <v>40</v>
      </c>
      <c r="C791" s="5" t="s">
        <v>2013</v>
      </c>
      <c r="D791" s="5">
        <v>206064</v>
      </c>
      <c r="E791" s="5" t="s">
        <v>27</v>
      </c>
      <c r="F791" s="5" t="s">
        <v>21</v>
      </c>
      <c r="G791" s="5">
        <v>1998</v>
      </c>
      <c r="H791" s="5"/>
      <c r="I791" s="11"/>
      <c r="J791" s="7">
        <v>9782212095852</v>
      </c>
      <c r="K791" s="8">
        <v>41807</v>
      </c>
      <c r="L791" s="5">
        <v>6</v>
      </c>
      <c r="M791" s="8">
        <v>42751</v>
      </c>
      <c r="N791" s="5"/>
      <c r="O791" s="5"/>
      <c r="P791" s="5"/>
    </row>
    <row r="792" spans="1:16" x14ac:dyDescent="0.25">
      <c r="A792" s="5" t="s">
        <v>2014</v>
      </c>
      <c r="B792" s="5" t="s">
        <v>1328</v>
      </c>
      <c r="C792" s="5" t="s">
        <v>2015</v>
      </c>
      <c r="D792" s="5">
        <v>213057</v>
      </c>
      <c r="E792" s="5" t="s">
        <v>27</v>
      </c>
      <c r="F792" s="5" t="s">
        <v>21</v>
      </c>
      <c r="G792" s="5" t="s">
        <v>886</v>
      </c>
      <c r="H792" s="5"/>
      <c r="I792" s="7"/>
      <c r="J792" s="7">
        <v>9780470229415</v>
      </c>
      <c r="K792" s="8">
        <v>41807</v>
      </c>
      <c r="L792" s="5">
        <v>6</v>
      </c>
      <c r="M792" s="8">
        <v>42751</v>
      </c>
      <c r="N792" s="5"/>
      <c r="O792" s="5"/>
      <c r="P792" s="5"/>
    </row>
    <row r="793" spans="1:16" x14ac:dyDescent="0.25">
      <c r="A793" s="5" t="s">
        <v>2016</v>
      </c>
      <c r="B793" s="5" t="s">
        <v>2017</v>
      </c>
      <c r="C793" s="5" t="s">
        <v>438</v>
      </c>
      <c r="D793" s="5">
        <v>210462</v>
      </c>
      <c r="E793" s="5" t="s">
        <v>439</v>
      </c>
      <c r="F793" s="5" t="s">
        <v>21</v>
      </c>
      <c r="G793" s="5" t="s">
        <v>790</v>
      </c>
      <c r="H793" s="5"/>
      <c r="I793" s="11"/>
      <c r="J793" s="7">
        <v>9781584882060</v>
      </c>
      <c r="K793" s="8">
        <v>41809</v>
      </c>
      <c r="L793" s="5">
        <v>6</v>
      </c>
      <c r="M793" s="8">
        <v>42748</v>
      </c>
      <c r="N793" s="5"/>
      <c r="O793" s="5"/>
      <c r="P793" s="5"/>
    </row>
    <row r="794" spans="1:16" x14ac:dyDescent="0.25">
      <c r="A794" s="11" t="s">
        <v>2018</v>
      </c>
      <c r="B794" s="11" t="s">
        <v>965</v>
      </c>
      <c r="C794" s="11" t="s">
        <v>2019</v>
      </c>
      <c r="D794" s="11" t="s">
        <v>2020</v>
      </c>
      <c r="E794" s="11" t="s">
        <v>27</v>
      </c>
      <c r="F794" s="11" t="s">
        <v>21</v>
      </c>
      <c r="G794" s="11" t="s">
        <v>38</v>
      </c>
      <c r="H794" s="11"/>
      <c r="I794" s="10"/>
      <c r="J794" s="10">
        <v>9782713527364</v>
      </c>
      <c r="K794" s="12">
        <v>41807</v>
      </c>
      <c r="L794" s="11">
        <f>4+2+0</f>
        <v>6</v>
      </c>
      <c r="M794" s="12">
        <v>42741</v>
      </c>
      <c r="N794" s="11"/>
      <c r="O794" s="11"/>
      <c r="P794" s="11"/>
    </row>
    <row r="795" spans="1:16" x14ac:dyDescent="0.25">
      <c r="A795" s="5" t="s">
        <v>2021</v>
      </c>
      <c r="B795" s="5" t="s">
        <v>29</v>
      </c>
      <c r="C795" s="5" t="s">
        <v>2022</v>
      </c>
      <c r="D795" s="5">
        <v>201458</v>
      </c>
      <c r="E795" s="5" t="s">
        <v>704</v>
      </c>
      <c r="F795" s="5" t="s">
        <v>21</v>
      </c>
      <c r="G795" s="5">
        <v>1989</v>
      </c>
      <c r="H795" s="5"/>
      <c r="I795" s="11"/>
      <c r="J795" s="7">
        <v>9783540513872</v>
      </c>
      <c r="K795" s="8">
        <v>41809</v>
      </c>
      <c r="L795" s="5">
        <v>6</v>
      </c>
      <c r="M795" s="8">
        <v>42710</v>
      </c>
      <c r="N795" s="5"/>
      <c r="O795" s="5"/>
      <c r="P795" s="5"/>
    </row>
    <row r="796" spans="1:16" x14ac:dyDescent="0.25">
      <c r="A796" s="5" t="s">
        <v>717</v>
      </c>
      <c r="B796" s="5" t="s">
        <v>2023</v>
      </c>
      <c r="C796" s="5" t="s">
        <v>718</v>
      </c>
      <c r="D796" s="5">
        <v>202871</v>
      </c>
      <c r="E796" s="5" t="s">
        <v>439</v>
      </c>
      <c r="F796" s="5" t="s">
        <v>21</v>
      </c>
      <c r="G796" s="5">
        <v>1996</v>
      </c>
      <c r="H796" s="5"/>
      <c r="I796" s="11"/>
      <c r="J796" s="7">
        <v>9782841800360</v>
      </c>
      <c r="K796" s="8">
        <v>41809</v>
      </c>
      <c r="L796" s="5">
        <v>6</v>
      </c>
      <c r="M796" s="8">
        <v>42692</v>
      </c>
      <c r="N796" s="5"/>
      <c r="O796" s="5"/>
      <c r="P796" s="5"/>
    </row>
    <row r="797" spans="1:16" x14ac:dyDescent="0.25">
      <c r="A797" s="5" t="s">
        <v>2024</v>
      </c>
      <c r="B797" s="5" t="s">
        <v>256</v>
      </c>
      <c r="C797" s="5" t="s">
        <v>257</v>
      </c>
      <c r="D797" s="5">
        <v>212432</v>
      </c>
      <c r="E797" s="5" t="s">
        <v>20</v>
      </c>
      <c r="F797" s="5" t="s">
        <v>21</v>
      </c>
      <c r="G797" s="5" t="s">
        <v>1686</v>
      </c>
      <c r="H797" s="9" t="s">
        <v>33</v>
      </c>
      <c r="I797" s="10" t="e">
        <f>H797&amp;#REF!</f>
        <v>#REF!</v>
      </c>
      <c r="J797" s="7">
        <v>9780596006976</v>
      </c>
      <c r="K797" s="8">
        <v>41809</v>
      </c>
      <c r="L797" s="5">
        <v>6</v>
      </c>
      <c r="M797" s="8">
        <v>42684</v>
      </c>
      <c r="N797" s="5"/>
      <c r="O797" s="5"/>
      <c r="P797" s="5"/>
    </row>
    <row r="798" spans="1:16" x14ac:dyDescent="0.25">
      <c r="A798" s="5" t="s">
        <v>2025</v>
      </c>
      <c r="B798" s="5" t="s">
        <v>2026</v>
      </c>
      <c r="C798" s="5" t="s">
        <v>2027</v>
      </c>
      <c r="D798" s="5">
        <v>212803</v>
      </c>
      <c r="E798" s="5" t="s">
        <v>32</v>
      </c>
      <c r="F798" s="5" t="s">
        <v>21</v>
      </c>
      <c r="G798" s="5" t="s">
        <v>343</v>
      </c>
      <c r="H798" s="5"/>
      <c r="I798" s="7"/>
      <c r="J798" s="7">
        <v>9782744072345</v>
      </c>
      <c r="K798" s="8">
        <v>41809</v>
      </c>
      <c r="L798" s="5">
        <v>6</v>
      </c>
      <c r="M798" s="8">
        <v>42683</v>
      </c>
      <c r="N798" s="5"/>
      <c r="O798" s="5"/>
      <c r="P798" s="5"/>
    </row>
    <row r="799" spans="1:16" x14ac:dyDescent="0.25">
      <c r="A799" s="5" t="s">
        <v>2028</v>
      </c>
      <c r="B799" s="5" t="s">
        <v>1117</v>
      </c>
      <c r="C799" s="5" t="s">
        <v>2029</v>
      </c>
      <c r="D799" s="5">
        <v>207373</v>
      </c>
      <c r="E799" s="5" t="s">
        <v>143</v>
      </c>
      <c r="F799" s="5" t="s">
        <v>21</v>
      </c>
      <c r="G799" s="5" t="s">
        <v>2030</v>
      </c>
      <c r="H799" s="5"/>
      <c r="I799" s="11"/>
      <c r="J799" s="7">
        <v>9782866610609</v>
      </c>
      <c r="K799" s="8">
        <v>41807</v>
      </c>
      <c r="L799" s="5">
        <v>6</v>
      </c>
      <c r="M799" s="8">
        <v>42661</v>
      </c>
      <c r="N799" s="5"/>
      <c r="O799" s="5"/>
      <c r="P799" s="5"/>
    </row>
    <row r="800" spans="1:16" x14ac:dyDescent="0.25">
      <c r="A800" s="5" t="s">
        <v>2031</v>
      </c>
      <c r="B800" s="5" t="s">
        <v>2032</v>
      </c>
      <c r="C800" s="5" t="s">
        <v>165</v>
      </c>
      <c r="D800" s="5">
        <v>206269</v>
      </c>
      <c r="E800" s="5" t="s">
        <v>139</v>
      </c>
      <c r="F800" s="5" t="s">
        <v>21</v>
      </c>
      <c r="G800" s="5" t="s">
        <v>353</v>
      </c>
      <c r="H800" s="5"/>
      <c r="I800" s="11"/>
      <c r="J800" s="7">
        <v>9781852331887</v>
      </c>
      <c r="K800" s="8">
        <v>41809</v>
      </c>
      <c r="L800" s="5">
        <v>6</v>
      </c>
      <c r="M800" s="8">
        <v>42643</v>
      </c>
      <c r="N800" s="5"/>
      <c r="O800" s="5"/>
      <c r="P800" s="5"/>
    </row>
    <row r="801" spans="1:16" x14ac:dyDescent="0.25">
      <c r="A801" s="5" t="s">
        <v>2033</v>
      </c>
      <c r="B801" s="5" t="s">
        <v>304</v>
      </c>
      <c r="C801" s="5" t="s">
        <v>2034</v>
      </c>
      <c r="D801" s="5">
        <v>202390</v>
      </c>
      <c r="E801" s="5" t="s">
        <v>32</v>
      </c>
      <c r="F801" s="5" t="s">
        <v>21</v>
      </c>
      <c r="G801" s="5">
        <v>1990</v>
      </c>
      <c r="H801" s="5"/>
      <c r="I801" s="11"/>
      <c r="J801" s="7">
        <v>9782840740186</v>
      </c>
      <c r="K801" s="8">
        <v>41809</v>
      </c>
      <c r="L801" s="5">
        <v>6</v>
      </c>
      <c r="M801" s="8">
        <v>42643</v>
      </c>
      <c r="N801" s="5"/>
      <c r="O801" s="5"/>
      <c r="P801" s="5"/>
    </row>
    <row r="802" spans="1:16" x14ac:dyDescent="0.25">
      <c r="A802" s="5" t="s">
        <v>2035</v>
      </c>
      <c r="B802" s="5" t="s">
        <v>2036</v>
      </c>
      <c r="C802" s="5" t="s">
        <v>2037</v>
      </c>
      <c r="D802" s="5">
        <v>205636</v>
      </c>
      <c r="E802" s="5" t="s">
        <v>453</v>
      </c>
      <c r="F802" s="5" t="s">
        <v>21</v>
      </c>
      <c r="G802" s="5" t="s">
        <v>305</v>
      </c>
      <c r="H802" s="5"/>
      <c r="I802" s="11"/>
      <c r="J802" s="7">
        <v>9782903055219</v>
      </c>
      <c r="K802" s="8">
        <v>41809</v>
      </c>
      <c r="L802" s="5">
        <v>6</v>
      </c>
      <c r="M802" s="8">
        <v>42640</v>
      </c>
      <c r="N802" s="5"/>
      <c r="O802" s="5"/>
      <c r="P802" s="5"/>
    </row>
    <row r="803" spans="1:16" x14ac:dyDescent="0.25">
      <c r="A803" s="5" t="s">
        <v>2038</v>
      </c>
      <c r="B803" s="5" t="s">
        <v>2039</v>
      </c>
      <c r="C803" s="5" t="s">
        <v>2040</v>
      </c>
      <c r="D803" s="5">
        <v>213104</v>
      </c>
      <c r="E803" s="5" t="s">
        <v>709</v>
      </c>
      <c r="F803" s="5" t="s">
        <v>21</v>
      </c>
      <c r="G803" s="5" t="s">
        <v>1355</v>
      </c>
      <c r="H803" s="5"/>
      <c r="I803" s="11"/>
      <c r="J803" s="7">
        <v>9781578201242</v>
      </c>
      <c r="K803" s="8">
        <v>41809</v>
      </c>
      <c r="L803" s="5">
        <v>6</v>
      </c>
      <c r="M803" s="8">
        <v>42614</v>
      </c>
      <c r="N803" s="5"/>
      <c r="O803" s="5"/>
      <c r="P803" s="5"/>
    </row>
    <row r="804" spans="1:16" x14ac:dyDescent="0.25">
      <c r="A804" s="5" t="s">
        <v>2041</v>
      </c>
      <c r="B804" s="5" t="s">
        <v>2042</v>
      </c>
      <c r="C804" s="5" t="s">
        <v>2043</v>
      </c>
      <c r="D804" s="5">
        <v>200440</v>
      </c>
      <c r="E804" s="5" t="s">
        <v>85</v>
      </c>
      <c r="F804" s="5" t="s">
        <v>21</v>
      </c>
      <c r="G804" s="5" t="s">
        <v>2044</v>
      </c>
      <c r="H804" s="9" t="s">
        <v>33</v>
      </c>
      <c r="I804" s="10" t="e">
        <f>H804&amp;#REF!</f>
        <v>#REF!</v>
      </c>
      <c r="J804" s="7">
        <v>9780132146357</v>
      </c>
      <c r="K804" s="8">
        <v>41807</v>
      </c>
      <c r="L804" s="5">
        <v>6</v>
      </c>
      <c r="M804" s="8">
        <v>42613</v>
      </c>
      <c r="N804" s="5"/>
      <c r="O804" s="5"/>
      <c r="P804" s="5"/>
    </row>
    <row r="805" spans="1:16" x14ac:dyDescent="0.25">
      <c r="A805" s="5" t="s">
        <v>2045</v>
      </c>
      <c r="B805" s="5" t="s">
        <v>201</v>
      </c>
      <c r="C805" s="5" t="s">
        <v>2046</v>
      </c>
      <c r="D805" s="5">
        <v>208607</v>
      </c>
      <c r="E805" s="5" t="s">
        <v>85</v>
      </c>
      <c r="F805" s="5" t="s">
        <v>21</v>
      </c>
      <c r="G805" s="5">
        <v>2002</v>
      </c>
      <c r="H805" s="9" t="s">
        <v>33</v>
      </c>
      <c r="I805" s="10" t="e">
        <f>H805&amp;#REF!</f>
        <v>#REF!</v>
      </c>
      <c r="J805" s="7">
        <v>9780824707835</v>
      </c>
      <c r="K805" s="8">
        <v>41807</v>
      </c>
      <c r="L805" s="5">
        <v>6</v>
      </c>
      <c r="M805" s="8">
        <v>42613</v>
      </c>
      <c r="N805" s="5"/>
      <c r="O805" s="5"/>
      <c r="P805" s="5"/>
    </row>
    <row r="806" spans="1:16" x14ac:dyDescent="0.25">
      <c r="A806" s="5" t="s">
        <v>2047</v>
      </c>
      <c r="B806" s="5" t="s">
        <v>307</v>
      </c>
      <c r="C806" s="5" t="s">
        <v>2048</v>
      </c>
      <c r="D806" s="5">
        <v>211424</v>
      </c>
      <c r="E806" s="5" t="s">
        <v>453</v>
      </c>
      <c r="F806" s="5" t="s">
        <v>21</v>
      </c>
      <c r="G806" s="5" t="s">
        <v>67</v>
      </c>
      <c r="H806" s="5"/>
      <c r="I806" s="11"/>
      <c r="J806" s="7">
        <v>9782746207455</v>
      </c>
      <c r="K806" s="8">
        <v>41809</v>
      </c>
      <c r="L806" s="5">
        <v>6</v>
      </c>
      <c r="M806" s="8">
        <v>42500</v>
      </c>
      <c r="N806" s="5"/>
      <c r="O806" s="5"/>
      <c r="P806" s="5"/>
    </row>
    <row r="807" spans="1:16" x14ac:dyDescent="0.25">
      <c r="A807" s="5" t="s">
        <v>2049</v>
      </c>
      <c r="B807" s="5" t="s">
        <v>214</v>
      </c>
      <c r="C807" s="5" t="s">
        <v>2050</v>
      </c>
      <c r="D807" s="5">
        <v>208086</v>
      </c>
      <c r="E807" s="5" t="s">
        <v>439</v>
      </c>
      <c r="F807" s="5" t="s">
        <v>21</v>
      </c>
      <c r="G807" s="5">
        <v>2002</v>
      </c>
      <c r="H807" s="5"/>
      <c r="I807" s="11"/>
      <c r="J807" s="7">
        <v>9782711770878</v>
      </c>
      <c r="K807" s="8">
        <v>41809</v>
      </c>
      <c r="L807" s="5">
        <v>6</v>
      </c>
      <c r="M807" s="8">
        <v>42499</v>
      </c>
      <c r="N807" s="5"/>
      <c r="O807" s="5"/>
      <c r="P807" s="5"/>
    </row>
    <row r="808" spans="1:16" x14ac:dyDescent="0.25">
      <c r="A808" s="5" t="s">
        <v>2051</v>
      </c>
      <c r="B808" s="5" t="s">
        <v>2052</v>
      </c>
      <c r="C808" s="5" t="s">
        <v>2053</v>
      </c>
      <c r="D808" s="5">
        <v>203305</v>
      </c>
      <c r="E808" s="5" t="s">
        <v>85</v>
      </c>
      <c r="F808" s="5" t="s">
        <v>21</v>
      </c>
      <c r="G808" s="5">
        <v>1992</v>
      </c>
      <c r="H808" s="9" t="s">
        <v>33</v>
      </c>
      <c r="I808" s="10" t="e">
        <f>H808&amp;#REF!</f>
        <v>#REF!</v>
      </c>
      <c r="J808" s="7">
        <v>9780898712742</v>
      </c>
      <c r="K808" s="8">
        <v>41807</v>
      </c>
      <c r="L808" s="5">
        <v>6</v>
      </c>
      <c r="M808" s="8">
        <v>42437</v>
      </c>
      <c r="N808" s="5"/>
      <c r="O808" s="5"/>
      <c r="P808" s="5"/>
    </row>
    <row r="809" spans="1:16" x14ac:dyDescent="0.25">
      <c r="A809" s="5" t="s">
        <v>2054</v>
      </c>
      <c r="B809" s="5" t="s">
        <v>2055</v>
      </c>
      <c r="C809" s="5" t="s">
        <v>2056</v>
      </c>
      <c r="D809" s="5">
        <v>212745</v>
      </c>
      <c r="E809" s="5" t="s">
        <v>453</v>
      </c>
      <c r="F809" s="5" t="s">
        <v>21</v>
      </c>
      <c r="G809" s="5" t="s">
        <v>343</v>
      </c>
      <c r="H809" s="5"/>
      <c r="I809" s="7"/>
      <c r="J809" s="7">
        <v>9782744072635</v>
      </c>
      <c r="K809" s="8">
        <v>41809</v>
      </c>
      <c r="L809" s="5">
        <v>6</v>
      </c>
      <c r="M809" s="8">
        <v>42387</v>
      </c>
      <c r="N809" s="5"/>
      <c r="O809" s="5"/>
      <c r="P809" s="5"/>
    </row>
    <row r="810" spans="1:16" x14ac:dyDescent="0.25">
      <c r="A810" s="5" t="s">
        <v>2057</v>
      </c>
      <c r="B810" s="5" t="s">
        <v>107</v>
      </c>
      <c r="C810" s="5" t="s">
        <v>2058</v>
      </c>
      <c r="D810" s="5">
        <v>209399</v>
      </c>
      <c r="E810" s="5" t="s">
        <v>143</v>
      </c>
      <c r="F810" s="5" t="s">
        <v>21</v>
      </c>
      <c r="G810" s="5">
        <v>1998</v>
      </c>
      <c r="H810" s="5"/>
      <c r="I810" s="7"/>
      <c r="J810" s="7">
        <v>9782729868642</v>
      </c>
      <c r="K810" s="8">
        <v>41807</v>
      </c>
      <c r="L810" s="5">
        <v>6</v>
      </c>
      <c r="M810" s="8">
        <v>42380</v>
      </c>
      <c r="N810" s="5"/>
      <c r="O810" s="5"/>
      <c r="P810" s="5"/>
    </row>
    <row r="811" spans="1:16" x14ac:dyDescent="0.25">
      <c r="A811" s="5" t="s">
        <v>2059</v>
      </c>
      <c r="B811" s="5" t="s">
        <v>2060</v>
      </c>
      <c r="C811" s="5" t="s">
        <v>455</v>
      </c>
      <c r="D811" s="5">
        <v>200455</v>
      </c>
      <c r="E811" s="5" t="s">
        <v>85</v>
      </c>
      <c r="F811" s="5" t="s">
        <v>21</v>
      </c>
      <c r="G811" s="5" t="s">
        <v>2061</v>
      </c>
      <c r="H811" s="5"/>
      <c r="I811" s="11"/>
      <c r="J811" s="7">
        <v>9782880741402</v>
      </c>
      <c r="K811" s="8">
        <v>41807</v>
      </c>
      <c r="L811" s="5">
        <v>6</v>
      </c>
      <c r="M811" s="8">
        <v>42311</v>
      </c>
      <c r="N811" s="5"/>
      <c r="O811" s="5"/>
      <c r="P811" s="5"/>
    </row>
    <row r="812" spans="1:16" x14ac:dyDescent="0.25">
      <c r="A812" s="5" t="s">
        <v>2062</v>
      </c>
      <c r="B812" s="5" t="s">
        <v>307</v>
      </c>
      <c r="C812" s="5" t="s">
        <v>1525</v>
      </c>
      <c r="D812" s="5">
        <v>208871</v>
      </c>
      <c r="E812" s="5" t="s">
        <v>85</v>
      </c>
      <c r="F812" s="5" t="s">
        <v>21</v>
      </c>
      <c r="G812" s="5">
        <v>2002</v>
      </c>
      <c r="H812" s="5"/>
      <c r="I812" s="7"/>
      <c r="J812" s="7">
        <v>9782746204416</v>
      </c>
      <c r="K812" s="8">
        <v>41807</v>
      </c>
      <c r="L812" s="5">
        <v>6</v>
      </c>
      <c r="M812" s="8">
        <v>42290</v>
      </c>
      <c r="N812" s="5"/>
      <c r="O812" s="5"/>
      <c r="P812" s="5"/>
    </row>
    <row r="813" spans="1:16" x14ac:dyDescent="0.25">
      <c r="A813" s="5" t="s">
        <v>2063</v>
      </c>
      <c r="B813" s="5" t="s">
        <v>318</v>
      </c>
      <c r="C813" s="5" t="s">
        <v>2064</v>
      </c>
      <c r="D813" s="5">
        <v>212952</v>
      </c>
      <c r="E813" s="5" t="s">
        <v>651</v>
      </c>
      <c r="F813" s="5" t="s">
        <v>21</v>
      </c>
      <c r="G813" s="5" t="s">
        <v>329</v>
      </c>
      <c r="H813" s="5"/>
      <c r="I813" s="11"/>
      <c r="J813" s="7">
        <v>9782746212473</v>
      </c>
      <c r="K813" s="8">
        <v>41809</v>
      </c>
      <c r="L813" s="5">
        <v>6</v>
      </c>
      <c r="M813" s="8">
        <v>42067</v>
      </c>
      <c r="N813" s="5"/>
      <c r="O813" s="5"/>
      <c r="P813" s="5"/>
    </row>
    <row r="814" spans="1:16" x14ac:dyDescent="0.25">
      <c r="A814" s="5" t="s">
        <v>2065</v>
      </c>
      <c r="B814" s="5" t="s">
        <v>107</v>
      </c>
      <c r="C814" s="5" t="s">
        <v>2066</v>
      </c>
      <c r="D814" s="5">
        <v>209777</v>
      </c>
      <c r="E814" s="5" t="s">
        <v>143</v>
      </c>
      <c r="F814" s="5" t="s">
        <v>21</v>
      </c>
      <c r="G814" s="5" t="s">
        <v>234</v>
      </c>
      <c r="H814" s="5"/>
      <c r="I814" s="11"/>
      <c r="J814" s="7">
        <v>9782729804978</v>
      </c>
      <c r="K814" s="8">
        <v>41807</v>
      </c>
      <c r="L814" s="5">
        <v>6</v>
      </c>
      <c r="M814" s="8">
        <v>42066</v>
      </c>
      <c r="N814" s="5"/>
      <c r="O814" s="5"/>
      <c r="P814" s="5"/>
    </row>
    <row r="815" spans="1:16" x14ac:dyDescent="0.25">
      <c r="A815" s="5" t="s">
        <v>2067</v>
      </c>
      <c r="B815" s="5" t="s">
        <v>510</v>
      </c>
      <c r="C815" s="5" t="s">
        <v>2068</v>
      </c>
      <c r="D815" s="5">
        <v>213035</v>
      </c>
      <c r="E815" s="5" t="s">
        <v>27</v>
      </c>
      <c r="F815" s="5" t="s">
        <v>21</v>
      </c>
      <c r="G815" s="5" t="s">
        <v>1825</v>
      </c>
      <c r="H815" s="5"/>
      <c r="I815" s="7"/>
      <c r="J815" s="7">
        <v>9780470034163</v>
      </c>
      <c r="K815" s="8">
        <v>41807</v>
      </c>
      <c r="L815" s="5">
        <v>6</v>
      </c>
      <c r="M815" s="8">
        <v>42045</v>
      </c>
      <c r="N815" s="5"/>
      <c r="O815" s="5"/>
      <c r="P815" s="5"/>
    </row>
    <row r="816" spans="1:16" x14ac:dyDescent="0.25">
      <c r="A816" s="5" t="s">
        <v>2069</v>
      </c>
      <c r="B816" s="5" t="s">
        <v>29</v>
      </c>
      <c r="C816" s="5" t="s">
        <v>205</v>
      </c>
      <c r="D816" s="5">
        <v>210994</v>
      </c>
      <c r="E816" s="5" t="s">
        <v>32</v>
      </c>
      <c r="F816" s="5" t="s">
        <v>127</v>
      </c>
      <c r="G816" s="5">
        <v>1998</v>
      </c>
      <c r="H816" s="5"/>
      <c r="I816" s="11"/>
      <c r="J816" s="7">
        <v>9782287596513</v>
      </c>
      <c r="K816" s="8">
        <v>41809</v>
      </c>
      <c r="L816" s="5">
        <v>6</v>
      </c>
      <c r="M816" s="8">
        <v>42041</v>
      </c>
      <c r="N816" s="5"/>
      <c r="O816" s="5"/>
      <c r="P816" s="5"/>
    </row>
    <row r="817" spans="1:16" x14ac:dyDescent="0.25">
      <c r="A817" s="5" t="s">
        <v>2070</v>
      </c>
      <c r="B817" s="5" t="s">
        <v>318</v>
      </c>
      <c r="C817" s="5" t="s">
        <v>2071</v>
      </c>
      <c r="D817" s="5">
        <v>211017</v>
      </c>
      <c r="E817" s="5" t="s">
        <v>439</v>
      </c>
      <c r="F817" s="5" t="s">
        <v>21</v>
      </c>
      <c r="G817" s="5" t="s">
        <v>22</v>
      </c>
      <c r="H817" s="5"/>
      <c r="I817" s="11"/>
      <c r="J817" s="7">
        <v>9782746211506</v>
      </c>
      <c r="K817" s="8">
        <v>41809</v>
      </c>
      <c r="L817" s="5">
        <v>6</v>
      </c>
      <c r="M817" s="8">
        <v>41971</v>
      </c>
      <c r="N817" s="5"/>
      <c r="O817" s="5"/>
      <c r="P817" s="5"/>
    </row>
    <row r="818" spans="1:16" x14ac:dyDescent="0.25">
      <c r="A818" s="5" t="s">
        <v>2072</v>
      </c>
      <c r="B818" s="5" t="s">
        <v>156</v>
      </c>
      <c r="C818" s="5" t="s">
        <v>2073</v>
      </c>
      <c r="D818" s="5">
        <v>200095</v>
      </c>
      <c r="E818" s="5" t="s">
        <v>27</v>
      </c>
      <c r="F818" s="5" t="s">
        <v>21</v>
      </c>
      <c r="G818" s="5">
        <v>1990</v>
      </c>
      <c r="H818" s="5"/>
      <c r="I818" s="11"/>
      <c r="J818" s="7">
        <v>9782225819865</v>
      </c>
      <c r="K818" s="8">
        <v>41807</v>
      </c>
      <c r="L818" s="5">
        <v>6</v>
      </c>
      <c r="M818" s="8">
        <v>41962</v>
      </c>
      <c r="N818" s="5"/>
      <c r="O818" s="5"/>
      <c r="P818" s="5"/>
    </row>
    <row r="819" spans="1:16" x14ac:dyDescent="0.25">
      <c r="A819" s="5" t="s">
        <v>2074</v>
      </c>
      <c r="B819" s="5" t="s">
        <v>2075</v>
      </c>
      <c r="C819" s="5" t="s">
        <v>2076</v>
      </c>
      <c r="D819" s="5">
        <v>202864</v>
      </c>
      <c r="E819" s="5" t="s">
        <v>32</v>
      </c>
      <c r="F819" s="5" t="s">
        <v>21</v>
      </c>
      <c r="G819" s="5">
        <v>1996</v>
      </c>
      <c r="H819" s="5"/>
      <c r="I819" s="7"/>
      <c r="J819" s="7">
        <v>9780801854132</v>
      </c>
      <c r="K819" s="8">
        <v>41809</v>
      </c>
      <c r="L819" s="5">
        <v>6</v>
      </c>
      <c r="M819" s="8">
        <v>41960</v>
      </c>
      <c r="N819" s="5"/>
      <c r="O819" s="5"/>
      <c r="P819" s="5"/>
    </row>
    <row r="820" spans="1:16" x14ac:dyDescent="0.25">
      <c r="A820" s="5" t="s">
        <v>2077</v>
      </c>
      <c r="B820" s="5" t="s">
        <v>1285</v>
      </c>
      <c r="C820" s="5" t="s">
        <v>2078</v>
      </c>
      <c r="D820" s="5">
        <v>205555</v>
      </c>
      <c r="E820" s="5" t="s">
        <v>392</v>
      </c>
      <c r="F820" s="5" t="s">
        <v>21</v>
      </c>
      <c r="G820" s="5" t="s">
        <v>2079</v>
      </c>
      <c r="H820" s="9" t="s">
        <v>33</v>
      </c>
      <c r="I820" s="10" t="e">
        <f>H820&amp;#REF!</f>
        <v>#REF!</v>
      </c>
      <c r="J820" s="7">
        <v>9780262521123</v>
      </c>
      <c r="K820" s="8">
        <v>41809</v>
      </c>
      <c r="L820" s="5">
        <v>6</v>
      </c>
      <c r="M820" s="8">
        <v>41946</v>
      </c>
      <c r="N820" s="5"/>
      <c r="O820" s="5"/>
      <c r="P820" s="5"/>
    </row>
    <row r="821" spans="1:16" x14ac:dyDescent="0.25">
      <c r="A821" s="5" t="s">
        <v>2080</v>
      </c>
      <c r="B821" s="5" t="s">
        <v>2081</v>
      </c>
      <c r="C821" s="5" t="s">
        <v>2082</v>
      </c>
      <c r="D821" s="5">
        <v>202549</v>
      </c>
      <c r="E821" s="5" t="s">
        <v>85</v>
      </c>
      <c r="F821" s="5" t="s">
        <v>21</v>
      </c>
      <c r="G821" s="5" t="s">
        <v>167</v>
      </c>
      <c r="H821" s="5"/>
      <c r="I821" s="11"/>
      <c r="J821" s="7">
        <v>9783540592983</v>
      </c>
      <c r="K821" s="8">
        <v>41807</v>
      </c>
      <c r="L821" s="5">
        <v>6</v>
      </c>
      <c r="M821" s="8">
        <v>41914</v>
      </c>
      <c r="N821" s="5"/>
      <c r="O821" s="5"/>
      <c r="P821" s="5"/>
    </row>
    <row r="822" spans="1:16" x14ac:dyDescent="0.25">
      <c r="A822" s="5" t="s">
        <v>2083</v>
      </c>
      <c r="B822" s="5" t="s">
        <v>149</v>
      </c>
      <c r="C822" s="5" t="s">
        <v>2084</v>
      </c>
      <c r="D822" s="5">
        <v>212325</v>
      </c>
      <c r="E822" s="5" t="s">
        <v>1398</v>
      </c>
      <c r="F822" s="5" t="s">
        <v>127</v>
      </c>
      <c r="G822" s="5">
        <v>2005</v>
      </c>
      <c r="H822" s="5"/>
      <c r="I822" s="11"/>
      <c r="J822" s="7">
        <v>9782841773503</v>
      </c>
      <c r="K822" s="8">
        <v>41809</v>
      </c>
      <c r="L822" s="5">
        <v>6</v>
      </c>
      <c r="M822" s="8">
        <v>41905</v>
      </c>
      <c r="N822" s="5"/>
      <c r="O822" s="5"/>
      <c r="P822" s="5"/>
    </row>
    <row r="823" spans="1:16" x14ac:dyDescent="0.25">
      <c r="A823" s="5" t="s">
        <v>2085</v>
      </c>
      <c r="B823" s="5" t="s">
        <v>2086</v>
      </c>
      <c r="C823" s="5" t="s">
        <v>1198</v>
      </c>
      <c r="D823" s="5">
        <v>212941</v>
      </c>
      <c r="E823" s="5" t="s">
        <v>85</v>
      </c>
      <c r="F823" s="5" t="s">
        <v>127</v>
      </c>
      <c r="G823" s="5" t="s">
        <v>426</v>
      </c>
      <c r="H823" s="9" t="s">
        <v>33</v>
      </c>
      <c r="I823" s="10" t="e">
        <f>H823&amp;#REF!</f>
        <v>#REF!</v>
      </c>
      <c r="J823" s="7">
        <v>9780470026281</v>
      </c>
      <c r="K823" s="8">
        <v>41807</v>
      </c>
      <c r="L823" s="5">
        <v>6</v>
      </c>
      <c r="M823" s="8">
        <v>41820</v>
      </c>
      <c r="N823" s="5"/>
      <c r="O823" s="5"/>
      <c r="P823" s="5"/>
    </row>
    <row r="824" spans="1:16" x14ac:dyDescent="0.25">
      <c r="A824" s="5" t="s">
        <v>2087</v>
      </c>
      <c r="B824" s="5" t="s">
        <v>421</v>
      </c>
      <c r="C824" s="5" t="s">
        <v>2088</v>
      </c>
      <c r="D824" s="5">
        <v>206574</v>
      </c>
      <c r="E824" s="5" t="s">
        <v>85</v>
      </c>
      <c r="F824" s="5" t="s">
        <v>21</v>
      </c>
      <c r="G824" s="5">
        <v>2001</v>
      </c>
      <c r="H824" s="9" t="s">
        <v>33</v>
      </c>
      <c r="I824" s="10" t="e">
        <f>H824&amp;#REF!</f>
        <v>#REF!</v>
      </c>
      <c r="J824" s="7">
        <v>9780521623049</v>
      </c>
      <c r="K824" s="8">
        <v>41807</v>
      </c>
      <c r="L824" s="5">
        <v>6</v>
      </c>
      <c r="M824" s="8">
        <v>41820</v>
      </c>
      <c r="N824" s="5"/>
      <c r="O824" s="5"/>
      <c r="P824" s="5"/>
    </row>
    <row r="825" spans="1:16" x14ac:dyDescent="0.25">
      <c r="A825" s="5" t="s">
        <v>2089</v>
      </c>
      <c r="B825" s="5" t="s">
        <v>1070</v>
      </c>
      <c r="C825" s="5" t="s">
        <v>2090</v>
      </c>
      <c r="D825" s="5">
        <v>202671</v>
      </c>
      <c r="E825" s="5" t="s">
        <v>143</v>
      </c>
      <c r="F825" s="5" t="s">
        <v>21</v>
      </c>
      <c r="G825" s="5" t="s">
        <v>2091</v>
      </c>
      <c r="H825" s="9" t="s">
        <v>33</v>
      </c>
      <c r="I825" s="10" t="e">
        <f>H825&amp;#REF!</f>
        <v>#REF!</v>
      </c>
      <c r="J825" s="7">
        <v>9780890067932</v>
      </c>
      <c r="K825" s="8">
        <v>41807</v>
      </c>
      <c r="L825" s="5">
        <v>6</v>
      </c>
      <c r="M825" s="8">
        <v>41793</v>
      </c>
      <c r="N825" s="5"/>
      <c r="O825" s="5"/>
      <c r="P825" s="5"/>
    </row>
    <row r="826" spans="1:16" x14ac:dyDescent="0.25">
      <c r="A826" s="5" t="s">
        <v>2092</v>
      </c>
      <c r="B826" s="5" t="s">
        <v>405</v>
      </c>
      <c r="C826" s="5" t="s">
        <v>2093</v>
      </c>
      <c r="D826" s="5">
        <v>210673</v>
      </c>
      <c r="E826" s="5" t="s">
        <v>20</v>
      </c>
      <c r="F826" s="5" t="s">
        <v>21</v>
      </c>
      <c r="G826" s="5" t="s">
        <v>1355</v>
      </c>
      <c r="H826" s="5"/>
      <c r="I826" s="11"/>
      <c r="J826" s="7">
        <v>9782880745042</v>
      </c>
      <c r="K826" s="8">
        <v>41809</v>
      </c>
      <c r="L826" s="5">
        <v>6</v>
      </c>
      <c r="M826" s="8">
        <v>41774</v>
      </c>
      <c r="N826" s="5"/>
      <c r="O826" s="5"/>
      <c r="P826" s="5"/>
    </row>
    <row r="827" spans="1:16" x14ac:dyDescent="0.25">
      <c r="A827" s="5" t="s">
        <v>2094</v>
      </c>
      <c r="B827" s="5" t="s">
        <v>156</v>
      </c>
      <c r="C827" s="5" t="s">
        <v>787</v>
      </c>
      <c r="D827" s="5">
        <v>201112</v>
      </c>
      <c r="E827" s="5" t="s">
        <v>32</v>
      </c>
      <c r="F827" s="5" t="s">
        <v>21</v>
      </c>
      <c r="G827" s="5">
        <v>1982</v>
      </c>
      <c r="H827" s="5"/>
      <c r="I827" s="11"/>
      <c r="J827" s="7">
        <v>9782225779022</v>
      </c>
      <c r="K827" s="8">
        <v>41809</v>
      </c>
      <c r="L827" s="5">
        <v>6</v>
      </c>
      <c r="M827" s="8">
        <v>41684</v>
      </c>
      <c r="N827" s="5"/>
      <c r="O827" s="5"/>
      <c r="P827" s="5"/>
    </row>
    <row r="828" spans="1:16" x14ac:dyDescent="0.25">
      <c r="A828" s="5" t="s">
        <v>2095</v>
      </c>
      <c r="B828" s="5" t="s">
        <v>674</v>
      </c>
      <c r="C828" s="5" t="s">
        <v>2096</v>
      </c>
      <c r="D828" s="5">
        <v>205727</v>
      </c>
      <c r="E828" s="5" t="s">
        <v>530</v>
      </c>
      <c r="F828" s="5" t="s">
        <v>21</v>
      </c>
      <c r="G828" s="5">
        <v>1999</v>
      </c>
      <c r="H828" s="5"/>
      <c r="I828" s="11"/>
      <c r="J828" s="7">
        <v>9782841770854</v>
      </c>
      <c r="K828" s="8">
        <v>41809</v>
      </c>
      <c r="L828" s="5">
        <v>6</v>
      </c>
      <c r="M828" s="8">
        <v>41667</v>
      </c>
      <c r="N828" s="5"/>
      <c r="O828" s="5"/>
      <c r="P828" s="5"/>
    </row>
    <row r="829" spans="1:16" x14ac:dyDescent="0.25">
      <c r="A829" s="5" t="s">
        <v>2097</v>
      </c>
      <c r="B829" s="5" t="s">
        <v>2098</v>
      </c>
      <c r="C829" s="5" t="s">
        <v>2099</v>
      </c>
      <c r="D829" s="5">
        <v>209729</v>
      </c>
      <c r="E829" s="5" t="s">
        <v>644</v>
      </c>
      <c r="F829" s="5" t="s">
        <v>21</v>
      </c>
      <c r="G829" s="5">
        <v>2003</v>
      </c>
      <c r="H829" s="5"/>
      <c r="I829" s="11"/>
      <c r="J829" s="7">
        <v>9782746207301</v>
      </c>
      <c r="K829" s="8">
        <v>41809</v>
      </c>
      <c r="L829" s="5">
        <v>6</v>
      </c>
      <c r="M829" s="8">
        <v>41627</v>
      </c>
      <c r="N829" s="5"/>
      <c r="O829" s="5"/>
      <c r="P829" s="5"/>
    </row>
    <row r="830" spans="1:16" x14ac:dyDescent="0.25">
      <c r="A830" s="5" t="s">
        <v>2100</v>
      </c>
      <c r="B830" s="5" t="s">
        <v>256</v>
      </c>
      <c r="C830" s="5" t="s">
        <v>1225</v>
      </c>
      <c r="D830" s="5">
        <v>212466</v>
      </c>
      <c r="E830" s="5" t="s">
        <v>709</v>
      </c>
      <c r="F830" s="5" t="s">
        <v>21</v>
      </c>
      <c r="G830" s="5" t="s">
        <v>154</v>
      </c>
      <c r="H830" s="5"/>
      <c r="I830" s="11"/>
      <c r="J830" s="7">
        <v>9782841772438</v>
      </c>
      <c r="K830" s="8">
        <v>41809</v>
      </c>
      <c r="L830" s="5">
        <v>6</v>
      </c>
      <c r="M830" s="8">
        <v>41613</v>
      </c>
      <c r="N830" s="5"/>
      <c r="O830" s="5"/>
      <c r="P830" s="5"/>
    </row>
    <row r="831" spans="1:16" x14ac:dyDescent="0.25">
      <c r="A831" s="5" t="s">
        <v>2101</v>
      </c>
      <c r="B831" s="5" t="s">
        <v>136</v>
      </c>
      <c r="C831" s="5" t="s">
        <v>2102</v>
      </c>
      <c r="D831" s="5">
        <v>203827</v>
      </c>
      <c r="E831" s="5" t="s">
        <v>20</v>
      </c>
      <c r="F831" s="5" t="s">
        <v>21</v>
      </c>
      <c r="G831" s="5">
        <v>1997</v>
      </c>
      <c r="H831" s="9" t="s">
        <v>33</v>
      </c>
      <c r="I831" s="10" t="e">
        <f>H831&amp;#REF!</f>
        <v>#REF!</v>
      </c>
      <c r="J831" s="7">
        <v>9780134734149</v>
      </c>
      <c r="K831" s="8">
        <v>41809</v>
      </c>
      <c r="L831" s="5">
        <v>6</v>
      </c>
      <c r="M831" s="8">
        <v>41605</v>
      </c>
      <c r="N831" s="5"/>
      <c r="O831" s="5"/>
      <c r="P831" s="5"/>
    </row>
    <row r="832" spans="1:16" x14ac:dyDescent="0.25">
      <c r="A832" s="5" t="s">
        <v>2103</v>
      </c>
      <c r="B832" s="5" t="s">
        <v>2104</v>
      </c>
      <c r="C832" s="5" t="s">
        <v>2105</v>
      </c>
      <c r="D832" s="5">
        <v>210209</v>
      </c>
      <c r="E832" s="5" t="s">
        <v>392</v>
      </c>
      <c r="F832" s="5" t="s">
        <v>21</v>
      </c>
      <c r="G832" s="5" t="s">
        <v>1337</v>
      </c>
      <c r="H832" s="5"/>
      <c r="I832" s="11"/>
      <c r="J832" s="7">
        <v>9782020287432</v>
      </c>
      <c r="K832" s="8">
        <v>41809</v>
      </c>
      <c r="L832" s="5">
        <v>6</v>
      </c>
      <c r="M832" s="8">
        <v>41578</v>
      </c>
      <c r="N832" s="5"/>
      <c r="O832" s="5"/>
      <c r="P832" s="5"/>
    </row>
    <row r="833" spans="1:17" x14ac:dyDescent="0.25">
      <c r="A833" s="5" t="s">
        <v>2106</v>
      </c>
      <c r="B833" s="5" t="s">
        <v>17</v>
      </c>
      <c r="C833" s="5" t="s">
        <v>2107</v>
      </c>
      <c r="D833" s="5">
        <v>200859</v>
      </c>
      <c r="E833" s="5" t="s">
        <v>644</v>
      </c>
      <c r="F833" s="5" t="s">
        <v>21</v>
      </c>
      <c r="G833" s="5">
        <v>1990</v>
      </c>
      <c r="H833" s="5"/>
      <c r="I833" s="11"/>
      <c r="J833" s="7">
        <v>9782040196417</v>
      </c>
      <c r="K833" s="8">
        <v>41809</v>
      </c>
      <c r="L833" s="5">
        <v>6</v>
      </c>
      <c r="M833" s="8">
        <v>41459</v>
      </c>
      <c r="N833" s="5"/>
      <c r="O833" s="5"/>
      <c r="P833" s="5"/>
    </row>
    <row r="834" spans="1:17" x14ac:dyDescent="0.25">
      <c r="A834" s="11" t="s">
        <v>2108</v>
      </c>
      <c r="B834" s="11" t="s">
        <v>59</v>
      </c>
      <c r="C834" s="11" t="s">
        <v>2109</v>
      </c>
      <c r="D834" s="11" t="s">
        <v>2110</v>
      </c>
      <c r="E834" s="11" t="s">
        <v>37</v>
      </c>
      <c r="F834" s="11" t="s">
        <v>21</v>
      </c>
      <c r="G834" s="11" t="s">
        <v>2044</v>
      </c>
      <c r="H834" s="11"/>
      <c r="I834" s="11"/>
      <c r="J834" s="10">
        <v>9782704200184</v>
      </c>
      <c r="K834" s="12">
        <v>41809</v>
      </c>
      <c r="L834" s="11">
        <f>4+2</f>
        <v>6</v>
      </c>
      <c r="M834" s="12">
        <v>41362</v>
      </c>
      <c r="N834" s="11"/>
      <c r="O834" s="11"/>
      <c r="P834" s="11"/>
    </row>
    <row r="835" spans="1:17" x14ac:dyDescent="0.25">
      <c r="A835" s="5" t="s">
        <v>2111</v>
      </c>
      <c r="B835" s="5" t="s">
        <v>107</v>
      </c>
      <c r="C835" s="5" t="s">
        <v>2112</v>
      </c>
      <c r="D835" s="5">
        <v>210264</v>
      </c>
      <c r="E835" s="5" t="s">
        <v>32</v>
      </c>
      <c r="F835" s="5" t="s">
        <v>21</v>
      </c>
      <c r="G835" s="5">
        <v>2002</v>
      </c>
      <c r="H835" s="5"/>
      <c r="I835" s="7"/>
      <c r="J835" s="7">
        <v>9782729809522</v>
      </c>
      <c r="K835" s="8">
        <v>41809</v>
      </c>
      <c r="L835" s="5">
        <v>6</v>
      </c>
      <c r="M835" s="8">
        <v>41261</v>
      </c>
      <c r="N835" s="5"/>
      <c r="O835" s="5"/>
      <c r="P835" s="5"/>
    </row>
    <row r="836" spans="1:17" x14ac:dyDescent="0.25">
      <c r="A836" s="5" t="s">
        <v>2113</v>
      </c>
      <c r="B836" s="5" t="s">
        <v>510</v>
      </c>
      <c r="C836" s="5" t="s">
        <v>2114</v>
      </c>
      <c r="D836" s="5">
        <v>213752</v>
      </c>
      <c r="E836" s="5" t="s">
        <v>143</v>
      </c>
      <c r="F836" s="5" t="s">
        <v>21</v>
      </c>
      <c r="G836" s="5" t="s">
        <v>793</v>
      </c>
      <c r="H836" s="5"/>
      <c r="I836" s="7"/>
      <c r="J836" s="7">
        <v>9780470697160</v>
      </c>
      <c r="K836" s="8">
        <v>41807</v>
      </c>
      <c r="L836" s="5">
        <v>6</v>
      </c>
      <c r="M836" s="8">
        <v>41218</v>
      </c>
      <c r="N836" s="5"/>
      <c r="O836" s="5"/>
      <c r="P836" s="5"/>
    </row>
    <row r="837" spans="1:17" x14ac:dyDescent="0.25">
      <c r="A837" s="5" t="s">
        <v>2115</v>
      </c>
      <c r="B837" s="5" t="s">
        <v>156</v>
      </c>
      <c r="C837" s="5" t="s">
        <v>2116</v>
      </c>
      <c r="D837" s="5">
        <v>201797</v>
      </c>
      <c r="E837" s="5" t="s">
        <v>66</v>
      </c>
      <c r="F837" s="5" t="s">
        <v>21</v>
      </c>
      <c r="G837" s="5">
        <v>1992</v>
      </c>
      <c r="H837" s="5"/>
      <c r="I837" s="11"/>
      <c r="J837" s="7">
        <v>9782225827006</v>
      </c>
      <c r="K837" s="8">
        <v>41810</v>
      </c>
      <c r="L837" s="5">
        <v>6</v>
      </c>
      <c r="M837" s="8">
        <v>41171</v>
      </c>
      <c r="N837" s="5"/>
      <c r="O837" s="5"/>
      <c r="P837" s="5"/>
    </row>
    <row r="838" spans="1:17" x14ac:dyDescent="0.25">
      <c r="A838" s="5" t="s">
        <v>2117</v>
      </c>
      <c r="B838" s="5" t="s">
        <v>691</v>
      </c>
      <c r="C838" s="5" t="s">
        <v>2118</v>
      </c>
      <c r="D838" s="5">
        <v>211837</v>
      </c>
      <c r="E838" s="5" t="s">
        <v>644</v>
      </c>
      <c r="F838" s="5" t="s">
        <v>21</v>
      </c>
      <c r="G838" s="5" t="s">
        <v>484</v>
      </c>
      <c r="H838" s="5"/>
      <c r="I838" s="11"/>
      <c r="J838" s="7">
        <v>9781402080876</v>
      </c>
      <c r="K838" s="8">
        <v>41809</v>
      </c>
      <c r="L838" s="5">
        <v>6</v>
      </c>
      <c r="M838" s="8">
        <v>41066</v>
      </c>
      <c r="N838" s="5"/>
      <c r="O838" s="5"/>
      <c r="P838" s="5"/>
    </row>
    <row r="839" spans="1:17" x14ac:dyDescent="0.25">
      <c r="A839" s="5" t="s">
        <v>2119</v>
      </c>
      <c r="B839" s="5" t="s">
        <v>635</v>
      </c>
      <c r="C839" s="5" t="s">
        <v>2120</v>
      </c>
      <c r="D839" s="5">
        <v>206005</v>
      </c>
      <c r="E839" s="5" t="s">
        <v>139</v>
      </c>
      <c r="F839" s="5" t="s">
        <v>21</v>
      </c>
      <c r="G839" s="5" t="s">
        <v>2121</v>
      </c>
      <c r="H839" s="5"/>
      <c r="I839" s="7"/>
      <c r="J839" s="7">
        <v>9782705659806</v>
      </c>
      <c r="K839" s="8">
        <v>41809</v>
      </c>
      <c r="L839" s="5">
        <v>6</v>
      </c>
      <c r="M839" s="8">
        <v>41050</v>
      </c>
      <c r="N839" s="5"/>
      <c r="O839" s="5"/>
      <c r="P839" s="5"/>
    </row>
    <row r="840" spans="1:17" x14ac:dyDescent="0.25">
      <c r="A840" s="5" t="s">
        <v>2122</v>
      </c>
      <c r="B840" s="5" t="s">
        <v>2123</v>
      </c>
      <c r="C840" s="5" t="s">
        <v>2124</v>
      </c>
      <c r="D840" s="5">
        <v>200621</v>
      </c>
      <c r="E840" s="5" t="s">
        <v>32</v>
      </c>
      <c r="F840" s="5" t="s">
        <v>21</v>
      </c>
      <c r="G840" s="5" t="s">
        <v>2125</v>
      </c>
      <c r="H840" s="5"/>
      <c r="I840" s="11"/>
      <c r="J840" s="7">
        <v>9782880741037</v>
      </c>
      <c r="K840" s="8">
        <v>41809</v>
      </c>
      <c r="L840" s="5">
        <v>6</v>
      </c>
      <c r="M840" s="8">
        <v>41045</v>
      </c>
      <c r="N840" s="5"/>
      <c r="O840" s="5"/>
      <c r="P840" s="5"/>
    </row>
    <row r="841" spans="1:17" x14ac:dyDescent="0.25">
      <c r="A841" s="5" t="s">
        <v>2126</v>
      </c>
      <c r="B841" s="5" t="s">
        <v>1076</v>
      </c>
      <c r="C841" s="5" t="s">
        <v>2127</v>
      </c>
      <c r="D841" s="5">
        <v>213924</v>
      </c>
      <c r="E841" s="5" t="s">
        <v>32</v>
      </c>
      <c r="F841" s="5" t="s">
        <v>820</v>
      </c>
      <c r="G841" s="5" t="s">
        <v>104</v>
      </c>
      <c r="H841" s="5"/>
      <c r="I841" s="11"/>
      <c r="J841" s="7">
        <v>9782854289145</v>
      </c>
      <c r="K841" s="8">
        <v>41809</v>
      </c>
      <c r="L841" s="5">
        <v>6</v>
      </c>
      <c r="M841" s="8">
        <v>40996</v>
      </c>
      <c r="N841" s="5"/>
      <c r="O841" s="5"/>
      <c r="P841" s="5"/>
    </row>
    <row r="842" spans="1:17" x14ac:dyDescent="0.25">
      <c r="A842" s="11" t="s">
        <v>2128</v>
      </c>
      <c r="B842" s="11" t="s">
        <v>40</v>
      </c>
      <c r="C842" s="11" t="s">
        <v>2129</v>
      </c>
      <c r="D842" s="11" t="s">
        <v>2130</v>
      </c>
      <c r="E842" s="11" t="s">
        <v>27</v>
      </c>
      <c r="F842" s="11" t="s">
        <v>21</v>
      </c>
      <c r="G842" s="11">
        <v>1988</v>
      </c>
      <c r="H842" s="11"/>
      <c r="I842" s="11"/>
      <c r="J842" s="10">
        <v>9782212095364</v>
      </c>
      <c r="K842" s="12">
        <v>41807</v>
      </c>
      <c r="L842" s="11">
        <f>3+1+2</f>
        <v>6</v>
      </c>
      <c r="M842" s="12">
        <v>40994</v>
      </c>
      <c r="N842" s="11"/>
      <c r="O842" s="11"/>
      <c r="P842" s="11"/>
    </row>
    <row r="843" spans="1:17" x14ac:dyDescent="0.25">
      <c r="A843" s="5" t="s">
        <v>2131</v>
      </c>
      <c r="B843" s="5" t="s">
        <v>156</v>
      </c>
      <c r="C843" s="5" t="s">
        <v>2132</v>
      </c>
      <c r="D843" s="5">
        <v>203372</v>
      </c>
      <c r="E843" s="5" t="s">
        <v>57</v>
      </c>
      <c r="F843" s="5" t="s">
        <v>21</v>
      </c>
      <c r="G843" s="5" t="s">
        <v>2133</v>
      </c>
      <c r="H843" s="5"/>
      <c r="I843" s="11"/>
      <c r="J843" s="7">
        <v>9782225847929</v>
      </c>
      <c r="K843" s="8">
        <v>41806</v>
      </c>
      <c r="L843" s="5">
        <v>6</v>
      </c>
      <c r="M843" s="8">
        <v>40920</v>
      </c>
      <c r="N843" s="5"/>
      <c r="O843" s="5"/>
      <c r="P843" s="5"/>
    </row>
    <row r="844" spans="1:17" x14ac:dyDescent="0.25">
      <c r="A844" s="11" t="s">
        <v>2134</v>
      </c>
      <c r="B844" s="11" t="s">
        <v>256</v>
      </c>
      <c r="C844" s="11" t="s">
        <v>2135</v>
      </c>
      <c r="D844" s="11" t="s">
        <v>2136</v>
      </c>
      <c r="E844" s="11" t="s">
        <v>20</v>
      </c>
      <c r="F844" s="11" t="s">
        <v>21</v>
      </c>
      <c r="G844" s="11" t="s">
        <v>217</v>
      </c>
      <c r="H844" s="11"/>
      <c r="I844" s="11"/>
      <c r="J844" s="10">
        <v>9782841772643</v>
      </c>
      <c r="K844" s="12">
        <v>41809</v>
      </c>
      <c r="L844" s="11">
        <f>3+3</f>
        <v>6</v>
      </c>
      <c r="M844" s="12">
        <v>40920</v>
      </c>
      <c r="N844" s="11"/>
      <c r="O844" s="11"/>
      <c r="P844" s="11"/>
    </row>
    <row r="845" spans="1:17" x14ac:dyDescent="0.25">
      <c r="A845" s="15" t="s">
        <v>2137</v>
      </c>
      <c r="B845" s="15" t="s">
        <v>17</v>
      </c>
      <c r="C845" s="15" t="s">
        <v>2138</v>
      </c>
      <c r="D845" s="15">
        <v>201528</v>
      </c>
      <c r="E845" s="15" t="s">
        <v>453</v>
      </c>
      <c r="F845" s="15" t="s">
        <v>21</v>
      </c>
      <c r="G845" s="15" t="s">
        <v>2139</v>
      </c>
      <c r="H845" s="15"/>
      <c r="I845" s="11"/>
      <c r="J845" s="16">
        <v>9782040157555</v>
      </c>
      <c r="K845" s="17">
        <v>41809</v>
      </c>
      <c r="L845" s="15">
        <v>6</v>
      </c>
      <c r="M845" s="17">
        <v>40809</v>
      </c>
      <c r="N845" s="15"/>
      <c r="O845" s="15"/>
      <c r="P845" s="15"/>
      <c r="Q845" s="14"/>
    </row>
    <row r="846" spans="1:17" x14ac:dyDescent="0.25">
      <c r="A846" s="5" t="s">
        <v>2140</v>
      </c>
      <c r="B846" s="5" t="s">
        <v>156</v>
      </c>
      <c r="C846" s="5" t="s">
        <v>2141</v>
      </c>
      <c r="D846" s="5">
        <v>201120</v>
      </c>
      <c r="E846" s="5" t="s">
        <v>32</v>
      </c>
      <c r="F846" s="5" t="s">
        <v>21</v>
      </c>
      <c r="G846" s="5">
        <v>1974</v>
      </c>
      <c r="H846" s="5"/>
      <c r="I846" s="11"/>
      <c r="J846" s="7">
        <v>9782225394799</v>
      </c>
      <c r="K846" s="8">
        <v>41809</v>
      </c>
      <c r="L846" s="5">
        <v>6</v>
      </c>
      <c r="M846" s="8">
        <v>40807</v>
      </c>
      <c r="N846" s="5"/>
      <c r="O846" s="5"/>
      <c r="P846" s="5"/>
    </row>
    <row r="847" spans="1:17" x14ac:dyDescent="0.25">
      <c r="A847" s="5" t="s">
        <v>2142</v>
      </c>
      <c r="B847" s="5" t="s">
        <v>1765</v>
      </c>
      <c r="C847" s="5" t="s">
        <v>2143</v>
      </c>
      <c r="D847" s="5">
        <v>206593</v>
      </c>
      <c r="E847" s="5" t="s">
        <v>530</v>
      </c>
      <c r="F847" s="5" t="s">
        <v>382</v>
      </c>
      <c r="G847" s="5">
        <v>1999</v>
      </c>
      <c r="H847" s="5"/>
      <c r="I847" s="11"/>
      <c r="J847" s="7">
        <v>9782744007095</v>
      </c>
      <c r="K847" s="8">
        <v>41809</v>
      </c>
      <c r="L847" s="5">
        <v>6</v>
      </c>
      <c r="M847" s="8">
        <v>40715</v>
      </c>
      <c r="N847" s="5"/>
      <c r="O847" s="5"/>
      <c r="P847" s="5"/>
    </row>
    <row r="848" spans="1:17" x14ac:dyDescent="0.25">
      <c r="A848" s="5" t="s">
        <v>2144</v>
      </c>
      <c r="B848" s="5" t="s">
        <v>107</v>
      </c>
      <c r="C848" s="5" t="s">
        <v>1476</v>
      </c>
      <c r="D848" s="5">
        <v>206266</v>
      </c>
      <c r="E848" s="5" t="s">
        <v>453</v>
      </c>
      <c r="F848" s="5" t="s">
        <v>21</v>
      </c>
      <c r="G848" s="5">
        <v>1996</v>
      </c>
      <c r="H848" s="5"/>
      <c r="I848" s="11"/>
      <c r="J848" s="7">
        <v>9782729846824</v>
      </c>
      <c r="K848" s="8">
        <v>41809</v>
      </c>
      <c r="L848" s="5">
        <v>6</v>
      </c>
      <c r="M848" s="8">
        <v>40667</v>
      </c>
      <c r="N848" s="5"/>
      <c r="O848" s="5"/>
      <c r="P848" s="5"/>
    </row>
    <row r="849" spans="1:16" x14ac:dyDescent="0.25">
      <c r="A849" s="5" t="s">
        <v>2145</v>
      </c>
      <c r="B849" s="5" t="s">
        <v>2146</v>
      </c>
      <c r="C849" s="5" t="s">
        <v>2147</v>
      </c>
      <c r="D849" s="5">
        <v>201697</v>
      </c>
      <c r="E849" s="5" t="s">
        <v>530</v>
      </c>
      <c r="F849" s="5" t="s">
        <v>382</v>
      </c>
      <c r="G849" s="5">
        <v>1992</v>
      </c>
      <c r="H849" s="5"/>
      <c r="I849" s="11"/>
      <c r="J849" s="7">
        <v>9782729604233</v>
      </c>
      <c r="K849" s="8">
        <v>41809</v>
      </c>
      <c r="L849" s="5">
        <v>6</v>
      </c>
      <c r="M849" s="8">
        <v>40639</v>
      </c>
      <c r="N849" s="5"/>
      <c r="O849" s="5"/>
      <c r="P849" s="5"/>
    </row>
    <row r="850" spans="1:16" x14ac:dyDescent="0.25">
      <c r="A850" s="11" t="s">
        <v>2148</v>
      </c>
      <c r="B850" s="11" t="s">
        <v>156</v>
      </c>
      <c r="C850" s="11" t="s">
        <v>2149</v>
      </c>
      <c r="D850" s="11" t="s">
        <v>2150</v>
      </c>
      <c r="E850" s="11" t="s">
        <v>85</v>
      </c>
      <c r="F850" s="11" t="s">
        <v>382</v>
      </c>
      <c r="G850" s="11">
        <v>1981</v>
      </c>
      <c r="H850" s="11"/>
      <c r="I850" s="11"/>
      <c r="J850" s="10">
        <v>9782225656705</v>
      </c>
      <c r="K850" s="12">
        <v>41807</v>
      </c>
      <c r="L850" s="11">
        <f>3+3</f>
        <v>6</v>
      </c>
      <c r="M850" s="12">
        <v>40624</v>
      </c>
      <c r="N850" s="11"/>
      <c r="O850" s="11"/>
      <c r="P850" s="11"/>
    </row>
    <row r="851" spans="1:16" x14ac:dyDescent="0.25">
      <c r="A851" s="5" t="s">
        <v>2151</v>
      </c>
      <c r="B851" s="5" t="s">
        <v>40</v>
      </c>
      <c r="C851" s="5" t="s">
        <v>2152</v>
      </c>
      <c r="D851" s="5">
        <v>207463</v>
      </c>
      <c r="E851" s="5" t="s">
        <v>651</v>
      </c>
      <c r="F851" s="5" t="s">
        <v>21</v>
      </c>
      <c r="G851" s="5">
        <v>1995</v>
      </c>
      <c r="H851" s="5"/>
      <c r="I851" s="11"/>
      <c r="J851" s="7">
        <v>9782212015713</v>
      </c>
      <c r="K851" s="8">
        <v>41809</v>
      </c>
      <c r="L851" s="5">
        <v>6</v>
      </c>
      <c r="M851" s="8">
        <v>40603</v>
      </c>
      <c r="N851" s="5"/>
      <c r="O851" s="5"/>
      <c r="P851" s="5"/>
    </row>
    <row r="852" spans="1:16" x14ac:dyDescent="0.25">
      <c r="A852" s="5" t="s">
        <v>2153</v>
      </c>
      <c r="B852" s="5" t="s">
        <v>2154</v>
      </c>
      <c r="C852" s="5" t="s">
        <v>2155</v>
      </c>
      <c r="D852" s="5">
        <v>205472</v>
      </c>
      <c r="E852" s="5" t="s">
        <v>364</v>
      </c>
      <c r="F852" s="5" t="s">
        <v>382</v>
      </c>
      <c r="G852" s="5">
        <v>1995</v>
      </c>
      <c r="H852" s="9" t="s">
        <v>33</v>
      </c>
      <c r="I852" s="10" t="e">
        <f>H852&amp;#REF!</f>
        <v>#REF!</v>
      </c>
      <c r="J852" s="7">
        <v>9780750623032</v>
      </c>
      <c r="K852" s="8">
        <v>41809</v>
      </c>
      <c r="L852" s="5">
        <v>6</v>
      </c>
      <c r="M852" s="8">
        <v>40550</v>
      </c>
      <c r="N852" s="5"/>
      <c r="O852" s="5"/>
      <c r="P852" s="5"/>
    </row>
    <row r="853" spans="1:16" x14ac:dyDescent="0.25">
      <c r="A853" s="5" t="s">
        <v>618</v>
      </c>
      <c r="B853" s="5" t="s">
        <v>2156</v>
      </c>
      <c r="C853" s="5" t="s">
        <v>619</v>
      </c>
      <c r="D853" s="5">
        <v>202757</v>
      </c>
      <c r="E853" s="5" t="s">
        <v>143</v>
      </c>
      <c r="F853" s="5" t="s">
        <v>21</v>
      </c>
      <c r="G853" s="5" t="s">
        <v>640</v>
      </c>
      <c r="H853" s="5"/>
      <c r="I853" s="11"/>
      <c r="J853" s="7">
        <v>9782866014902</v>
      </c>
      <c r="K853" s="8">
        <v>41807</v>
      </c>
      <c r="L853" s="5">
        <v>6</v>
      </c>
      <c r="M853" s="8">
        <v>40547</v>
      </c>
      <c r="N853" s="5"/>
      <c r="O853" s="5"/>
      <c r="P853" s="5"/>
    </row>
    <row r="854" spans="1:16" x14ac:dyDescent="0.25">
      <c r="A854" s="11" t="s">
        <v>2157</v>
      </c>
      <c r="B854" s="11" t="s">
        <v>59</v>
      </c>
      <c r="C854" s="11" t="s">
        <v>2158</v>
      </c>
      <c r="D854" s="11" t="s">
        <v>2159</v>
      </c>
      <c r="E854" s="11" t="s">
        <v>37</v>
      </c>
      <c r="F854" s="11" t="s">
        <v>382</v>
      </c>
      <c r="G854" s="11" t="s">
        <v>2160</v>
      </c>
      <c r="H854" s="11"/>
      <c r="I854" s="11"/>
      <c r="J854" s="10">
        <v>9782704200177</v>
      </c>
      <c r="K854" s="12">
        <v>41809</v>
      </c>
      <c r="L854" s="11">
        <f>4+1+1</f>
        <v>6</v>
      </c>
      <c r="M854" s="12">
        <v>40528</v>
      </c>
      <c r="N854" s="11"/>
      <c r="O854" s="11"/>
      <c r="P854" s="11"/>
    </row>
    <row r="855" spans="1:16" x14ac:dyDescent="0.25">
      <c r="A855" s="5" t="s">
        <v>2161</v>
      </c>
      <c r="B855" s="5" t="s">
        <v>40</v>
      </c>
      <c r="C855" s="5" t="s">
        <v>1876</v>
      </c>
      <c r="D855" s="5">
        <v>210306</v>
      </c>
      <c r="E855" s="5" t="s">
        <v>20</v>
      </c>
      <c r="F855" s="5" t="s">
        <v>382</v>
      </c>
      <c r="G855" s="5" t="s">
        <v>484</v>
      </c>
      <c r="H855" s="5"/>
      <c r="I855" s="11"/>
      <c r="J855" s="7">
        <v>9782212112344</v>
      </c>
      <c r="K855" s="8">
        <v>41809</v>
      </c>
      <c r="L855" s="5">
        <v>6</v>
      </c>
      <c r="M855" s="8">
        <v>40282</v>
      </c>
      <c r="N855" s="5"/>
      <c r="O855" s="5"/>
      <c r="P855" s="5"/>
    </row>
    <row r="856" spans="1:16" x14ac:dyDescent="0.25">
      <c r="A856" s="5" t="s">
        <v>2162</v>
      </c>
      <c r="B856" s="5" t="s">
        <v>156</v>
      </c>
      <c r="C856" s="5" t="s">
        <v>153</v>
      </c>
      <c r="D856" s="5">
        <v>200441</v>
      </c>
      <c r="E856" s="5" t="s">
        <v>85</v>
      </c>
      <c r="F856" s="5" t="s">
        <v>382</v>
      </c>
      <c r="G856" s="5">
        <v>1984</v>
      </c>
      <c r="H856" s="5"/>
      <c r="I856" s="11"/>
      <c r="J856" s="7">
        <v>9782225821516</v>
      </c>
      <c r="K856" s="8">
        <v>41807</v>
      </c>
      <c r="L856" s="5">
        <v>6</v>
      </c>
      <c r="M856" s="8">
        <v>40140</v>
      </c>
      <c r="N856" s="5"/>
      <c r="O856" s="5"/>
      <c r="P856" s="5"/>
    </row>
    <row r="857" spans="1:16" x14ac:dyDescent="0.25">
      <c r="A857" s="5" t="s">
        <v>2163</v>
      </c>
      <c r="B857" s="5" t="s">
        <v>2164</v>
      </c>
      <c r="C857" s="5" t="s">
        <v>2165</v>
      </c>
      <c r="D857" s="5">
        <v>201122</v>
      </c>
      <c r="E857" s="5" t="s">
        <v>32</v>
      </c>
      <c r="F857" s="5" t="s">
        <v>382</v>
      </c>
      <c r="G857" s="5">
        <v>1994</v>
      </c>
      <c r="H857" s="5"/>
      <c r="I857" s="7"/>
      <c r="J857" s="7"/>
      <c r="K857" s="8">
        <v>41809</v>
      </c>
      <c r="L857" s="5">
        <v>6</v>
      </c>
      <c r="M857" s="8">
        <v>40087</v>
      </c>
      <c r="N857" s="5"/>
      <c r="O857" s="5"/>
      <c r="P857" s="5"/>
    </row>
    <row r="858" spans="1:16" x14ac:dyDescent="0.25">
      <c r="A858" s="5" t="s">
        <v>2166</v>
      </c>
      <c r="B858" s="5" t="s">
        <v>17</v>
      </c>
      <c r="C858" s="5" t="s">
        <v>2167</v>
      </c>
      <c r="D858" s="5">
        <v>205270</v>
      </c>
      <c r="E858" s="5" t="s">
        <v>85</v>
      </c>
      <c r="F858" s="5" t="s">
        <v>21</v>
      </c>
      <c r="G858" s="5" t="s">
        <v>2168</v>
      </c>
      <c r="H858" s="5"/>
      <c r="I858" s="11"/>
      <c r="J858" s="7">
        <v>9782100038664</v>
      </c>
      <c r="K858" s="8">
        <v>41807</v>
      </c>
      <c r="L858" s="5">
        <v>6</v>
      </c>
      <c r="M858" s="8">
        <v>39784</v>
      </c>
      <c r="N858" s="5"/>
      <c r="O858" s="5"/>
      <c r="P858" s="5"/>
    </row>
    <row r="859" spans="1:16" x14ac:dyDescent="0.25">
      <c r="A859" s="5" t="s">
        <v>2169</v>
      </c>
      <c r="B859" s="5" t="s">
        <v>307</v>
      </c>
      <c r="C859" s="5" t="s">
        <v>2170</v>
      </c>
      <c r="D859" s="5">
        <v>208873</v>
      </c>
      <c r="E859" s="5" t="s">
        <v>392</v>
      </c>
      <c r="F859" s="5" t="s">
        <v>43</v>
      </c>
      <c r="G859" s="5">
        <v>2003</v>
      </c>
      <c r="H859" s="5"/>
      <c r="I859" s="11"/>
      <c r="J859" s="7">
        <v>9782746205710</v>
      </c>
      <c r="K859" s="8">
        <v>41809</v>
      </c>
      <c r="L859" s="5">
        <v>5</v>
      </c>
      <c r="M859" s="8">
        <v>43903</v>
      </c>
      <c r="N859" s="8">
        <v>43962</v>
      </c>
      <c r="O859" s="5" t="s">
        <v>386</v>
      </c>
      <c r="P859" s="5"/>
    </row>
    <row r="860" spans="1:16" hidden="1" x14ac:dyDescent="0.25">
      <c r="A860" s="5" t="s">
        <v>855</v>
      </c>
      <c r="B860" s="5" t="s">
        <v>519</v>
      </c>
      <c r="C860" s="5" t="s">
        <v>2171</v>
      </c>
      <c r="D860" s="5">
        <v>216422</v>
      </c>
      <c r="E860" s="5" t="s">
        <v>226</v>
      </c>
      <c r="F860" s="5" t="s">
        <v>43</v>
      </c>
      <c r="G860" s="5"/>
      <c r="H860" s="5"/>
      <c r="I860" s="7"/>
      <c r="J860" s="7"/>
      <c r="K860" s="5"/>
      <c r="L860" s="5">
        <v>5</v>
      </c>
      <c r="M860" s="8">
        <v>43903</v>
      </c>
      <c r="N860" s="8">
        <v>43962</v>
      </c>
      <c r="O860" s="5" t="s">
        <v>748</v>
      </c>
      <c r="P860" s="5"/>
    </row>
    <row r="861" spans="1:16" hidden="1" x14ac:dyDescent="0.25">
      <c r="A861" s="5" t="s">
        <v>1856</v>
      </c>
      <c r="B861" s="5" t="s">
        <v>1857</v>
      </c>
      <c r="C861" s="5" t="s">
        <v>2172</v>
      </c>
      <c r="D861" s="5">
        <v>216339</v>
      </c>
      <c r="E861" s="5" t="s">
        <v>226</v>
      </c>
      <c r="F861" s="5" t="s">
        <v>43</v>
      </c>
      <c r="G861" s="5"/>
      <c r="H861" s="5"/>
      <c r="I861" s="7"/>
      <c r="J861" s="7"/>
      <c r="K861" s="5"/>
      <c r="L861" s="5">
        <v>5</v>
      </c>
      <c r="M861" s="8">
        <v>43903</v>
      </c>
      <c r="N861" s="8">
        <v>43962</v>
      </c>
      <c r="O861" s="5" t="s">
        <v>1591</v>
      </c>
      <c r="P861" s="5"/>
    </row>
    <row r="862" spans="1:16" hidden="1" x14ac:dyDescent="0.25">
      <c r="A862" s="5" t="s">
        <v>1860</v>
      </c>
      <c r="B862" s="5" t="s">
        <v>580</v>
      </c>
      <c r="C862" s="5" t="s">
        <v>2173</v>
      </c>
      <c r="D862" s="5">
        <v>216410</v>
      </c>
      <c r="E862" s="5" t="s">
        <v>226</v>
      </c>
      <c r="F862" s="5" t="s">
        <v>21</v>
      </c>
      <c r="G862" s="5"/>
      <c r="H862" s="5"/>
      <c r="I862" s="7"/>
      <c r="J862" s="7"/>
      <c r="K862" s="5"/>
      <c r="L862" s="5">
        <v>5</v>
      </c>
      <c r="M862" s="8">
        <v>43900</v>
      </c>
      <c r="N862" s="5"/>
      <c r="O862" s="5"/>
      <c r="P862" s="5"/>
    </row>
    <row r="863" spans="1:16" hidden="1" x14ac:dyDescent="0.25">
      <c r="A863" s="5" t="s">
        <v>1584</v>
      </c>
      <c r="B863" s="5" t="s">
        <v>1585</v>
      </c>
      <c r="C863" s="5" t="s">
        <v>2174</v>
      </c>
      <c r="D863" s="5">
        <v>215772</v>
      </c>
      <c r="E863" s="5" t="s">
        <v>226</v>
      </c>
      <c r="F863" s="5" t="s">
        <v>21</v>
      </c>
      <c r="G863" s="5"/>
      <c r="H863" s="5"/>
      <c r="I863" s="7"/>
      <c r="J863" s="7"/>
      <c r="K863" s="5"/>
      <c r="L863" s="5">
        <v>5</v>
      </c>
      <c r="M863" s="8">
        <v>43899</v>
      </c>
      <c r="N863" s="5"/>
      <c r="O863" s="5"/>
      <c r="P863" s="5"/>
    </row>
    <row r="864" spans="1:16" hidden="1" x14ac:dyDescent="0.25">
      <c r="A864" s="5" t="s">
        <v>855</v>
      </c>
      <c r="B864" s="5" t="s">
        <v>519</v>
      </c>
      <c r="C864" s="5" t="s">
        <v>2175</v>
      </c>
      <c r="D864" s="5">
        <v>216273</v>
      </c>
      <c r="E864" s="5" t="s">
        <v>226</v>
      </c>
      <c r="F864" s="5" t="s">
        <v>43</v>
      </c>
      <c r="G864" s="5"/>
      <c r="H864" s="5"/>
      <c r="I864" s="7"/>
      <c r="J864" s="7"/>
      <c r="K864" s="5"/>
      <c r="L864" s="5">
        <v>5</v>
      </c>
      <c r="M864" s="8">
        <v>43899</v>
      </c>
      <c r="N864" s="8">
        <v>43962</v>
      </c>
      <c r="O864" s="5" t="s">
        <v>2176</v>
      </c>
      <c r="P864" s="5"/>
    </row>
    <row r="865" spans="1:16" x14ac:dyDescent="0.25">
      <c r="A865" s="5" t="s">
        <v>2177</v>
      </c>
      <c r="B865" s="5" t="s">
        <v>2178</v>
      </c>
      <c r="C865" s="5" t="s">
        <v>2179</v>
      </c>
      <c r="D865" s="5">
        <v>215888</v>
      </c>
      <c r="E865" s="5" t="s">
        <v>704</v>
      </c>
      <c r="F865" s="5" t="s">
        <v>43</v>
      </c>
      <c r="G865" s="5" t="s">
        <v>661</v>
      </c>
      <c r="H865" s="5"/>
      <c r="I865" s="7"/>
      <c r="J865" s="7">
        <v>9780262035613</v>
      </c>
      <c r="K865" s="5"/>
      <c r="L865" s="5">
        <v>5</v>
      </c>
      <c r="M865" s="8">
        <v>43895</v>
      </c>
      <c r="N865" s="8">
        <v>43962</v>
      </c>
      <c r="O865" s="5" t="s">
        <v>2180</v>
      </c>
      <c r="P865" s="5"/>
    </row>
    <row r="866" spans="1:16" hidden="1" x14ac:dyDescent="0.25">
      <c r="A866" s="5" t="s">
        <v>1860</v>
      </c>
      <c r="B866" s="5" t="s">
        <v>580</v>
      </c>
      <c r="C866" s="5" t="s">
        <v>2181</v>
      </c>
      <c r="D866" s="5">
        <v>216409</v>
      </c>
      <c r="E866" s="5" t="s">
        <v>226</v>
      </c>
      <c r="F866" s="5" t="s">
        <v>43</v>
      </c>
      <c r="G866" s="5"/>
      <c r="H866" s="5"/>
      <c r="I866" s="7"/>
      <c r="J866" s="7"/>
      <c r="K866" s="5"/>
      <c r="L866" s="5">
        <v>5</v>
      </c>
      <c r="M866" s="8">
        <v>43892</v>
      </c>
      <c r="N866" s="8">
        <v>43962</v>
      </c>
      <c r="O866" s="5" t="s">
        <v>753</v>
      </c>
      <c r="P866" s="5"/>
    </row>
    <row r="867" spans="1:16" hidden="1" x14ac:dyDescent="0.25">
      <c r="A867" s="5" t="s">
        <v>518</v>
      </c>
      <c r="B867" s="5" t="s">
        <v>519</v>
      </c>
      <c r="C867" s="5" t="s">
        <v>2182</v>
      </c>
      <c r="D867" s="5">
        <v>216278</v>
      </c>
      <c r="E867" s="5" t="s">
        <v>226</v>
      </c>
      <c r="F867" s="5" t="s">
        <v>21</v>
      </c>
      <c r="G867" s="5"/>
      <c r="H867" s="5"/>
      <c r="I867" s="7"/>
      <c r="J867" s="7"/>
      <c r="K867" s="5"/>
      <c r="L867" s="5">
        <v>5</v>
      </c>
      <c r="M867" s="8">
        <v>43892</v>
      </c>
      <c r="N867" s="5"/>
      <c r="O867" s="5"/>
      <c r="P867" s="5"/>
    </row>
    <row r="868" spans="1:16" x14ac:dyDescent="0.25">
      <c r="A868" s="5" t="s">
        <v>2183</v>
      </c>
      <c r="B868" s="5" t="s">
        <v>169</v>
      </c>
      <c r="C868" s="5" t="s">
        <v>2184</v>
      </c>
      <c r="D868" s="5">
        <v>215346</v>
      </c>
      <c r="E868" s="5" t="s">
        <v>453</v>
      </c>
      <c r="F868" s="5" t="s">
        <v>21</v>
      </c>
      <c r="G868" s="5" t="s">
        <v>1291</v>
      </c>
      <c r="H868" s="5"/>
      <c r="I868" s="7"/>
      <c r="J868" s="7">
        <v>9782804185541</v>
      </c>
      <c r="K868" s="5"/>
      <c r="L868" s="5">
        <v>5</v>
      </c>
      <c r="M868" s="8">
        <v>43889</v>
      </c>
      <c r="N868" s="5"/>
      <c r="O868" s="5"/>
      <c r="P868" s="5"/>
    </row>
    <row r="869" spans="1:16" hidden="1" x14ac:dyDescent="0.25">
      <c r="A869" s="5" t="s">
        <v>518</v>
      </c>
      <c r="B869" s="5" t="s">
        <v>519</v>
      </c>
      <c r="C869" s="5" t="s">
        <v>2185</v>
      </c>
      <c r="D869" s="5">
        <v>216290</v>
      </c>
      <c r="E869" s="5" t="s">
        <v>226</v>
      </c>
      <c r="F869" s="5" t="s">
        <v>43</v>
      </c>
      <c r="G869" s="5"/>
      <c r="H869" s="5"/>
      <c r="I869" s="7"/>
      <c r="J869" s="7"/>
      <c r="K869" s="5"/>
      <c r="L869" s="5">
        <v>5</v>
      </c>
      <c r="M869" s="8">
        <v>43889</v>
      </c>
      <c r="N869" s="8">
        <v>43962</v>
      </c>
      <c r="O869" s="5" t="s">
        <v>2186</v>
      </c>
      <c r="P869" s="5"/>
    </row>
    <row r="870" spans="1:16" hidden="1" x14ac:dyDescent="0.25">
      <c r="A870" s="5" t="s">
        <v>512</v>
      </c>
      <c r="B870" s="5" t="s">
        <v>224</v>
      </c>
      <c r="C870" s="5" t="s">
        <v>2187</v>
      </c>
      <c r="D870" s="5">
        <v>216328</v>
      </c>
      <c r="E870" s="5" t="s">
        <v>226</v>
      </c>
      <c r="F870" s="5" t="s">
        <v>43</v>
      </c>
      <c r="G870" s="5"/>
      <c r="H870" s="5"/>
      <c r="I870" s="7"/>
      <c r="J870" s="7"/>
      <c r="K870" s="5"/>
      <c r="L870" s="5">
        <v>5</v>
      </c>
      <c r="M870" s="8">
        <v>43888</v>
      </c>
      <c r="N870" s="8">
        <v>43962</v>
      </c>
      <c r="O870" s="5" t="s">
        <v>1866</v>
      </c>
      <c r="P870" s="5"/>
    </row>
    <row r="871" spans="1:16" hidden="1" x14ac:dyDescent="0.25">
      <c r="A871" s="5" t="s">
        <v>512</v>
      </c>
      <c r="B871" s="5" t="s">
        <v>224</v>
      </c>
      <c r="C871" s="5" t="s">
        <v>2188</v>
      </c>
      <c r="D871" s="5">
        <v>216325</v>
      </c>
      <c r="E871" s="5" t="s">
        <v>226</v>
      </c>
      <c r="F871" s="5" t="s">
        <v>43</v>
      </c>
      <c r="G871" s="5"/>
      <c r="H871" s="5"/>
      <c r="I871" s="7"/>
      <c r="J871" s="7"/>
      <c r="K871" s="5"/>
      <c r="L871" s="5">
        <v>5</v>
      </c>
      <c r="M871" s="8">
        <v>43885</v>
      </c>
      <c r="N871" s="8">
        <v>43962</v>
      </c>
      <c r="O871" s="5" t="s">
        <v>2176</v>
      </c>
      <c r="P871" s="5"/>
    </row>
    <row r="872" spans="1:16" hidden="1" x14ac:dyDescent="0.25">
      <c r="A872" s="5" t="s">
        <v>855</v>
      </c>
      <c r="B872" s="5" t="s">
        <v>519</v>
      </c>
      <c r="C872" s="5" t="s">
        <v>2189</v>
      </c>
      <c r="D872" s="5">
        <v>216264</v>
      </c>
      <c r="E872" s="5" t="s">
        <v>226</v>
      </c>
      <c r="F872" s="5" t="s">
        <v>43</v>
      </c>
      <c r="G872" s="5"/>
      <c r="H872" s="5"/>
      <c r="I872" s="7"/>
      <c r="J872" s="7"/>
      <c r="K872" s="5"/>
      <c r="L872" s="5">
        <v>5</v>
      </c>
      <c r="M872" s="8">
        <v>43867</v>
      </c>
      <c r="N872" s="8">
        <v>43962</v>
      </c>
      <c r="O872" s="5" t="s">
        <v>1091</v>
      </c>
      <c r="P872" s="5"/>
    </row>
    <row r="873" spans="1:16" x14ac:dyDescent="0.25">
      <c r="A873" s="5" t="s">
        <v>2190</v>
      </c>
      <c r="B873" s="5" t="s">
        <v>1308</v>
      </c>
      <c r="C873" s="5" t="s">
        <v>1309</v>
      </c>
      <c r="D873" s="5">
        <v>200067</v>
      </c>
      <c r="E873" s="5" t="s">
        <v>27</v>
      </c>
      <c r="F873" s="5" t="s">
        <v>21</v>
      </c>
      <c r="G873" s="5">
        <v>1993</v>
      </c>
      <c r="H873" s="5"/>
      <c r="I873" s="7"/>
      <c r="J873" s="7">
        <v>9782852068773</v>
      </c>
      <c r="K873" s="8">
        <v>41807</v>
      </c>
      <c r="L873" s="5">
        <v>5</v>
      </c>
      <c r="M873" s="8">
        <v>43866</v>
      </c>
      <c r="N873" s="5"/>
      <c r="O873" s="5"/>
      <c r="P873" s="5"/>
    </row>
    <row r="874" spans="1:16" hidden="1" x14ac:dyDescent="0.25">
      <c r="A874" s="5" t="s">
        <v>1856</v>
      </c>
      <c r="B874" s="5" t="s">
        <v>1857</v>
      </c>
      <c r="C874" s="5" t="s">
        <v>2191</v>
      </c>
      <c r="D874" s="5">
        <v>216331</v>
      </c>
      <c r="E874" s="5" t="s">
        <v>226</v>
      </c>
      <c r="F874" s="5" t="s">
        <v>21</v>
      </c>
      <c r="G874" s="5"/>
      <c r="H874" s="5"/>
      <c r="I874" s="7"/>
      <c r="J874" s="7"/>
      <c r="K874" s="5"/>
      <c r="L874" s="5">
        <v>5</v>
      </c>
      <c r="M874" s="8">
        <v>43854</v>
      </c>
      <c r="N874" s="5"/>
      <c r="O874" s="5"/>
      <c r="P874" s="5"/>
    </row>
    <row r="875" spans="1:16" hidden="1" x14ac:dyDescent="0.25">
      <c r="A875" s="5" t="s">
        <v>2192</v>
      </c>
      <c r="B875" s="5" t="s">
        <v>1627</v>
      </c>
      <c r="C875" s="5" t="s">
        <v>2193</v>
      </c>
      <c r="D875" s="5">
        <v>215940</v>
      </c>
      <c r="E875" s="5" t="s">
        <v>226</v>
      </c>
      <c r="F875" s="5" t="s">
        <v>21</v>
      </c>
      <c r="G875" s="5"/>
      <c r="H875" s="5"/>
      <c r="I875" s="7"/>
      <c r="J875" s="7"/>
      <c r="K875" s="5"/>
      <c r="L875" s="5">
        <v>5</v>
      </c>
      <c r="M875" s="8">
        <v>43854</v>
      </c>
      <c r="N875" s="5"/>
      <c r="O875" s="5"/>
      <c r="P875" s="5"/>
    </row>
    <row r="876" spans="1:16" x14ac:dyDescent="0.25">
      <c r="A876" s="5" t="s">
        <v>2194</v>
      </c>
      <c r="B876" s="5" t="s">
        <v>256</v>
      </c>
      <c r="C876" s="5" t="s">
        <v>2195</v>
      </c>
      <c r="D876" s="5">
        <v>212257</v>
      </c>
      <c r="E876" s="5" t="s">
        <v>2196</v>
      </c>
      <c r="F876" s="5" t="s">
        <v>43</v>
      </c>
      <c r="G876" s="5" t="s">
        <v>284</v>
      </c>
      <c r="H876" s="5"/>
      <c r="I876" s="7"/>
      <c r="J876" s="7">
        <v>9782841772704</v>
      </c>
      <c r="K876" s="8">
        <v>41809</v>
      </c>
      <c r="L876" s="5">
        <v>5</v>
      </c>
      <c r="M876" s="8">
        <v>43851</v>
      </c>
      <c r="N876" s="8">
        <v>43896</v>
      </c>
      <c r="O876" s="5" t="s">
        <v>2197</v>
      </c>
      <c r="P876" s="5"/>
    </row>
    <row r="877" spans="1:16" x14ac:dyDescent="0.25">
      <c r="A877" s="5" t="s">
        <v>2198</v>
      </c>
      <c r="B877" s="5" t="s">
        <v>421</v>
      </c>
      <c r="C877" s="5" t="s">
        <v>1375</v>
      </c>
      <c r="D877" s="5">
        <v>210949</v>
      </c>
      <c r="E877" s="5" t="s">
        <v>139</v>
      </c>
      <c r="F877" s="5" t="s">
        <v>21</v>
      </c>
      <c r="G877" s="5">
        <v>1994</v>
      </c>
      <c r="H877" s="9" t="s">
        <v>33</v>
      </c>
      <c r="I877" s="10" t="e">
        <f>H877&amp;#REF!</f>
        <v>#REF!</v>
      </c>
      <c r="J877" s="7">
        <v>9780521415538</v>
      </c>
      <c r="K877" s="8">
        <v>41809</v>
      </c>
      <c r="L877" s="5">
        <v>5</v>
      </c>
      <c r="M877" s="8">
        <v>43808</v>
      </c>
      <c r="N877" s="5"/>
      <c r="O877" s="5"/>
      <c r="P877" s="5"/>
    </row>
    <row r="878" spans="1:16" x14ac:dyDescent="0.25">
      <c r="A878" s="5" t="s">
        <v>2199</v>
      </c>
      <c r="B878" s="5" t="s">
        <v>2164</v>
      </c>
      <c r="C878" s="5" t="s">
        <v>2200</v>
      </c>
      <c r="D878" s="5">
        <v>214149</v>
      </c>
      <c r="E878" s="5" t="s">
        <v>20</v>
      </c>
      <c r="F878" s="5" t="s">
        <v>21</v>
      </c>
      <c r="G878" s="5">
        <v>2010</v>
      </c>
      <c r="H878" s="5"/>
      <c r="I878" s="7"/>
      <c r="J878" s="7"/>
      <c r="K878" s="8">
        <v>41809</v>
      </c>
      <c r="L878" s="5">
        <v>5</v>
      </c>
      <c r="M878" s="8">
        <v>43803</v>
      </c>
      <c r="N878" s="5"/>
      <c r="O878" s="5"/>
      <c r="P878" s="5"/>
    </row>
    <row r="879" spans="1:16" hidden="1" x14ac:dyDescent="0.25">
      <c r="A879" s="5" t="s">
        <v>2201</v>
      </c>
      <c r="B879" s="5" t="s">
        <v>1627</v>
      </c>
      <c r="C879" s="5" t="s">
        <v>2202</v>
      </c>
      <c r="D879" s="5">
        <v>215753</v>
      </c>
      <c r="E879" s="5" t="s">
        <v>226</v>
      </c>
      <c r="F879" s="5" t="s">
        <v>21</v>
      </c>
      <c r="G879" s="5" t="s">
        <v>2203</v>
      </c>
      <c r="H879" s="5"/>
      <c r="I879" s="7"/>
      <c r="J879" s="7"/>
      <c r="K879" s="5"/>
      <c r="L879" s="5">
        <v>5</v>
      </c>
      <c r="M879" s="8">
        <v>43803</v>
      </c>
      <c r="N879" s="5"/>
      <c r="O879" s="5"/>
      <c r="P879" s="5"/>
    </row>
    <row r="880" spans="1:16" x14ac:dyDescent="0.25">
      <c r="A880" s="5" t="s">
        <v>2204</v>
      </c>
      <c r="B880" s="5" t="s">
        <v>2205</v>
      </c>
      <c r="C880" s="5" t="s">
        <v>2206</v>
      </c>
      <c r="D880" s="5">
        <v>214611</v>
      </c>
      <c r="E880" s="5" t="s">
        <v>143</v>
      </c>
      <c r="F880" s="5" t="s">
        <v>21</v>
      </c>
      <c r="G880" s="5" t="s">
        <v>1967</v>
      </c>
      <c r="H880" s="5"/>
      <c r="I880" s="7"/>
      <c r="J880" s="7">
        <v>9782296128279</v>
      </c>
      <c r="K880" s="8">
        <v>41807</v>
      </c>
      <c r="L880" s="5">
        <v>5</v>
      </c>
      <c r="M880" s="8">
        <v>43802</v>
      </c>
      <c r="N880" s="5"/>
      <c r="O880" s="5"/>
      <c r="P880" s="5"/>
    </row>
    <row r="881" spans="1:16" hidden="1" x14ac:dyDescent="0.25">
      <c r="A881" s="5" t="s">
        <v>414</v>
      </c>
      <c r="B881" s="5" t="s">
        <v>415</v>
      </c>
      <c r="C881" s="5" t="s">
        <v>2207</v>
      </c>
      <c r="D881" s="5">
        <v>216207</v>
      </c>
      <c r="E881" s="5" t="s">
        <v>226</v>
      </c>
      <c r="F881" s="5" t="s">
        <v>21</v>
      </c>
      <c r="G881" s="5"/>
      <c r="H881" s="5"/>
      <c r="I881" s="7"/>
      <c r="J881" s="7"/>
      <c r="K881" s="5"/>
      <c r="L881" s="5">
        <v>5</v>
      </c>
      <c r="M881" s="8">
        <v>43802</v>
      </c>
      <c r="N881" s="5"/>
      <c r="O881" s="5"/>
      <c r="P881" s="5"/>
    </row>
    <row r="882" spans="1:16" hidden="1" x14ac:dyDescent="0.25">
      <c r="A882" s="5" t="s">
        <v>2208</v>
      </c>
      <c r="B882" s="5" t="s">
        <v>2209</v>
      </c>
      <c r="C882" s="5" t="s">
        <v>2210</v>
      </c>
      <c r="D882" s="5">
        <v>215994</v>
      </c>
      <c r="E882" s="5" t="s">
        <v>226</v>
      </c>
      <c r="F882" s="5" t="s">
        <v>43</v>
      </c>
      <c r="G882" s="5"/>
      <c r="H882" s="5"/>
      <c r="I882" s="7"/>
      <c r="J882" s="7"/>
      <c r="K882" s="5"/>
      <c r="L882" s="5">
        <v>5</v>
      </c>
      <c r="M882" s="8">
        <v>43796</v>
      </c>
      <c r="N882" s="8">
        <v>43826</v>
      </c>
      <c r="O882" s="5" t="s">
        <v>2211</v>
      </c>
      <c r="P882" s="5"/>
    </row>
    <row r="883" spans="1:16" x14ac:dyDescent="0.25">
      <c r="A883" s="11" t="s">
        <v>2212</v>
      </c>
      <c r="B883" s="11" t="s">
        <v>2213</v>
      </c>
      <c r="C883" s="11" t="s">
        <v>1289</v>
      </c>
      <c r="D883" s="11" t="s">
        <v>2214</v>
      </c>
      <c r="E883" s="11" t="s">
        <v>143</v>
      </c>
      <c r="F883" s="11" t="s">
        <v>21</v>
      </c>
      <c r="G883" s="11" t="s">
        <v>534</v>
      </c>
      <c r="H883" s="11"/>
      <c r="I883" s="10"/>
      <c r="J883" s="10">
        <v>9782746218642</v>
      </c>
      <c r="K883" s="12">
        <v>41807</v>
      </c>
      <c r="L883" s="11">
        <f>3+2</f>
        <v>5</v>
      </c>
      <c r="M883" s="12">
        <v>43794</v>
      </c>
      <c r="N883" s="11"/>
      <c r="O883" s="11"/>
      <c r="P883" s="11"/>
    </row>
    <row r="884" spans="1:16" x14ac:dyDescent="0.25">
      <c r="A884" s="5" t="s">
        <v>2215</v>
      </c>
      <c r="B884" s="5" t="s">
        <v>1045</v>
      </c>
      <c r="C884" s="5" t="s">
        <v>2216</v>
      </c>
      <c r="D884" s="5">
        <v>213937</v>
      </c>
      <c r="E884" s="5" t="s">
        <v>32</v>
      </c>
      <c r="F884" s="5" t="s">
        <v>21</v>
      </c>
      <c r="G884" s="5" t="s">
        <v>131</v>
      </c>
      <c r="H884" s="5"/>
      <c r="I884" s="7"/>
      <c r="J884" s="7">
        <v>9782842250737</v>
      </c>
      <c r="K884" s="8">
        <v>41809</v>
      </c>
      <c r="L884" s="5">
        <v>5</v>
      </c>
      <c r="M884" s="8">
        <v>43782</v>
      </c>
      <c r="N884" s="5"/>
      <c r="O884" s="5"/>
      <c r="P884" s="5"/>
    </row>
    <row r="885" spans="1:16" x14ac:dyDescent="0.25">
      <c r="A885" s="5" t="s">
        <v>1687</v>
      </c>
      <c r="B885" s="5" t="s">
        <v>107</v>
      </c>
      <c r="C885" s="5" t="s">
        <v>1688</v>
      </c>
      <c r="D885" s="5">
        <v>215631</v>
      </c>
      <c r="E885" s="5" t="s">
        <v>27</v>
      </c>
      <c r="F885" s="5" t="s">
        <v>21</v>
      </c>
      <c r="G885" s="5" t="s">
        <v>661</v>
      </c>
      <c r="H885" s="5"/>
      <c r="I885" s="7"/>
      <c r="J885" s="7">
        <v>9782340010451</v>
      </c>
      <c r="K885" s="5"/>
      <c r="L885" s="5">
        <v>5</v>
      </c>
      <c r="M885" s="8">
        <v>43763</v>
      </c>
      <c r="N885" s="5"/>
      <c r="O885" s="5"/>
      <c r="P885" s="5"/>
    </row>
    <row r="886" spans="1:16" hidden="1" x14ac:dyDescent="0.25">
      <c r="A886" s="5" t="s">
        <v>2217</v>
      </c>
      <c r="B886" s="5" t="s">
        <v>2218</v>
      </c>
      <c r="C886" s="5" t="s">
        <v>2219</v>
      </c>
      <c r="D886" s="5">
        <v>215764</v>
      </c>
      <c r="E886" s="5" t="s">
        <v>226</v>
      </c>
      <c r="F886" s="5" t="s">
        <v>21</v>
      </c>
      <c r="G886" s="5" t="s">
        <v>2203</v>
      </c>
      <c r="H886" s="5"/>
      <c r="I886" s="7"/>
      <c r="J886" s="7"/>
      <c r="K886" s="5"/>
      <c r="L886" s="5">
        <v>5</v>
      </c>
      <c r="M886" s="8">
        <v>43762</v>
      </c>
      <c r="N886" s="5"/>
      <c r="O886" s="5"/>
      <c r="P886" s="5"/>
    </row>
    <row r="887" spans="1:16" x14ac:dyDescent="0.25">
      <c r="A887" s="5" t="s">
        <v>2220</v>
      </c>
      <c r="B887" s="5" t="s">
        <v>2221</v>
      </c>
      <c r="C887" s="5" t="s">
        <v>2222</v>
      </c>
      <c r="D887" s="5">
        <v>205867</v>
      </c>
      <c r="E887" s="5" t="s">
        <v>143</v>
      </c>
      <c r="F887" s="5" t="s">
        <v>21</v>
      </c>
      <c r="G887" s="5">
        <v>1998</v>
      </c>
      <c r="H887" s="9" t="s">
        <v>33</v>
      </c>
      <c r="I887" s="10" t="e">
        <f>H887&amp;#REF!</f>
        <v>#REF!</v>
      </c>
      <c r="J887" s="7">
        <v>9780780334250</v>
      </c>
      <c r="K887" s="8">
        <v>41807</v>
      </c>
      <c r="L887" s="5">
        <v>5</v>
      </c>
      <c r="M887" s="8">
        <v>43755</v>
      </c>
      <c r="N887" s="5"/>
      <c r="O887" s="5"/>
      <c r="P887" s="5"/>
    </row>
    <row r="888" spans="1:16" x14ac:dyDescent="0.25">
      <c r="A888" s="5" t="s">
        <v>2223</v>
      </c>
      <c r="B888" s="5" t="s">
        <v>2224</v>
      </c>
      <c r="C888" s="5" t="s">
        <v>2225</v>
      </c>
      <c r="D888" s="5">
        <v>213779</v>
      </c>
      <c r="E888" s="5" t="s">
        <v>66</v>
      </c>
      <c r="F888" s="5" t="s">
        <v>21</v>
      </c>
      <c r="G888" s="5">
        <v>2007</v>
      </c>
      <c r="H888" s="5"/>
      <c r="I888" s="7"/>
      <c r="J888" s="7">
        <v>9781905209668</v>
      </c>
      <c r="K888" s="8">
        <v>41810</v>
      </c>
      <c r="L888" s="5">
        <v>5</v>
      </c>
      <c r="M888" s="8">
        <v>43753</v>
      </c>
      <c r="N888" s="5"/>
      <c r="O888" s="5"/>
      <c r="P888" s="5"/>
    </row>
    <row r="889" spans="1:16" x14ac:dyDescent="0.25">
      <c r="A889" s="5" t="s">
        <v>2226</v>
      </c>
      <c r="B889" s="5" t="s">
        <v>59</v>
      </c>
      <c r="C889" s="5" t="s">
        <v>232</v>
      </c>
      <c r="D889" s="5">
        <v>202643</v>
      </c>
      <c r="E889" s="5" t="s">
        <v>143</v>
      </c>
      <c r="F889" s="5" t="s">
        <v>21</v>
      </c>
      <c r="G889" s="5" t="s">
        <v>2030</v>
      </c>
      <c r="H889" s="9" t="s">
        <v>235</v>
      </c>
      <c r="I889" s="10" t="e">
        <f>H889&amp;#REF!</f>
        <v>#REF!</v>
      </c>
      <c r="J889" s="7">
        <v>9780071138147</v>
      </c>
      <c r="K889" s="8">
        <v>41807</v>
      </c>
      <c r="L889" s="5">
        <v>5</v>
      </c>
      <c r="M889" s="8">
        <v>43748</v>
      </c>
      <c r="N889" s="5"/>
      <c r="O889" s="5"/>
      <c r="P889" s="5"/>
    </row>
    <row r="890" spans="1:16" hidden="1" x14ac:dyDescent="0.25">
      <c r="A890" s="5" t="s">
        <v>900</v>
      </c>
      <c r="B890" s="5" t="s">
        <v>901</v>
      </c>
      <c r="C890" s="5" t="s">
        <v>2227</v>
      </c>
      <c r="D890" s="5">
        <v>216223</v>
      </c>
      <c r="E890" s="5" t="s">
        <v>226</v>
      </c>
      <c r="F890" s="5" t="s">
        <v>43</v>
      </c>
      <c r="G890" s="5"/>
      <c r="H890" s="5"/>
      <c r="I890" s="7"/>
      <c r="J890" s="7"/>
      <c r="K890" s="5"/>
      <c r="L890" s="5">
        <v>5</v>
      </c>
      <c r="M890" s="8">
        <v>43746</v>
      </c>
      <c r="N890" s="8">
        <v>43776</v>
      </c>
      <c r="O890" s="5" t="s">
        <v>388</v>
      </c>
      <c r="P890" s="5"/>
    </row>
    <row r="891" spans="1:16" x14ac:dyDescent="0.25">
      <c r="A891" s="5" t="s">
        <v>2228</v>
      </c>
      <c r="B891" s="5" t="s">
        <v>156</v>
      </c>
      <c r="C891" s="5" t="s">
        <v>756</v>
      </c>
      <c r="D891" s="5">
        <v>203066</v>
      </c>
      <c r="E891" s="5" t="s">
        <v>20</v>
      </c>
      <c r="F891" s="5" t="s">
        <v>21</v>
      </c>
      <c r="G891" s="5">
        <v>1985</v>
      </c>
      <c r="H891" s="5"/>
      <c r="I891" s="11"/>
      <c r="J891" s="7">
        <v>9782225805158</v>
      </c>
      <c r="K891" s="8">
        <v>41809</v>
      </c>
      <c r="L891" s="5">
        <v>5</v>
      </c>
      <c r="M891" s="8">
        <v>43734</v>
      </c>
      <c r="N891" s="5"/>
      <c r="O891" s="5"/>
      <c r="P891" s="5"/>
    </row>
    <row r="892" spans="1:16" x14ac:dyDescent="0.25">
      <c r="A892" s="5" t="s">
        <v>2229</v>
      </c>
      <c r="B892" s="5" t="s">
        <v>2230</v>
      </c>
      <c r="C892" s="5" t="s">
        <v>2231</v>
      </c>
      <c r="D892" s="5" t="s">
        <v>2232</v>
      </c>
      <c r="E892" s="5" t="s">
        <v>32</v>
      </c>
      <c r="F892" s="5" t="s">
        <v>21</v>
      </c>
      <c r="G892" s="5" t="s">
        <v>1737</v>
      </c>
      <c r="H892" s="5"/>
      <c r="I892" s="7"/>
      <c r="J892" s="7">
        <v>9780471257080</v>
      </c>
      <c r="K892" s="8">
        <v>41809</v>
      </c>
      <c r="L892" s="5">
        <v>5</v>
      </c>
      <c r="M892" s="8">
        <v>43717</v>
      </c>
      <c r="N892" s="5"/>
      <c r="O892" s="5"/>
      <c r="P892" s="5"/>
    </row>
    <row r="893" spans="1:16" hidden="1" x14ac:dyDescent="0.25">
      <c r="A893" s="5" t="s">
        <v>414</v>
      </c>
      <c r="B893" s="5" t="s">
        <v>415</v>
      </c>
      <c r="C893" s="5" t="s">
        <v>2233</v>
      </c>
      <c r="D893" s="5">
        <v>216101</v>
      </c>
      <c r="E893" s="5" t="s">
        <v>226</v>
      </c>
      <c r="F893" s="5" t="s">
        <v>21</v>
      </c>
      <c r="G893" s="5"/>
      <c r="H893" s="5"/>
      <c r="I893" s="7"/>
      <c r="J893" s="7"/>
      <c r="K893" s="5"/>
      <c r="L893" s="5">
        <v>5</v>
      </c>
      <c r="M893" s="8">
        <v>43713</v>
      </c>
      <c r="N893" s="5"/>
      <c r="O893" s="5"/>
      <c r="P893" s="5"/>
    </row>
    <row r="894" spans="1:16" hidden="1" x14ac:dyDescent="0.25">
      <c r="A894" s="5" t="s">
        <v>1856</v>
      </c>
      <c r="B894" s="5" t="s">
        <v>1857</v>
      </c>
      <c r="C894" s="5" t="s">
        <v>2234</v>
      </c>
      <c r="D894" s="5">
        <v>216337</v>
      </c>
      <c r="E894" s="5" t="s">
        <v>226</v>
      </c>
      <c r="F894" s="5" t="s">
        <v>21</v>
      </c>
      <c r="G894" s="5"/>
      <c r="H894" s="5"/>
      <c r="I894" s="7"/>
      <c r="J894" s="7"/>
      <c r="K894" s="5"/>
      <c r="L894" s="5">
        <v>5</v>
      </c>
      <c r="M894" s="8">
        <v>43711</v>
      </c>
      <c r="N894" s="5"/>
      <c r="O894" s="5"/>
      <c r="P894" s="5"/>
    </row>
    <row r="895" spans="1:16" hidden="1" x14ac:dyDescent="0.25">
      <c r="A895" s="5" t="s">
        <v>414</v>
      </c>
      <c r="B895" s="5" t="s">
        <v>415</v>
      </c>
      <c r="C895" s="5" t="s">
        <v>2235</v>
      </c>
      <c r="D895" s="5">
        <v>216205</v>
      </c>
      <c r="E895" s="5" t="s">
        <v>226</v>
      </c>
      <c r="F895" s="5" t="s">
        <v>43</v>
      </c>
      <c r="G895" s="5"/>
      <c r="H895" s="5"/>
      <c r="I895" s="7"/>
      <c r="J895" s="7"/>
      <c r="K895" s="5"/>
      <c r="L895" s="5">
        <v>5</v>
      </c>
      <c r="M895" s="8">
        <v>43711</v>
      </c>
      <c r="N895" s="8">
        <v>43732</v>
      </c>
      <c r="O895" s="5" t="s">
        <v>1003</v>
      </c>
      <c r="P895" s="5"/>
    </row>
    <row r="896" spans="1:16" hidden="1" x14ac:dyDescent="0.25">
      <c r="A896" s="5" t="s">
        <v>1626</v>
      </c>
      <c r="B896" s="5" t="s">
        <v>1627</v>
      </c>
      <c r="C896" s="5" t="s">
        <v>2236</v>
      </c>
      <c r="D896" s="5">
        <v>215747</v>
      </c>
      <c r="E896" s="5" t="s">
        <v>226</v>
      </c>
      <c r="F896" s="5" t="s">
        <v>21</v>
      </c>
      <c r="G896" s="5"/>
      <c r="H896" s="5"/>
      <c r="I896" s="7"/>
      <c r="J896" s="7"/>
      <c r="K896" s="5"/>
      <c r="L896" s="5">
        <v>5</v>
      </c>
      <c r="M896" s="8">
        <v>43711</v>
      </c>
      <c r="N896" s="5"/>
      <c r="O896" s="5"/>
      <c r="P896" s="5"/>
    </row>
    <row r="897" spans="1:16" x14ac:dyDescent="0.25">
      <c r="A897" s="5" t="s">
        <v>2237</v>
      </c>
      <c r="B897" s="5" t="s">
        <v>59</v>
      </c>
      <c r="C897" s="5" t="s">
        <v>2238</v>
      </c>
      <c r="D897" s="5">
        <v>214728</v>
      </c>
      <c r="E897" s="5" t="s">
        <v>57</v>
      </c>
      <c r="F897" s="5" t="s">
        <v>21</v>
      </c>
      <c r="G897" s="5" t="s">
        <v>2239</v>
      </c>
      <c r="H897" s="9" t="s">
        <v>235</v>
      </c>
      <c r="I897" s="10" t="e">
        <f>H897&amp;#REF!</f>
        <v>#REF!</v>
      </c>
      <c r="J897" s="7">
        <v>9780071089012</v>
      </c>
      <c r="K897" s="8">
        <v>41806</v>
      </c>
      <c r="L897" s="5">
        <v>5</v>
      </c>
      <c r="M897" s="8">
        <v>43663</v>
      </c>
      <c r="N897" s="5"/>
      <c r="O897" s="5"/>
      <c r="P897" s="5"/>
    </row>
    <row r="898" spans="1:16" hidden="1" x14ac:dyDescent="0.25">
      <c r="A898" s="5" t="s">
        <v>512</v>
      </c>
      <c r="B898" s="5" t="s">
        <v>224</v>
      </c>
      <c r="C898" s="5" t="s">
        <v>2240</v>
      </c>
      <c r="D898" s="5">
        <v>216324</v>
      </c>
      <c r="E898" s="5" t="s">
        <v>226</v>
      </c>
      <c r="F898" s="5" t="s">
        <v>21</v>
      </c>
      <c r="G898" s="5"/>
      <c r="H898" s="5"/>
      <c r="I898" s="7"/>
      <c r="J898" s="7"/>
      <c r="K898" s="5"/>
      <c r="L898" s="5">
        <v>5</v>
      </c>
      <c r="M898" s="8">
        <v>43608</v>
      </c>
      <c r="N898" s="5"/>
      <c r="O898" s="5"/>
      <c r="P898" s="5"/>
    </row>
    <row r="899" spans="1:16" x14ac:dyDescent="0.25">
      <c r="A899" s="5" t="s">
        <v>2241</v>
      </c>
      <c r="B899" s="5" t="s">
        <v>1882</v>
      </c>
      <c r="C899" s="5" t="s">
        <v>2242</v>
      </c>
      <c r="D899" s="5">
        <v>211064</v>
      </c>
      <c r="E899" s="5" t="s">
        <v>530</v>
      </c>
      <c r="F899" s="5" t="s">
        <v>21</v>
      </c>
      <c r="G899" s="5" t="s">
        <v>22</v>
      </c>
      <c r="H899" s="5"/>
      <c r="I899" s="11"/>
      <c r="J899" s="7">
        <v>9782742961146</v>
      </c>
      <c r="K899" s="8">
        <v>41809</v>
      </c>
      <c r="L899" s="5">
        <v>5</v>
      </c>
      <c r="M899" s="8">
        <v>43595</v>
      </c>
      <c r="N899" s="5"/>
      <c r="O899" s="5"/>
      <c r="P899" s="5"/>
    </row>
    <row r="900" spans="1:16" x14ac:dyDescent="0.25">
      <c r="A900" s="5" t="s">
        <v>2243</v>
      </c>
      <c r="B900" s="5" t="s">
        <v>405</v>
      </c>
      <c r="C900" s="5" t="s">
        <v>2244</v>
      </c>
      <c r="D900" s="5">
        <v>203928</v>
      </c>
      <c r="E900" s="5" t="s">
        <v>57</v>
      </c>
      <c r="F900" s="5" t="s">
        <v>21</v>
      </c>
      <c r="G900" s="5" t="s">
        <v>167</v>
      </c>
      <c r="H900" s="5"/>
      <c r="I900" s="11"/>
      <c r="J900" s="7">
        <v>9782880742744</v>
      </c>
      <c r="K900" s="8">
        <v>41806</v>
      </c>
      <c r="L900" s="5">
        <v>5</v>
      </c>
      <c r="M900" s="8">
        <v>43558</v>
      </c>
      <c r="N900" s="5"/>
      <c r="O900" s="5"/>
      <c r="P900" s="5"/>
    </row>
    <row r="901" spans="1:16" x14ac:dyDescent="0.25">
      <c r="A901" s="5" t="s">
        <v>2245</v>
      </c>
      <c r="B901" s="5" t="s">
        <v>107</v>
      </c>
      <c r="C901" s="5" t="s">
        <v>2246</v>
      </c>
      <c r="D901" s="5">
        <v>214077</v>
      </c>
      <c r="E901" s="5" t="s">
        <v>32</v>
      </c>
      <c r="F901" s="5" t="s">
        <v>21</v>
      </c>
      <c r="G901" s="5" t="s">
        <v>38</v>
      </c>
      <c r="H901" s="5"/>
      <c r="I901" s="7"/>
      <c r="J901" s="7">
        <v>9782729856021</v>
      </c>
      <c r="K901" s="8">
        <v>41809</v>
      </c>
      <c r="L901" s="5">
        <v>5</v>
      </c>
      <c r="M901" s="8">
        <v>43542</v>
      </c>
      <c r="N901" s="5"/>
      <c r="O901" s="5"/>
      <c r="P901" s="5"/>
    </row>
    <row r="902" spans="1:16" x14ac:dyDescent="0.25">
      <c r="A902" s="5" t="s">
        <v>2247</v>
      </c>
      <c r="B902" s="5" t="s">
        <v>2248</v>
      </c>
      <c r="C902" s="5" t="s">
        <v>2249</v>
      </c>
      <c r="D902" s="5">
        <v>206066</v>
      </c>
      <c r="E902" s="5" t="s">
        <v>57</v>
      </c>
      <c r="F902" s="5" t="s">
        <v>21</v>
      </c>
      <c r="G902" s="5">
        <v>1996</v>
      </c>
      <c r="H902" s="5"/>
      <c r="I902" s="11"/>
      <c r="J902" s="7">
        <v>9782710806967</v>
      </c>
      <c r="K902" s="8">
        <v>41806</v>
      </c>
      <c r="L902" s="5">
        <v>5</v>
      </c>
      <c r="M902" s="8">
        <v>43538</v>
      </c>
      <c r="N902" s="5"/>
      <c r="O902" s="5"/>
      <c r="P902" s="5"/>
    </row>
    <row r="903" spans="1:16" hidden="1" x14ac:dyDescent="0.25">
      <c r="A903" s="5" t="s">
        <v>579</v>
      </c>
      <c r="B903" s="5" t="s">
        <v>580</v>
      </c>
      <c r="C903" s="5" t="s">
        <v>2250</v>
      </c>
      <c r="D903" s="5">
        <v>215971</v>
      </c>
      <c r="E903" s="5" t="s">
        <v>226</v>
      </c>
      <c r="F903" s="5" t="s">
        <v>403</v>
      </c>
      <c r="G903" s="5"/>
      <c r="H903" s="5"/>
      <c r="I903" s="7"/>
      <c r="J903" s="7"/>
      <c r="K903" s="5"/>
      <c r="L903" s="5">
        <v>5</v>
      </c>
      <c r="M903" s="8">
        <v>43525</v>
      </c>
      <c r="N903" s="5"/>
      <c r="O903" s="5"/>
      <c r="P903" s="5"/>
    </row>
    <row r="904" spans="1:16" x14ac:dyDescent="0.25">
      <c r="A904" s="5" t="s">
        <v>2251</v>
      </c>
      <c r="B904" s="5" t="s">
        <v>2252</v>
      </c>
      <c r="C904" s="5" t="s">
        <v>228</v>
      </c>
      <c r="D904" s="5">
        <v>214774</v>
      </c>
      <c r="E904" s="5" t="s">
        <v>20</v>
      </c>
      <c r="F904" s="5" t="s">
        <v>21</v>
      </c>
      <c r="G904" s="5" t="s">
        <v>1355</v>
      </c>
      <c r="H904" s="5"/>
      <c r="I904" s="11"/>
      <c r="J904" s="7">
        <v>9781558607491</v>
      </c>
      <c r="K904" s="8">
        <v>41809</v>
      </c>
      <c r="L904" s="5">
        <v>5</v>
      </c>
      <c r="M904" s="8">
        <v>43496</v>
      </c>
      <c r="N904" s="5"/>
      <c r="O904" s="5"/>
      <c r="P904" s="5"/>
    </row>
    <row r="905" spans="1:16" x14ac:dyDescent="0.25">
      <c r="A905" s="5" t="s">
        <v>2253</v>
      </c>
      <c r="B905" s="5" t="s">
        <v>1070</v>
      </c>
      <c r="C905" s="5" t="s">
        <v>2254</v>
      </c>
      <c r="D905" s="5">
        <v>209125</v>
      </c>
      <c r="E905" s="5" t="s">
        <v>27</v>
      </c>
      <c r="F905" s="5" t="s">
        <v>21</v>
      </c>
      <c r="G905" s="5" t="s">
        <v>1355</v>
      </c>
      <c r="H905" s="5"/>
      <c r="I905" s="11"/>
      <c r="J905" s="7">
        <v>9781580535212</v>
      </c>
      <c r="K905" s="8">
        <v>41807</v>
      </c>
      <c r="L905" s="5">
        <v>5</v>
      </c>
      <c r="M905" s="8">
        <v>43496</v>
      </c>
      <c r="N905" s="5"/>
      <c r="O905" s="5"/>
      <c r="P905" s="5"/>
    </row>
    <row r="906" spans="1:16" x14ac:dyDescent="0.25">
      <c r="A906" s="5" t="s">
        <v>2255</v>
      </c>
      <c r="B906" s="5" t="s">
        <v>318</v>
      </c>
      <c r="C906" s="5" t="s">
        <v>2256</v>
      </c>
      <c r="D906" s="5">
        <v>214470</v>
      </c>
      <c r="E906" s="5" t="s">
        <v>143</v>
      </c>
      <c r="F906" s="5" t="s">
        <v>21</v>
      </c>
      <c r="G906" s="5" t="s">
        <v>38</v>
      </c>
      <c r="H906" s="5"/>
      <c r="I906" s="7"/>
      <c r="J906" s="7">
        <v>9782746222991</v>
      </c>
      <c r="K906" s="8">
        <v>41807</v>
      </c>
      <c r="L906" s="5">
        <v>5</v>
      </c>
      <c r="M906" s="8">
        <v>43455</v>
      </c>
      <c r="N906" s="5"/>
      <c r="O906" s="5"/>
      <c r="P906" s="5"/>
    </row>
    <row r="907" spans="1:16" x14ac:dyDescent="0.25">
      <c r="A907" s="5" t="s">
        <v>2257</v>
      </c>
      <c r="B907" s="5"/>
      <c r="C907" s="5" t="s">
        <v>2258</v>
      </c>
      <c r="D907" s="5">
        <v>215341</v>
      </c>
      <c r="E907" s="5" t="s">
        <v>20</v>
      </c>
      <c r="F907" s="5" t="s">
        <v>21</v>
      </c>
      <c r="G907" s="5" t="s">
        <v>2259</v>
      </c>
      <c r="H907" s="5"/>
      <c r="I907" s="7"/>
      <c r="J907" s="7">
        <v>9782340001244</v>
      </c>
      <c r="K907" s="5"/>
      <c r="L907" s="5">
        <v>5</v>
      </c>
      <c r="M907" s="8">
        <v>43453</v>
      </c>
      <c r="N907" s="5"/>
      <c r="O907" s="5"/>
      <c r="P907" s="5"/>
    </row>
    <row r="908" spans="1:16" hidden="1" x14ac:dyDescent="0.25">
      <c r="A908" s="5" t="s">
        <v>512</v>
      </c>
      <c r="B908" s="5" t="s">
        <v>224</v>
      </c>
      <c r="C908" s="5" t="s">
        <v>2260</v>
      </c>
      <c r="D908" s="5">
        <v>215956</v>
      </c>
      <c r="E908" s="5" t="s">
        <v>226</v>
      </c>
      <c r="F908" s="5" t="s">
        <v>21</v>
      </c>
      <c r="G908" s="5"/>
      <c r="H908" s="5"/>
      <c r="I908" s="7"/>
      <c r="J908" s="7"/>
      <c r="K908" s="5"/>
      <c r="L908" s="5">
        <v>5</v>
      </c>
      <c r="M908" s="8">
        <v>43451</v>
      </c>
      <c r="N908" s="5"/>
      <c r="O908" s="5"/>
      <c r="P908" s="5"/>
    </row>
    <row r="909" spans="1:16" x14ac:dyDescent="0.25">
      <c r="A909" s="5" t="s">
        <v>2261</v>
      </c>
      <c r="B909" s="5" t="s">
        <v>17</v>
      </c>
      <c r="C909" s="5" t="s">
        <v>1141</v>
      </c>
      <c r="D909" s="5">
        <v>215119</v>
      </c>
      <c r="E909" s="5" t="s">
        <v>143</v>
      </c>
      <c r="F909" s="5" t="s">
        <v>21</v>
      </c>
      <c r="G909" s="5" t="s">
        <v>469</v>
      </c>
      <c r="H909" s="5"/>
      <c r="I909" s="7"/>
      <c r="J909" s="7">
        <v>9782100582167</v>
      </c>
      <c r="K909" s="5"/>
      <c r="L909" s="5">
        <v>5</v>
      </c>
      <c r="M909" s="8">
        <v>43438</v>
      </c>
      <c r="N909" s="5"/>
      <c r="O909" s="5"/>
      <c r="P909" s="5"/>
    </row>
    <row r="910" spans="1:16" x14ac:dyDescent="0.25">
      <c r="A910" s="5" t="s">
        <v>2262</v>
      </c>
      <c r="B910" s="5" t="s">
        <v>318</v>
      </c>
      <c r="C910" s="5" t="s">
        <v>619</v>
      </c>
      <c r="D910" s="5">
        <v>212375</v>
      </c>
      <c r="E910" s="5" t="s">
        <v>143</v>
      </c>
      <c r="F910" s="5" t="s">
        <v>21</v>
      </c>
      <c r="G910" s="5" t="s">
        <v>343</v>
      </c>
      <c r="H910" s="5"/>
      <c r="I910" s="7"/>
      <c r="J910" s="7">
        <v>9782746218444</v>
      </c>
      <c r="K910" s="8">
        <v>41807</v>
      </c>
      <c r="L910" s="5">
        <v>5</v>
      </c>
      <c r="M910" s="8">
        <v>43438</v>
      </c>
      <c r="N910" s="5"/>
      <c r="O910" s="5"/>
      <c r="P910" s="5"/>
    </row>
    <row r="911" spans="1:16" x14ac:dyDescent="0.25">
      <c r="A911" s="5" t="s">
        <v>2263</v>
      </c>
      <c r="B911" s="5" t="s">
        <v>107</v>
      </c>
      <c r="C911" s="5" t="s">
        <v>2264</v>
      </c>
      <c r="D911" s="5">
        <v>215451</v>
      </c>
      <c r="E911" s="5" t="s">
        <v>32</v>
      </c>
      <c r="F911" s="5" t="s">
        <v>21</v>
      </c>
      <c r="G911" s="5" t="s">
        <v>379</v>
      </c>
      <c r="H911" s="5"/>
      <c r="I911" s="11"/>
      <c r="J911" s="7">
        <v>9782729804114</v>
      </c>
      <c r="K911" s="5"/>
      <c r="L911" s="5">
        <v>5</v>
      </c>
      <c r="M911" s="8">
        <v>43434</v>
      </c>
      <c r="N911" s="5"/>
      <c r="O911" s="5"/>
      <c r="P911" s="5"/>
    </row>
    <row r="912" spans="1:16" x14ac:dyDescent="0.25">
      <c r="A912" s="5" t="s">
        <v>2265</v>
      </c>
      <c r="B912" s="5" t="s">
        <v>510</v>
      </c>
      <c r="C912" s="5" t="s">
        <v>2266</v>
      </c>
      <c r="D912" s="5">
        <v>211494</v>
      </c>
      <c r="E912" s="5" t="s">
        <v>85</v>
      </c>
      <c r="F912" s="5" t="s">
        <v>21</v>
      </c>
      <c r="G912" s="5" t="s">
        <v>2267</v>
      </c>
      <c r="H912" s="9" t="s">
        <v>33</v>
      </c>
      <c r="I912" s="10" t="e">
        <f>H912&amp;#REF!</f>
        <v>#REF!</v>
      </c>
      <c r="J912" s="7">
        <v>9780471560180</v>
      </c>
      <c r="K912" s="8">
        <v>41807</v>
      </c>
      <c r="L912" s="5">
        <v>5</v>
      </c>
      <c r="M912" s="8">
        <v>43424</v>
      </c>
      <c r="N912" s="5"/>
      <c r="O912" s="5"/>
      <c r="P912" s="5"/>
    </row>
    <row r="913" spans="1:16" x14ac:dyDescent="0.25">
      <c r="A913" s="5" t="s">
        <v>2268</v>
      </c>
      <c r="B913" s="5" t="s">
        <v>40</v>
      </c>
      <c r="C913" s="5" t="s">
        <v>2269</v>
      </c>
      <c r="D913" s="5">
        <v>201432</v>
      </c>
      <c r="E913" s="5" t="s">
        <v>704</v>
      </c>
      <c r="F913" s="5" t="s">
        <v>21</v>
      </c>
      <c r="G913" s="5" t="s">
        <v>2270</v>
      </c>
      <c r="H913" s="5"/>
      <c r="I913" s="11"/>
      <c r="J913" s="7">
        <v>9782212081374</v>
      </c>
      <c r="K913" s="8">
        <v>41809</v>
      </c>
      <c r="L913" s="5">
        <v>5</v>
      </c>
      <c r="M913" s="8">
        <v>43413</v>
      </c>
      <c r="N913" s="5"/>
      <c r="O913" s="5"/>
      <c r="P913" s="5"/>
    </row>
    <row r="914" spans="1:16" x14ac:dyDescent="0.25">
      <c r="A914" s="5" t="s">
        <v>2271</v>
      </c>
      <c r="B914" s="5" t="s">
        <v>2154</v>
      </c>
      <c r="C914" s="5" t="s">
        <v>2272</v>
      </c>
      <c r="D914" s="5">
        <v>214628</v>
      </c>
      <c r="E914" s="5" t="s">
        <v>27</v>
      </c>
      <c r="F914" s="5" t="s">
        <v>21</v>
      </c>
      <c r="G914" s="5" t="s">
        <v>652</v>
      </c>
      <c r="H914" s="5"/>
      <c r="I914" s="7"/>
      <c r="J914" s="7">
        <v>9781856177009</v>
      </c>
      <c r="K914" s="8">
        <v>41807</v>
      </c>
      <c r="L914" s="5">
        <v>5</v>
      </c>
      <c r="M914" s="8">
        <v>43402</v>
      </c>
      <c r="N914" s="5"/>
      <c r="O914" s="5"/>
      <c r="P914" s="5"/>
    </row>
    <row r="915" spans="1:16" x14ac:dyDescent="0.25">
      <c r="A915" s="5" t="s">
        <v>2273</v>
      </c>
      <c r="B915" s="5" t="s">
        <v>2274</v>
      </c>
      <c r="C915" s="5" t="s">
        <v>2275</v>
      </c>
      <c r="D915" s="5">
        <v>214727</v>
      </c>
      <c r="E915" s="5" t="s">
        <v>709</v>
      </c>
      <c r="F915" s="5" t="s">
        <v>21</v>
      </c>
      <c r="G915" s="5" t="s">
        <v>534</v>
      </c>
      <c r="H915" s="5"/>
      <c r="I915" s="11"/>
      <c r="J915" s="7">
        <v>9781425117825</v>
      </c>
      <c r="K915" s="8">
        <v>41809</v>
      </c>
      <c r="L915" s="5">
        <v>5</v>
      </c>
      <c r="M915" s="8">
        <v>43399</v>
      </c>
      <c r="N915" s="5"/>
      <c r="O915" s="5"/>
      <c r="P915" s="5"/>
    </row>
    <row r="916" spans="1:16" x14ac:dyDescent="0.25">
      <c r="A916" s="5" t="s">
        <v>2276</v>
      </c>
      <c r="B916" s="5" t="s">
        <v>635</v>
      </c>
      <c r="C916" s="5" t="s">
        <v>2277</v>
      </c>
      <c r="D916" s="5">
        <v>201490</v>
      </c>
      <c r="E916" s="5" t="s">
        <v>453</v>
      </c>
      <c r="F916" s="5" t="s">
        <v>21</v>
      </c>
      <c r="G916" s="5" t="s">
        <v>2278</v>
      </c>
      <c r="H916" s="5"/>
      <c r="I916" s="7"/>
      <c r="J916" s="7">
        <v>9782705660741</v>
      </c>
      <c r="K916" s="8">
        <v>41809</v>
      </c>
      <c r="L916" s="5">
        <v>5</v>
      </c>
      <c r="M916" s="8">
        <v>43375</v>
      </c>
      <c r="N916" s="5"/>
      <c r="O916" s="5"/>
      <c r="P916" s="5"/>
    </row>
    <row r="917" spans="1:16" hidden="1" x14ac:dyDescent="0.25">
      <c r="A917" s="5" t="s">
        <v>414</v>
      </c>
      <c r="B917" s="5" t="s">
        <v>415</v>
      </c>
      <c r="C917" s="5" t="s">
        <v>2279</v>
      </c>
      <c r="D917" s="5">
        <v>215778</v>
      </c>
      <c r="E917" s="5" t="s">
        <v>226</v>
      </c>
      <c r="F917" s="5" t="s">
        <v>127</v>
      </c>
      <c r="G917" s="5"/>
      <c r="H917" s="5"/>
      <c r="I917" s="7"/>
      <c r="J917" s="7"/>
      <c r="K917" s="5"/>
      <c r="L917" s="5">
        <v>5</v>
      </c>
      <c r="M917" s="8">
        <v>43371</v>
      </c>
      <c r="N917" s="5"/>
      <c r="O917" s="5"/>
      <c r="P917" s="5"/>
    </row>
    <row r="918" spans="1:16" hidden="1" x14ac:dyDescent="0.25">
      <c r="A918" s="5" t="s">
        <v>1626</v>
      </c>
      <c r="B918" s="5" t="s">
        <v>1627</v>
      </c>
      <c r="C918" s="5" t="s">
        <v>2280</v>
      </c>
      <c r="D918" s="5">
        <v>215736</v>
      </c>
      <c r="E918" s="5" t="s">
        <v>226</v>
      </c>
      <c r="F918" s="5" t="s">
        <v>21</v>
      </c>
      <c r="G918" s="5"/>
      <c r="H918" s="5"/>
      <c r="I918" s="7"/>
      <c r="J918" s="7"/>
      <c r="K918" s="5"/>
      <c r="L918" s="5">
        <v>5</v>
      </c>
      <c r="M918" s="8">
        <v>43361</v>
      </c>
      <c r="N918" s="5"/>
      <c r="O918" s="5"/>
      <c r="P918" s="5"/>
    </row>
    <row r="919" spans="1:16" hidden="1" x14ac:dyDescent="0.25">
      <c r="A919" s="5" t="s">
        <v>1023</v>
      </c>
      <c r="B919" s="5" t="s">
        <v>1024</v>
      </c>
      <c r="C919" s="5" t="s">
        <v>2281</v>
      </c>
      <c r="D919" s="5">
        <v>215419</v>
      </c>
      <c r="E919" s="5" t="s">
        <v>226</v>
      </c>
      <c r="F919" s="5" t="s">
        <v>21</v>
      </c>
      <c r="G919" s="5" t="s">
        <v>1027</v>
      </c>
      <c r="H919" s="5"/>
      <c r="I919" s="7"/>
      <c r="J919" s="7"/>
      <c r="K919" s="5"/>
      <c r="L919" s="5">
        <v>5</v>
      </c>
      <c r="M919" s="8">
        <v>43356</v>
      </c>
      <c r="N919" s="5"/>
      <c r="O919" s="5"/>
      <c r="P919" s="5"/>
    </row>
    <row r="920" spans="1:16" x14ac:dyDescent="0.25">
      <c r="A920" s="5" t="s">
        <v>2282</v>
      </c>
      <c r="B920" s="5" t="s">
        <v>40</v>
      </c>
      <c r="C920" s="5" t="s">
        <v>2283</v>
      </c>
      <c r="D920" s="5">
        <v>201005</v>
      </c>
      <c r="E920" s="5" t="s">
        <v>37</v>
      </c>
      <c r="F920" s="5" t="s">
        <v>21</v>
      </c>
      <c r="G920" s="5">
        <v>1989</v>
      </c>
      <c r="H920" s="5"/>
      <c r="I920" s="7"/>
      <c r="J920" s="7"/>
      <c r="K920" s="8">
        <v>41809</v>
      </c>
      <c r="L920" s="5">
        <v>5</v>
      </c>
      <c r="M920" s="8">
        <v>43349</v>
      </c>
      <c r="N920" s="5"/>
      <c r="O920" s="5"/>
      <c r="P920" s="5"/>
    </row>
    <row r="921" spans="1:16" x14ac:dyDescent="0.25">
      <c r="A921" s="5" t="s">
        <v>2284</v>
      </c>
      <c r="B921" s="5" t="s">
        <v>2285</v>
      </c>
      <c r="C921" s="5" t="s">
        <v>2286</v>
      </c>
      <c r="D921" s="5">
        <v>214006</v>
      </c>
      <c r="E921" s="5" t="s">
        <v>32</v>
      </c>
      <c r="F921" s="5" t="s">
        <v>21</v>
      </c>
      <c r="G921" s="5" t="s">
        <v>652</v>
      </c>
      <c r="H921" s="5"/>
      <c r="I921" s="7"/>
      <c r="J921" s="7">
        <v>9780123747518</v>
      </c>
      <c r="K921" s="8">
        <v>41809</v>
      </c>
      <c r="L921" s="5">
        <v>5</v>
      </c>
      <c r="M921" s="8">
        <v>43348</v>
      </c>
      <c r="N921" s="5"/>
      <c r="O921" s="5"/>
      <c r="P921" s="5"/>
    </row>
    <row r="922" spans="1:16" x14ac:dyDescent="0.25">
      <c r="A922" s="11" t="s">
        <v>2287</v>
      </c>
      <c r="B922" s="11" t="s">
        <v>169</v>
      </c>
      <c r="C922" s="11" t="s">
        <v>765</v>
      </c>
      <c r="D922" s="11" t="s">
        <v>2288</v>
      </c>
      <c r="E922" s="11" t="s">
        <v>32</v>
      </c>
      <c r="F922" s="11" t="s">
        <v>21</v>
      </c>
      <c r="G922" s="11" t="s">
        <v>188</v>
      </c>
      <c r="H922" s="11"/>
      <c r="I922" s="10"/>
      <c r="J922" s="10">
        <v>9782804163068</v>
      </c>
      <c r="K922" s="12">
        <v>41809</v>
      </c>
      <c r="L922" s="11">
        <f>2+3</f>
        <v>5</v>
      </c>
      <c r="M922" s="12">
        <v>43348</v>
      </c>
      <c r="N922" s="11"/>
      <c r="O922" s="11"/>
      <c r="P922" s="11"/>
    </row>
    <row r="923" spans="1:16" x14ac:dyDescent="0.25">
      <c r="A923" s="5" t="s">
        <v>2289</v>
      </c>
      <c r="B923" s="5" t="s">
        <v>17</v>
      </c>
      <c r="C923" s="5" t="s">
        <v>2290</v>
      </c>
      <c r="D923" s="5">
        <v>214988</v>
      </c>
      <c r="E923" s="5" t="s">
        <v>27</v>
      </c>
      <c r="F923" s="5" t="s">
        <v>21</v>
      </c>
      <c r="G923" s="5" t="s">
        <v>276</v>
      </c>
      <c r="H923" s="5"/>
      <c r="I923" s="7"/>
      <c r="J923" s="7">
        <v>9782100701520</v>
      </c>
      <c r="K923" s="8">
        <v>41807</v>
      </c>
      <c r="L923" s="5">
        <v>5</v>
      </c>
      <c r="M923" s="8">
        <v>43347</v>
      </c>
      <c r="N923" s="5"/>
      <c r="O923" s="5"/>
      <c r="P923" s="5"/>
    </row>
    <row r="924" spans="1:16" x14ac:dyDescent="0.25">
      <c r="A924" s="5" t="s">
        <v>2291</v>
      </c>
      <c r="B924" s="5" t="s">
        <v>29</v>
      </c>
      <c r="C924" s="5" t="s">
        <v>2292</v>
      </c>
      <c r="D924" s="5">
        <v>211985</v>
      </c>
      <c r="E924" s="5" t="s">
        <v>32</v>
      </c>
      <c r="F924" s="5" t="s">
        <v>21</v>
      </c>
      <c r="G924" s="5" t="s">
        <v>284</v>
      </c>
      <c r="H924" s="5"/>
      <c r="I924" s="7"/>
      <c r="J924" s="7">
        <v>9782287252471</v>
      </c>
      <c r="K924" s="8">
        <v>41809</v>
      </c>
      <c r="L924" s="5">
        <v>5</v>
      </c>
      <c r="M924" s="8">
        <v>43272</v>
      </c>
      <c r="N924" s="5"/>
      <c r="O924" s="5"/>
      <c r="P924" s="5"/>
    </row>
    <row r="925" spans="1:16" x14ac:dyDescent="0.25">
      <c r="A925" s="5" t="s">
        <v>2293</v>
      </c>
      <c r="B925" s="5" t="s">
        <v>957</v>
      </c>
      <c r="C925" s="5" t="s">
        <v>2294</v>
      </c>
      <c r="D925" s="5">
        <v>214803</v>
      </c>
      <c r="E925" s="5" t="s">
        <v>20</v>
      </c>
      <c r="F925" s="5" t="s">
        <v>21</v>
      </c>
      <c r="G925" s="5">
        <v>2012</v>
      </c>
      <c r="H925" s="5"/>
      <c r="I925" s="7"/>
      <c r="J925" s="7">
        <v>9780321813831</v>
      </c>
      <c r="K925" s="8">
        <v>41809</v>
      </c>
      <c r="L925" s="5">
        <v>5</v>
      </c>
      <c r="M925" s="8">
        <v>43257</v>
      </c>
      <c r="N925" s="5"/>
      <c r="O925" s="5"/>
      <c r="P925" s="5"/>
    </row>
    <row r="926" spans="1:16" x14ac:dyDescent="0.25">
      <c r="A926" s="5" t="s">
        <v>2295</v>
      </c>
      <c r="B926" s="5" t="s">
        <v>17</v>
      </c>
      <c r="C926" s="5" t="s">
        <v>2296</v>
      </c>
      <c r="D926" s="5">
        <v>203401</v>
      </c>
      <c r="E926" s="5" t="s">
        <v>27</v>
      </c>
      <c r="F926" s="5" t="s">
        <v>21</v>
      </c>
      <c r="G926" s="5">
        <v>1994</v>
      </c>
      <c r="H926" s="5"/>
      <c r="I926" s="11"/>
      <c r="J926" s="7">
        <v>9782100019595</v>
      </c>
      <c r="K926" s="8">
        <v>41807</v>
      </c>
      <c r="L926" s="5">
        <v>5</v>
      </c>
      <c r="M926" s="8">
        <v>43243</v>
      </c>
      <c r="N926" s="5"/>
      <c r="O926" s="5"/>
      <c r="P926" s="5"/>
    </row>
    <row r="927" spans="1:16" x14ac:dyDescent="0.25">
      <c r="A927" s="5" t="s">
        <v>2297</v>
      </c>
      <c r="B927" s="5" t="s">
        <v>2298</v>
      </c>
      <c r="C927" s="5" t="s">
        <v>2299</v>
      </c>
      <c r="D927" s="5">
        <v>208926</v>
      </c>
      <c r="E927" s="5" t="s">
        <v>704</v>
      </c>
      <c r="F927" s="5" t="s">
        <v>21</v>
      </c>
      <c r="G927" s="5">
        <v>2000</v>
      </c>
      <c r="H927" s="5"/>
      <c r="I927" s="11"/>
      <c r="J927" s="7">
        <v>9782746201132</v>
      </c>
      <c r="K927" s="8">
        <v>41809</v>
      </c>
      <c r="L927" s="5">
        <v>5</v>
      </c>
      <c r="M927" s="8">
        <v>43195</v>
      </c>
      <c r="N927" s="5"/>
      <c r="O927" s="5"/>
      <c r="P927" s="5"/>
    </row>
    <row r="928" spans="1:16" x14ac:dyDescent="0.25">
      <c r="A928" s="5" t="s">
        <v>2300</v>
      </c>
      <c r="B928" s="5" t="s">
        <v>879</v>
      </c>
      <c r="C928" s="5" t="s">
        <v>2301</v>
      </c>
      <c r="D928" s="5">
        <v>213756</v>
      </c>
      <c r="E928" s="5" t="s">
        <v>37</v>
      </c>
      <c r="F928" s="5" t="s">
        <v>21</v>
      </c>
      <c r="G928" s="5" t="s">
        <v>793</v>
      </c>
      <c r="H928" s="5"/>
      <c r="I928" s="7"/>
      <c r="J928" s="7">
        <v>9780470168882</v>
      </c>
      <c r="K928" s="8">
        <v>41809</v>
      </c>
      <c r="L928" s="5">
        <v>5</v>
      </c>
      <c r="M928" s="8">
        <v>43195</v>
      </c>
      <c r="N928" s="5"/>
      <c r="O928" s="5"/>
      <c r="P928" s="5"/>
    </row>
    <row r="929" spans="1:16" x14ac:dyDescent="0.25">
      <c r="A929" s="5" t="s">
        <v>2302</v>
      </c>
      <c r="B929" s="5" t="s">
        <v>107</v>
      </c>
      <c r="C929" s="5" t="s">
        <v>2303</v>
      </c>
      <c r="D929" s="5">
        <v>214614</v>
      </c>
      <c r="E929" s="5" t="s">
        <v>32</v>
      </c>
      <c r="F929" s="5" t="s">
        <v>21</v>
      </c>
      <c r="G929" s="5" t="s">
        <v>38</v>
      </c>
      <c r="H929" s="5"/>
      <c r="I929" s="7"/>
      <c r="J929" s="7">
        <v>9782729863319</v>
      </c>
      <c r="K929" s="8">
        <v>41809</v>
      </c>
      <c r="L929" s="5">
        <v>5</v>
      </c>
      <c r="M929" s="8">
        <v>43179</v>
      </c>
      <c r="N929" s="5"/>
      <c r="O929" s="5"/>
      <c r="P929" s="5"/>
    </row>
    <row r="930" spans="1:16" x14ac:dyDescent="0.25">
      <c r="A930" s="5" t="s">
        <v>2304</v>
      </c>
      <c r="B930" s="5" t="s">
        <v>421</v>
      </c>
      <c r="C930" s="5" t="s">
        <v>2305</v>
      </c>
      <c r="D930" s="5">
        <v>214985</v>
      </c>
      <c r="E930" s="5" t="s">
        <v>439</v>
      </c>
      <c r="F930" s="5" t="s">
        <v>21</v>
      </c>
      <c r="G930" s="5" t="s">
        <v>886</v>
      </c>
      <c r="H930" s="5"/>
      <c r="I930" s="7"/>
      <c r="J930" s="7">
        <v>9780521852296</v>
      </c>
      <c r="K930" s="8">
        <v>41809</v>
      </c>
      <c r="L930" s="5">
        <v>5</v>
      </c>
      <c r="M930" s="8">
        <v>43119</v>
      </c>
      <c r="N930" s="5"/>
      <c r="O930" s="5"/>
      <c r="P930" s="5"/>
    </row>
    <row r="931" spans="1:16" x14ac:dyDescent="0.25">
      <c r="A931" s="5" t="s">
        <v>2306</v>
      </c>
      <c r="B931" s="5" t="s">
        <v>107</v>
      </c>
      <c r="C931" s="5" t="s">
        <v>2307</v>
      </c>
      <c r="D931" s="5">
        <v>213292</v>
      </c>
      <c r="E931" s="5" t="s">
        <v>27</v>
      </c>
      <c r="F931" s="5" t="s">
        <v>21</v>
      </c>
      <c r="G931" s="5" t="s">
        <v>134</v>
      </c>
      <c r="H931" s="5"/>
      <c r="I931" s="7"/>
      <c r="J931" s="7">
        <v>9782729838669</v>
      </c>
      <c r="K931" s="8">
        <v>41807</v>
      </c>
      <c r="L931" s="5">
        <v>5</v>
      </c>
      <c r="M931" s="8">
        <v>43091</v>
      </c>
      <c r="N931" s="5"/>
      <c r="O931" s="5"/>
      <c r="P931" s="5"/>
    </row>
    <row r="932" spans="1:16" x14ac:dyDescent="0.25">
      <c r="A932" s="5" t="s">
        <v>2308</v>
      </c>
      <c r="B932" s="5" t="s">
        <v>2309</v>
      </c>
      <c r="C932" s="5" t="s">
        <v>2310</v>
      </c>
      <c r="D932" s="5">
        <v>213685</v>
      </c>
      <c r="E932" s="5" t="s">
        <v>644</v>
      </c>
      <c r="F932" s="5" t="s">
        <v>21</v>
      </c>
      <c r="G932" s="5">
        <v>2002</v>
      </c>
      <c r="H932" s="5"/>
      <c r="I932" s="11"/>
      <c r="J932" s="7">
        <v>9782711786886</v>
      </c>
      <c r="K932" s="8">
        <v>41809</v>
      </c>
      <c r="L932" s="5">
        <v>5</v>
      </c>
      <c r="M932" s="8">
        <v>43068</v>
      </c>
      <c r="N932" s="5"/>
      <c r="O932" s="5"/>
      <c r="P932" s="5"/>
    </row>
    <row r="933" spans="1:16" x14ac:dyDescent="0.25">
      <c r="A933" s="5" t="s">
        <v>2311</v>
      </c>
      <c r="B933" s="5" t="s">
        <v>17</v>
      </c>
      <c r="C933" s="5" t="s">
        <v>2312</v>
      </c>
      <c r="D933" s="5">
        <v>207524</v>
      </c>
      <c r="E933" s="5" t="s">
        <v>27</v>
      </c>
      <c r="F933" s="5" t="s">
        <v>21</v>
      </c>
      <c r="G933" s="5">
        <v>2001</v>
      </c>
      <c r="H933" s="5"/>
      <c r="I933" s="11"/>
      <c r="J933" s="7">
        <v>9782100054824</v>
      </c>
      <c r="K933" s="8">
        <v>41807</v>
      </c>
      <c r="L933" s="5">
        <v>5</v>
      </c>
      <c r="M933" s="8">
        <v>43055</v>
      </c>
      <c r="N933" s="5"/>
      <c r="O933" s="5"/>
      <c r="P933" s="5"/>
    </row>
    <row r="934" spans="1:16" x14ac:dyDescent="0.25">
      <c r="A934" s="5" t="s">
        <v>2313</v>
      </c>
      <c r="B934" s="5" t="s">
        <v>421</v>
      </c>
      <c r="C934" s="5" t="s">
        <v>2256</v>
      </c>
      <c r="D934" s="5">
        <v>214213</v>
      </c>
      <c r="E934" s="5" t="s">
        <v>143</v>
      </c>
      <c r="F934" s="5" t="s">
        <v>21</v>
      </c>
      <c r="G934" s="5" t="s">
        <v>886</v>
      </c>
      <c r="H934" s="5"/>
      <c r="I934" s="7"/>
      <c r="J934" s="7">
        <v>9780521880930</v>
      </c>
      <c r="K934" s="8">
        <v>41807</v>
      </c>
      <c r="L934" s="5">
        <v>5</v>
      </c>
      <c r="M934" s="8">
        <v>43045</v>
      </c>
      <c r="N934" s="5"/>
      <c r="O934" s="5"/>
      <c r="P934" s="5"/>
    </row>
    <row r="935" spans="1:16" x14ac:dyDescent="0.25">
      <c r="A935" s="11" t="s">
        <v>2314</v>
      </c>
      <c r="B935" s="11" t="s">
        <v>17</v>
      </c>
      <c r="C935" s="11" t="s">
        <v>2315</v>
      </c>
      <c r="D935" s="11" t="s">
        <v>2316</v>
      </c>
      <c r="E935" s="11" t="s">
        <v>27</v>
      </c>
      <c r="F935" s="11" t="s">
        <v>21</v>
      </c>
      <c r="G935" s="11">
        <v>1985</v>
      </c>
      <c r="H935" s="11"/>
      <c r="I935" s="10"/>
      <c r="J935" s="10">
        <v>9782040159412</v>
      </c>
      <c r="K935" s="12">
        <v>41807</v>
      </c>
      <c r="L935" s="11">
        <f>1+4</f>
        <v>5</v>
      </c>
      <c r="M935" s="12">
        <v>43035</v>
      </c>
      <c r="N935" s="11"/>
      <c r="O935" s="11"/>
      <c r="P935" s="11"/>
    </row>
    <row r="936" spans="1:16" x14ac:dyDescent="0.25">
      <c r="A936" s="5" t="s">
        <v>2317</v>
      </c>
      <c r="B936" s="5" t="s">
        <v>107</v>
      </c>
      <c r="C936" s="5" t="s">
        <v>2318</v>
      </c>
      <c r="D936" s="5">
        <v>213934</v>
      </c>
      <c r="E936" s="5" t="s">
        <v>32</v>
      </c>
      <c r="F936" s="5" t="s">
        <v>21</v>
      </c>
      <c r="G936" s="5" t="s">
        <v>1001</v>
      </c>
      <c r="H936" s="5"/>
      <c r="I936" s="7"/>
      <c r="J936" s="7">
        <v>9782729854300</v>
      </c>
      <c r="K936" s="8">
        <v>41809</v>
      </c>
      <c r="L936" s="5">
        <v>5</v>
      </c>
      <c r="M936" s="8">
        <v>43017</v>
      </c>
      <c r="N936" s="5"/>
      <c r="O936" s="5"/>
      <c r="P936" s="5"/>
    </row>
    <row r="937" spans="1:16" x14ac:dyDescent="0.25">
      <c r="A937" s="5" t="s">
        <v>2319</v>
      </c>
      <c r="B937" s="5" t="s">
        <v>107</v>
      </c>
      <c r="C937" s="5" t="s">
        <v>2320</v>
      </c>
      <c r="D937" s="5">
        <v>209728</v>
      </c>
      <c r="E937" s="5" t="s">
        <v>57</v>
      </c>
      <c r="F937" s="5" t="s">
        <v>21</v>
      </c>
      <c r="G937" s="5" t="s">
        <v>2321</v>
      </c>
      <c r="H937" s="5"/>
      <c r="I937" s="11"/>
      <c r="J937" s="7">
        <v>9782729898861</v>
      </c>
      <c r="K937" s="8">
        <v>41806</v>
      </c>
      <c r="L937" s="5">
        <v>5</v>
      </c>
      <c r="M937" s="8">
        <v>43014</v>
      </c>
      <c r="N937" s="5"/>
      <c r="O937" s="5"/>
      <c r="P937" s="5"/>
    </row>
    <row r="938" spans="1:16" x14ac:dyDescent="0.25">
      <c r="A938" s="5" t="s">
        <v>2322</v>
      </c>
      <c r="B938" s="5" t="s">
        <v>2323</v>
      </c>
      <c r="C938" s="5" t="s">
        <v>2324</v>
      </c>
      <c r="D938" s="5">
        <v>215104</v>
      </c>
      <c r="E938" s="5" t="s">
        <v>143</v>
      </c>
      <c r="F938" s="5" t="s">
        <v>21</v>
      </c>
      <c r="G938" s="5" t="s">
        <v>594</v>
      </c>
      <c r="H938" s="5"/>
      <c r="I938" s="7"/>
      <c r="J938" s="7">
        <v>9781107008731</v>
      </c>
      <c r="K938" s="5"/>
      <c r="L938" s="5">
        <v>5</v>
      </c>
      <c r="M938" s="8">
        <v>43005</v>
      </c>
      <c r="N938" s="5"/>
      <c r="O938" s="5"/>
      <c r="P938" s="5"/>
    </row>
    <row r="939" spans="1:16" x14ac:dyDescent="0.25">
      <c r="A939" s="5" t="s">
        <v>2325</v>
      </c>
      <c r="B939" s="5" t="s">
        <v>2326</v>
      </c>
      <c r="C939" s="5" t="s">
        <v>2327</v>
      </c>
      <c r="D939" s="5">
        <v>215363</v>
      </c>
      <c r="E939" s="5" t="s">
        <v>57</v>
      </c>
      <c r="F939" s="5" t="s">
        <v>21</v>
      </c>
      <c r="G939" s="5" t="s">
        <v>875</v>
      </c>
      <c r="H939" s="5"/>
      <c r="I939" s="7"/>
      <c r="J939" s="7">
        <v>9781784050627</v>
      </c>
      <c r="K939" s="5"/>
      <c r="L939" s="5">
        <v>5</v>
      </c>
      <c r="M939" s="8">
        <v>42999</v>
      </c>
      <c r="N939" s="5"/>
      <c r="O939" s="5"/>
      <c r="P939" s="5"/>
    </row>
    <row r="940" spans="1:16" x14ac:dyDescent="0.25">
      <c r="A940" s="5" t="s">
        <v>2328</v>
      </c>
      <c r="B940" s="5" t="s">
        <v>40</v>
      </c>
      <c r="C940" s="5" t="s">
        <v>1711</v>
      </c>
      <c r="D940" s="5">
        <v>213320</v>
      </c>
      <c r="E940" s="5" t="s">
        <v>20</v>
      </c>
      <c r="F940" s="5" t="s">
        <v>21</v>
      </c>
      <c r="G940" s="5" t="s">
        <v>131</v>
      </c>
      <c r="H940" s="5"/>
      <c r="I940" s="7"/>
      <c r="J940" s="7">
        <v>9782212125085</v>
      </c>
      <c r="K940" s="8">
        <v>41809</v>
      </c>
      <c r="L940" s="5">
        <v>5</v>
      </c>
      <c r="M940" s="8">
        <v>42975</v>
      </c>
      <c r="N940" s="5"/>
      <c r="O940" s="5"/>
      <c r="P940" s="5"/>
    </row>
    <row r="941" spans="1:16" x14ac:dyDescent="0.25">
      <c r="A941" s="5" t="s">
        <v>2329</v>
      </c>
      <c r="B941" s="5" t="s">
        <v>256</v>
      </c>
      <c r="C941" s="5" t="s">
        <v>2330</v>
      </c>
      <c r="D941" s="5">
        <v>212457</v>
      </c>
      <c r="E941" s="5" t="s">
        <v>762</v>
      </c>
      <c r="F941" s="5" t="s">
        <v>21</v>
      </c>
      <c r="G941" s="5">
        <v>2005</v>
      </c>
      <c r="H941" s="5"/>
      <c r="I941" s="11"/>
      <c r="J941" s="7">
        <v>9782841773381</v>
      </c>
      <c r="K941" s="8">
        <v>41809</v>
      </c>
      <c r="L941" s="5">
        <v>5</v>
      </c>
      <c r="M941" s="8">
        <v>42923</v>
      </c>
      <c r="N941" s="5"/>
      <c r="O941" s="5"/>
      <c r="P941" s="5"/>
    </row>
    <row r="942" spans="1:16" x14ac:dyDescent="0.25">
      <c r="A942" s="5" t="s">
        <v>2331</v>
      </c>
      <c r="B942" s="5" t="s">
        <v>169</v>
      </c>
      <c r="C942" s="5" t="s">
        <v>765</v>
      </c>
      <c r="D942" s="5">
        <v>212350</v>
      </c>
      <c r="E942" s="5" t="s">
        <v>32</v>
      </c>
      <c r="F942" s="5" t="s">
        <v>21</v>
      </c>
      <c r="G942" s="5" t="s">
        <v>154</v>
      </c>
      <c r="H942" s="5"/>
      <c r="I942" s="11"/>
      <c r="J942" s="7">
        <v>9782804150303</v>
      </c>
      <c r="K942" s="8">
        <v>41809</v>
      </c>
      <c r="L942" s="5">
        <v>5</v>
      </c>
      <c r="M942" s="8">
        <v>42916</v>
      </c>
      <c r="N942" s="5"/>
      <c r="O942" s="5"/>
      <c r="P942" s="5"/>
    </row>
    <row r="943" spans="1:16" x14ac:dyDescent="0.25">
      <c r="A943" s="5" t="s">
        <v>2332</v>
      </c>
      <c r="B943" s="5" t="s">
        <v>889</v>
      </c>
      <c r="C943" s="5" t="s">
        <v>2333</v>
      </c>
      <c r="D943" s="5">
        <v>205007</v>
      </c>
      <c r="E943" s="5" t="s">
        <v>530</v>
      </c>
      <c r="F943" s="5" t="s">
        <v>21</v>
      </c>
      <c r="G943" s="5" t="s">
        <v>555</v>
      </c>
      <c r="H943" s="5"/>
      <c r="I943" s="11"/>
      <c r="J943" s="7">
        <v>9782729603014</v>
      </c>
      <c r="K943" s="8">
        <v>41809</v>
      </c>
      <c r="L943" s="5">
        <v>5</v>
      </c>
      <c r="M943" s="8">
        <v>42892</v>
      </c>
      <c r="N943" s="5"/>
      <c r="O943" s="5"/>
      <c r="P943" s="5"/>
    </row>
    <row r="944" spans="1:16" x14ac:dyDescent="0.25">
      <c r="A944" s="5" t="s">
        <v>2334</v>
      </c>
      <c r="B944" s="5" t="s">
        <v>2335</v>
      </c>
      <c r="C944" s="5" t="s">
        <v>2336</v>
      </c>
      <c r="D944" s="5">
        <v>209093</v>
      </c>
      <c r="E944" s="5" t="s">
        <v>85</v>
      </c>
      <c r="F944" s="5" t="s">
        <v>21</v>
      </c>
      <c r="G944" s="5" t="s">
        <v>2337</v>
      </c>
      <c r="H944" s="9" t="s">
        <v>33</v>
      </c>
      <c r="I944" s="10" t="e">
        <f>H944&amp;#REF!</f>
        <v>#REF!</v>
      </c>
      <c r="J944" s="7">
        <v>9780534371746</v>
      </c>
      <c r="K944" s="8">
        <v>41807</v>
      </c>
      <c r="L944" s="5">
        <v>5</v>
      </c>
      <c r="M944" s="8">
        <v>42879</v>
      </c>
      <c r="N944" s="5"/>
      <c r="O944" s="5"/>
      <c r="P944" s="5"/>
    </row>
    <row r="945" spans="1:17" x14ac:dyDescent="0.25">
      <c r="A945" s="5" t="s">
        <v>2338</v>
      </c>
      <c r="B945" s="5" t="s">
        <v>2339</v>
      </c>
      <c r="C945" s="5" t="s">
        <v>2340</v>
      </c>
      <c r="D945" s="5">
        <v>202623</v>
      </c>
      <c r="E945" s="5" t="s">
        <v>32</v>
      </c>
      <c r="F945" s="5" t="s">
        <v>21</v>
      </c>
      <c r="G945" s="5" t="s">
        <v>2341</v>
      </c>
      <c r="H945" s="9" t="s">
        <v>33</v>
      </c>
      <c r="I945" s="10" t="e">
        <f>H945&amp;#REF!</f>
        <v>#REF!</v>
      </c>
      <c r="J945" s="7">
        <v>9780201190380</v>
      </c>
      <c r="K945" s="8">
        <v>41809</v>
      </c>
      <c r="L945" s="5">
        <v>5</v>
      </c>
      <c r="M945" s="8">
        <v>42825</v>
      </c>
      <c r="N945" s="5"/>
      <c r="O945" s="5"/>
      <c r="P945" s="5"/>
    </row>
    <row r="946" spans="1:17" x14ac:dyDescent="0.25">
      <c r="A946" s="5" t="s">
        <v>2342</v>
      </c>
      <c r="B946" s="5" t="s">
        <v>40</v>
      </c>
      <c r="C946" s="5" t="s">
        <v>2343</v>
      </c>
      <c r="D946" s="5">
        <v>209453</v>
      </c>
      <c r="E946" s="5" t="s">
        <v>453</v>
      </c>
      <c r="F946" s="5" t="s">
        <v>21</v>
      </c>
      <c r="G946" s="5" t="s">
        <v>931</v>
      </c>
      <c r="H946" s="5"/>
      <c r="I946" s="11"/>
      <c r="J946" s="7">
        <v>9782212055061</v>
      </c>
      <c r="K946" s="8">
        <v>41809</v>
      </c>
      <c r="L946" s="5">
        <v>5</v>
      </c>
      <c r="M946" s="8">
        <v>42817</v>
      </c>
      <c r="N946" s="5"/>
      <c r="O946" s="5"/>
      <c r="P946" s="5"/>
    </row>
    <row r="947" spans="1:17" x14ac:dyDescent="0.25">
      <c r="A947" s="5" t="s">
        <v>2344</v>
      </c>
      <c r="B947" s="5" t="s">
        <v>1117</v>
      </c>
      <c r="C947" s="5" t="s">
        <v>2345</v>
      </c>
      <c r="D947" s="5">
        <v>207354</v>
      </c>
      <c r="E947" s="5" t="s">
        <v>27</v>
      </c>
      <c r="F947" s="5" t="s">
        <v>21</v>
      </c>
      <c r="G947" s="5" t="s">
        <v>2346</v>
      </c>
      <c r="H947" s="5"/>
      <c r="I947" s="11"/>
      <c r="J947" s="7">
        <v>9782866610463</v>
      </c>
      <c r="K947" s="8">
        <v>41807</v>
      </c>
      <c r="L947" s="5">
        <v>5</v>
      </c>
      <c r="M947" s="8">
        <v>42794</v>
      </c>
      <c r="N947" s="5"/>
      <c r="O947" s="5"/>
      <c r="P947" s="5"/>
    </row>
    <row r="948" spans="1:17" hidden="1" x14ac:dyDescent="0.25">
      <c r="A948" s="5" t="s">
        <v>547</v>
      </c>
      <c r="B948" s="5" t="s">
        <v>548</v>
      </c>
      <c r="C948" s="5" t="s">
        <v>2347</v>
      </c>
      <c r="D948" s="5">
        <v>215443</v>
      </c>
      <c r="E948" s="5" t="s">
        <v>226</v>
      </c>
      <c r="F948" s="5" t="s">
        <v>127</v>
      </c>
      <c r="G948" s="5"/>
      <c r="H948" s="5"/>
      <c r="I948" s="7"/>
      <c r="J948" s="7"/>
      <c r="K948" s="5"/>
      <c r="L948" s="5">
        <v>5</v>
      </c>
      <c r="M948" s="8">
        <v>42769</v>
      </c>
      <c r="N948" s="5"/>
      <c r="O948" s="5"/>
      <c r="P948" s="5"/>
    </row>
    <row r="949" spans="1:17" x14ac:dyDescent="0.25">
      <c r="A949" s="5" t="s">
        <v>2348</v>
      </c>
      <c r="B949" s="5" t="s">
        <v>156</v>
      </c>
      <c r="C949" s="5" t="s">
        <v>2349</v>
      </c>
      <c r="D949" s="5">
        <v>203342</v>
      </c>
      <c r="E949" s="5" t="s">
        <v>32</v>
      </c>
      <c r="F949" s="5" t="s">
        <v>21</v>
      </c>
      <c r="G949" s="5">
        <v>1993</v>
      </c>
      <c r="H949" s="5"/>
      <c r="I949" s="11"/>
      <c r="J949" s="7">
        <v>9782225840364</v>
      </c>
      <c r="K949" s="8">
        <v>41809</v>
      </c>
      <c r="L949" s="5">
        <v>5</v>
      </c>
      <c r="M949" s="8">
        <v>42691</v>
      </c>
      <c r="N949" s="5"/>
      <c r="O949" s="5"/>
      <c r="P949" s="5"/>
    </row>
    <row r="950" spans="1:17" x14ac:dyDescent="0.25">
      <c r="A950" s="5" t="s">
        <v>2350</v>
      </c>
      <c r="B950" s="5" t="s">
        <v>801</v>
      </c>
      <c r="C950" s="5" t="s">
        <v>2351</v>
      </c>
      <c r="D950" s="5">
        <v>212397</v>
      </c>
      <c r="E950" s="5" t="s">
        <v>27</v>
      </c>
      <c r="F950" s="5" t="s">
        <v>21</v>
      </c>
      <c r="G950" s="5" t="s">
        <v>329</v>
      </c>
      <c r="H950" s="5"/>
      <c r="I950" s="11"/>
      <c r="J950" s="7">
        <v>9782100495108</v>
      </c>
      <c r="K950" s="8">
        <v>41807</v>
      </c>
      <c r="L950" s="5">
        <v>5</v>
      </c>
      <c r="M950" s="8">
        <v>42662</v>
      </c>
      <c r="N950" s="5"/>
      <c r="O950" s="5"/>
      <c r="P950" s="5"/>
    </row>
    <row r="951" spans="1:17" x14ac:dyDescent="0.25">
      <c r="A951" s="5" t="s">
        <v>2352</v>
      </c>
      <c r="B951" s="5" t="s">
        <v>40</v>
      </c>
      <c r="C951" s="5" t="s">
        <v>41</v>
      </c>
      <c r="D951" s="5">
        <v>212762</v>
      </c>
      <c r="E951" s="5" t="s">
        <v>20</v>
      </c>
      <c r="F951" s="5" t="s">
        <v>21</v>
      </c>
      <c r="G951" s="5" t="s">
        <v>284</v>
      </c>
      <c r="H951" s="5"/>
      <c r="I951" s="7"/>
      <c r="J951" s="7">
        <v>9782212122312</v>
      </c>
      <c r="K951" s="8">
        <v>41809</v>
      </c>
      <c r="L951" s="5">
        <v>5</v>
      </c>
      <c r="M951" s="8">
        <v>42646</v>
      </c>
      <c r="N951" s="5"/>
      <c r="O951" s="5"/>
      <c r="P951" s="5"/>
    </row>
    <row r="952" spans="1:17" x14ac:dyDescent="0.25">
      <c r="A952" s="11" t="s">
        <v>277</v>
      </c>
      <c r="B952" s="11" t="s">
        <v>156</v>
      </c>
      <c r="C952" s="11" t="s">
        <v>278</v>
      </c>
      <c r="D952" s="11" t="s">
        <v>2353</v>
      </c>
      <c r="E952" s="11" t="s">
        <v>32</v>
      </c>
      <c r="F952" s="11" t="s">
        <v>21</v>
      </c>
      <c r="G952" s="11">
        <v>1995</v>
      </c>
      <c r="H952" s="11"/>
      <c r="I952" s="11"/>
      <c r="J952" s="10">
        <v>9782225854262</v>
      </c>
      <c r="K952" s="12">
        <v>41809</v>
      </c>
      <c r="L952" s="11">
        <f>1 +4</f>
        <v>5</v>
      </c>
      <c r="M952" s="12">
        <v>42632</v>
      </c>
      <c r="N952" s="11"/>
      <c r="O952" s="11"/>
      <c r="P952" s="11"/>
    </row>
    <row r="953" spans="1:17" s="14" customFormat="1" x14ac:dyDescent="0.25">
      <c r="A953" s="11" t="s">
        <v>2354</v>
      </c>
      <c r="B953" s="11" t="s">
        <v>2355</v>
      </c>
      <c r="C953" s="11" t="s">
        <v>2356</v>
      </c>
      <c r="D953" s="11" t="s">
        <v>2357</v>
      </c>
      <c r="E953" s="11" t="s">
        <v>32</v>
      </c>
      <c r="F953" s="11" t="s">
        <v>21</v>
      </c>
      <c r="G953" s="11" t="s">
        <v>2358</v>
      </c>
      <c r="H953" s="11"/>
      <c r="I953" s="10"/>
      <c r="J953" s="10">
        <v>9782743013172</v>
      </c>
      <c r="K953" s="12">
        <v>41809</v>
      </c>
      <c r="L953" s="11">
        <f>4+1</f>
        <v>5</v>
      </c>
      <c r="M953" s="12">
        <v>42614</v>
      </c>
      <c r="N953" s="11"/>
      <c r="O953" s="11"/>
      <c r="P953" s="11"/>
    </row>
    <row r="954" spans="1:17" x14ac:dyDescent="0.25">
      <c r="A954" s="5" t="s">
        <v>2359</v>
      </c>
      <c r="B954" s="5" t="s">
        <v>2360</v>
      </c>
      <c r="C954" s="5" t="s">
        <v>2361</v>
      </c>
      <c r="D954" s="5">
        <v>202758</v>
      </c>
      <c r="E954" s="5" t="s">
        <v>85</v>
      </c>
      <c r="F954" s="5" t="s">
        <v>21</v>
      </c>
      <c r="G954" s="5" t="s">
        <v>167</v>
      </c>
      <c r="H954" s="5"/>
      <c r="I954" s="11"/>
      <c r="J954" s="7">
        <v>9782902918904</v>
      </c>
      <c r="K954" s="8">
        <v>41807</v>
      </c>
      <c r="L954" s="5">
        <v>5</v>
      </c>
      <c r="M954" s="8">
        <v>42570</v>
      </c>
      <c r="N954" s="5"/>
      <c r="O954" s="5"/>
      <c r="P954" s="5"/>
    </row>
    <row r="955" spans="1:17" x14ac:dyDescent="0.25">
      <c r="A955" s="5" t="s">
        <v>2362</v>
      </c>
      <c r="B955" s="5" t="s">
        <v>2363</v>
      </c>
      <c r="C955" s="5" t="s">
        <v>2364</v>
      </c>
      <c r="D955" s="5">
        <v>213290</v>
      </c>
      <c r="E955" s="5" t="s">
        <v>143</v>
      </c>
      <c r="F955" s="5" t="s">
        <v>21</v>
      </c>
      <c r="G955" s="5" t="s">
        <v>886</v>
      </c>
      <c r="H955" s="5"/>
      <c r="I955" s="7"/>
      <c r="J955" s="7">
        <v>9782866611606</v>
      </c>
      <c r="K955" s="8">
        <v>41807</v>
      </c>
      <c r="L955" s="5">
        <v>5</v>
      </c>
      <c r="M955" s="8">
        <v>42523</v>
      </c>
      <c r="N955" s="5"/>
      <c r="O955" s="5"/>
      <c r="P955" s="5"/>
    </row>
    <row r="956" spans="1:17" x14ac:dyDescent="0.25">
      <c r="A956" s="15" t="s">
        <v>2365</v>
      </c>
      <c r="B956" s="15" t="s">
        <v>2366</v>
      </c>
      <c r="C956" s="15" t="s">
        <v>2367</v>
      </c>
      <c r="D956" s="15">
        <v>203314</v>
      </c>
      <c r="E956" s="15" t="s">
        <v>57</v>
      </c>
      <c r="F956" s="15" t="s">
        <v>21</v>
      </c>
      <c r="G956" s="15" t="s">
        <v>640</v>
      </c>
      <c r="H956" s="15"/>
      <c r="I956" s="11"/>
      <c r="J956" s="16">
        <v>9782604000020</v>
      </c>
      <c r="K956" s="17">
        <v>41806</v>
      </c>
      <c r="L956" s="15">
        <v>5</v>
      </c>
      <c r="M956" s="17">
        <v>42493</v>
      </c>
      <c r="N956" s="15"/>
      <c r="O956" s="15"/>
      <c r="P956" s="15"/>
      <c r="Q956" s="14"/>
    </row>
    <row r="957" spans="1:17" x14ac:dyDescent="0.25">
      <c r="A957" s="11" t="s">
        <v>2368</v>
      </c>
      <c r="B957" s="11" t="s">
        <v>17</v>
      </c>
      <c r="C957" s="11" t="s">
        <v>2254</v>
      </c>
      <c r="D957" s="11" t="s">
        <v>2369</v>
      </c>
      <c r="E957" s="11" t="s">
        <v>27</v>
      </c>
      <c r="F957" s="11" t="s">
        <v>21</v>
      </c>
      <c r="G957" s="11" t="s">
        <v>2370</v>
      </c>
      <c r="H957" s="11"/>
      <c r="I957" s="10"/>
      <c r="J957" s="10">
        <v>9782100035557</v>
      </c>
      <c r="K957" s="12">
        <v>41807</v>
      </c>
      <c r="L957" s="11">
        <f>2+3</f>
        <v>5</v>
      </c>
      <c r="M957" s="12">
        <v>42468</v>
      </c>
      <c r="N957" s="11"/>
      <c r="O957" s="11"/>
      <c r="P957" s="11"/>
    </row>
    <row r="958" spans="1:17" x14ac:dyDescent="0.25">
      <c r="A958" s="5" t="s">
        <v>2371</v>
      </c>
      <c r="B958" s="5" t="s">
        <v>2372</v>
      </c>
      <c r="C958" s="5" t="s">
        <v>2373</v>
      </c>
      <c r="D958" s="5">
        <v>213936</v>
      </c>
      <c r="E958" s="5" t="s">
        <v>32</v>
      </c>
      <c r="F958" s="5" t="s">
        <v>21</v>
      </c>
      <c r="G958" s="5" t="s">
        <v>38</v>
      </c>
      <c r="H958" s="5"/>
      <c r="I958" s="7"/>
      <c r="J958" s="7">
        <v>9782759009435</v>
      </c>
      <c r="K958" s="8">
        <v>41809</v>
      </c>
      <c r="L958" s="5">
        <v>5</v>
      </c>
      <c r="M958" s="8">
        <v>42436</v>
      </c>
      <c r="N958" s="5"/>
      <c r="O958" s="5"/>
      <c r="P958" s="5"/>
    </row>
    <row r="959" spans="1:17" x14ac:dyDescent="0.25">
      <c r="A959" s="5" t="s">
        <v>2374</v>
      </c>
      <c r="B959" s="5" t="s">
        <v>40</v>
      </c>
      <c r="C959" s="5" t="s">
        <v>2375</v>
      </c>
      <c r="D959" s="5">
        <v>200494</v>
      </c>
      <c r="E959" s="5" t="s">
        <v>27</v>
      </c>
      <c r="F959" s="5" t="s">
        <v>21</v>
      </c>
      <c r="G959" s="5" t="s">
        <v>2376</v>
      </c>
      <c r="H959" s="5"/>
      <c r="I959" s="7"/>
      <c r="J959" s="7"/>
      <c r="K959" s="8">
        <v>41807</v>
      </c>
      <c r="L959" s="5">
        <v>5</v>
      </c>
      <c r="M959" s="8">
        <v>42419</v>
      </c>
      <c r="N959" s="5"/>
      <c r="O959" s="5"/>
      <c r="P959" s="5"/>
    </row>
    <row r="960" spans="1:17" x14ac:dyDescent="0.25">
      <c r="A960" s="5" t="s">
        <v>2377</v>
      </c>
      <c r="B960" s="5" t="s">
        <v>755</v>
      </c>
      <c r="C960" s="5" t="s">
        <v>2378</v>
      </c>
      <c r="D960" s="5">
        <v>203007</v>
      </c>
      <c r="E960" s="5" t="s">
        <v>20</v>
      </c>
      <c r="F960" s="5" t="s">
        <v>21</v>
      </c>
      <c r="G960" s="5">
        <v>1990</v>
      </c>
      <c r="H960" s="5"/>
      <c r="I960" s="11"/>
      <c r="J960" s="7">
        <v>9782225820700</v>
      </c>
      <c r="K960" s="8">
        <v>41809</v>
      </c>
      <c r="L960" s="5">
        <v>5</v>
      </c>
      <c r="M960" s="8">
        <v>42401</v>
      </c>
      <c r="N960" s="5"/>
      <c r="O960" s="5"/>
      <c r="P960" s="5"/>
    </row>
    <row r="961" spans="1:17" x14ac:dyDescent="0.25">
      <c r="A961" s="5" t="s">
        <v>2379</v>
      </c>
      <c r="B961" s="5" t="s">
        <v>256</v>
      </c>
      <c r="C961" s="5" t="s">
        <v>2380</v>
      </c>
      <c r="D961" s="5">
        <v>206257</v>
      </c>
      <c r="E961" s="5" t="s">
        <v>20</v>
      </c>
      <c r="F961" s="5" t="s">
        <v>21</v>
      </c>
      <c r="G961" s="5">
        <v>2000</v>
      </c>
      <c r="H961" s="5"/>
      <c r="I961" s="11"/>
      <c r="J961" s="7">
        <v>9782841770885</v>
      </c>
      <c r="K961" s="8">
        <v>41809</v>
      </c>
      <c r="L961" s="5">
        <v>5</v>
      </c>
      <c r="M961" s="8">
        <v>42397</v>
      </c>
      <c r="N961" s="5"/>
      <c r="O961" s="5"/>
      <c r="P961" s="5"/>
    </row>
    <row r="962" spans="1:17" x14ac:dyDescent="0.25">
      <c r="A962" s="5" t="s">
        <v>2381</v>
      </c>
      <c r="B962" s="5" t="s">
        <v>2382</v>
      </c>
      <c r="C962" s="5" t="s">
        <v>2383</v>
      </c>
      <c r="D962" s="5">
        <v>212774</v>
      </c>
      <c r="E962" s="5" t="s">
        <v>139</v>
      </c>
      <c r="F962" s="5" t="s">
        <v>21</v>
      </c>
      <c r="G962" s="5" t="s">
        <v>534</v>
      </c>
      <c r="H962" s="5"/>
      <c r="I962" s="7"/>
      <c r="J962" s="7">
        <v>9780898716320</v>
      </c>
      <c r="K962" s="8">
        <v>41809</v>
      </c>
      <c r="L962" s="5">
        <v>5</v>
      </c>
      <c r="M962" s="8">
        <v>42347</v>
      </c>
      <c r="N962" s="5"/>
      <c r="O962" s="5"/>
      <c r="P962" s="5"/>
    </row>
    <row r="963" spans="1:17" x14ac:dyDescent="0.25">
      <c r="A963" s="5" t="s">
        <v>2384</v>
      </c>
      <c r="B963" s="5" t="s">
        <v>156</v>
      </c>
      <c r="C963" s="5" t="s">
        <v>2385</v>
      </c>
      <c r="D963" s="5">
        <v>201079</v>
      </c>
      <c r="E963" s="5" t="s">
        <v>32</v>
      </c>
      <c r="F963" s="5" t="s">
        <v>21</v>
      </c>
      <c r="G963" s="5">
        <v>1986</v>
      </c>
      <c r="H963" s="5"/>
      <c r="I963" s="11"/>
      <c r="J963" s="7">
        <v>9782225809415</v>
      </c>
      <c r="K963" s="8">
        <v>41809</v>
      </c>
      <c r="L963" s="5">
        <v>5</v>
      </c>
      <c r="M963" s="8">
        <v>42335</v>
      </c>
      <c r="N963" s="5"/>
      <c r="O963" s="5"/>
      <c r="P963" s="5"/>
    </row>
    <row r="964" spans="1:17" x14ac:dyDescent="0.25">
      <c r="A964" s="5" t="s">
        <v>2386</v>
      </c>
      <c r="B964" s="5" t="s">
        <v>1061</v>
      </c>
      <c r="C964" s="5" t="s">
        <v>1170</v>
      </c>
      <c r="D964" s="5">
        <v>214189</v>
      </c>
      <c r="E964" s="5" t="s">
        <v>27</v>
      </c>
      <c r="F964" s="5" t="s">
        <v>21</v>
      </c>
      <c r="G964" s="5" t="s">
        <v>594</v>
      </c>
      <c r="H964" s="5"/>
      <c r="I964" s="7"/>
      <c r="J964" s="7">
        <v>9780199738519</v>
      </c>
      <c r="K964" s="8">
        <v>41807</v>
      </c>
      <c r="L964" s="5">
        <v>5</v>
      </c>
      <c r="M964" s="8">
        <v>42332</v>
      </c>
      <c r="N964" s="5"/>
      <c r="O964" s="5"/>
      <c r="P964" s="5"/>
    </row>
    <row r="965" spans="1:17" x14ac:dyDescent="0.25">
      <c r="A965" s="5" t="s">
        <v>2387</v>
      </c>
      <c r="B965" s="5" t="s">
        <v>2388</v>
      </c>
      <c r="C965" s="5" t="s">
        <v>2389</v>
      </c>
      <c r="D965" s="5">
        <v>210250</v>
      </c>
      <c r="E965" s="5" t="s">
        <v>32</v>
      </c>
      <c r="F965" s="5" t="s">
        <v>21</v>
      </c>
      <c r="G965" s="5" t="s">
        <v>2390</v>
      </c>
      <c r="H965" s="5"/>
      <c r="I965" s="11"/>
      <c r="J965" s="7">
        <v>9782711724796</v>
      </c>
      <c r="K965" s="8">
        <v>41809</v>
      </c>
      <c r="L965" s="5">
        <v>5</v>
      </c>
      <c r="M965" s="8">
        <v>42282</v>
      </c>
      <c r="N965" s="5"/>
      <c r="O965" s="5"/>
      <c r="P965" s="5"/>
    </row>
    <row r="966" spans="1:17" x14ac:dyDescent="0.25">
      <c r="A966" s="5" t="s">
        <v>2391</v>
      </c>
      <c r="B966" s="5" t="s">
        <v>136</v>
      </c>
      <c r="C966" s="5" t="s">
        <v>2392</v>
      </c>
      <c r="D966" s="5">
        <v>202786</v>
      </c>
      <c r="E966" s="5" t="s">
        <v>85</v>
      </c>
      <c r="F966" s="5" t="s">
        <v>21</v>
      </c>
      <c r="G966" s="5" t="s">
        <v>2393</v>
      </c>
      <c r="H966" s="9" t="s">
        <v>33</v>
      </c>
      <c r="I966" s="10" t="e">
        <f>H966&amp;#REF!</f>
        <v>#REF!</v>
      </c>
      <c r="J966" s="7">
        <v>9780138521127</v>
      </c>
      <c r="K966" s="8">
        <v>41807</v>
      </c>
      <c r="L966" s="5">
        <v>5</v>
      </c>
      <c r="M966" s="8">
        <v>42276</v>
      </c>
      <c r="N966" s="5"/>
      <c r="O966" s="5"/>
      <c r="P966" s="5"/>
    </row>
    <row r="967" spans="1:17" x14ac:dyDescent="0.25">
      <c r="A967" s="5" t="s">
        <v>2394</v>
      </c>
      <c r="B967" s="5" t="s">
        <v>1061</v>
      </c>
      <c r="C967" s="5" t="s">
        <v>2395</v>
      </c>
      <c r="D967" s="5">
        <v>213711</v>
      </c>
      <c r="E967" s="5" t="s">
        <v>139</v>
      </c>
      <c r="F967" s="5" t="s">
        <v>21</v>
      </c>
      <c r="G967" s="5">
        <v>2007</v>
      </c>
      <c r="H967" s="5"/>
      <c r="I967" s="7"/>
      <c r="J967" s="7">
        <v>9780195310658</v>
      </c>
      <c r="K967" s="8">
        <v>41809</v>
      </c>
      <c r="L967" s="5">
        <v>5</v>
      </c>
      <c r="M967" s="8">
        <v>42271</v>
      </c>
      <c r="N967" s="5"/>
      <c r="O967" s="5"/>
      <c r="P967" s="5"/>
    </row>
    <row r="968" spans="1:17" x14ac:dyDescent="0.25">
      <c r="A968" s="5" t="s">
        <v>2396</v>
      </c>
      <c r="B968" s="5" t="s">
        <v>1070</v>
      </c>
      <c r="C968" s="5" t="s">
        <v>2397</v>
      </c>
      <c r="D968" s="5">
        <v>208082</v>
      </c>
      <c r="E968" s="5" t="s">
        <v>143</v>
      </c>
      <c r="F968" s="5" t="s">
        <v>21</v>
      </c>
      <c r="G968" s="5" t="s">
        <v>1183</v>
      </c>
      <c r="H968" s="9" t="s">
        <v>33</v>
      </c>
      <c r="I968" s="10" t="e">
        <f>H968&amp;#REF!</f>
        <v>#REF!</v>
      </c>
      <c r="J968" s="7">
        <v>9780890065136</v>
      </c>
      <c r="K968" s="8">
        <v>41807</v>
      </c>
      <c r="L968" s="5">
        <v>5</v>
      </c>
      <c r="M968" s="8">
        <v>42177</v>
      </c>
      <c r="N968" s="5"/>
      <c r="O968" s="5"/>
      <c r="P968" s="5"/>
    </row>
    <row r="969" spans="1:17" x14ac:dyDescent="0.25">
      <c r="A969" s="11" t="s">
        <v>2398</v>
      </c>
      <c r="B969" s="11" t="s">
        <v>17</v>
      </c>
      <c r="C969" s="11" t="s">
        <v>2399</v>
      </c>
      <c r="D969" s="11" t="s">
        <v>2400</v>
      </c>
      <c r="E969" s="11" t="s">
        <v>143</v>
      </c>
      <c r="F969" s="11" t="s">
        <v>21</v>
      </c>
      <c r="G969" s="11" t="s">
        <v>814</v>
      </c>
      <c r="H969" s="11"/>
      <c r="I969" s="11"/>
      <c r="J969" s="10">
        <v>9782100042098</v>
      </c>
      <c r="K969" s="12">
        <v>41807</v>
      </c>
      <c r="L969" s="11">
        <f>1+4</f>
        <v>5</v>
      </c>
      <c r="M969" s="12">
        <v>42129</v>
      </c>
      <c r="N969" s="11"/>
      <c r="O969" s="11"/>
      <c r="P969" s="11"/>
    </row>
    <row r="970" spans="1:17" x14ac:dyDescent="0.25">
      <c r="A970" s="5" t="s">
        <v>2401</v>
      </c>
      <c r="B970" s="5" t="s">
        <v>1540</v>
      </c>
      <c r="C970" s="5" t="s">
        <v>2402</v>
      </c>
      <c r="D970" s="5">
        <v>213366</v>
      </c>
      <c r="E970" s="5" t="s">
        <v>32</v>
      </c>
      <c r="F970" s="5" t="s">
        <v>21</v>
      </c>
      <c r="G970" s="5">
        <v>2006</v>
      </c>
      <c r="H970" s="5"/>
      <c r="I970" s="11"/>
      <c r="J970" s="7">
        <v>9789812568434</v>
      </c>
      <c r="K970" s="8">
        <v>41809</v>
      </c>
      <c r="L970" s="5">
        <v>5</v>
      </c>
      <c r="M970" s="8">
        <v>42102</v>
      </c>
      <c r="N970" s="5"/>
      <c r="O970" s="5"/>
      <c r="P970" s="5"/>
    </row>
    <row r="971" spans="1:17" x14ac:dyDescent="0.25">
      <c r="A971" s="5" t="s">
        <v>2403</v>
      </c>
      <c r="B971" s="5" t="s">
        <v>2404</v>
      </c>
      <c r="C971" s="5" t="s">
        <v>2405</v>
      </c>
      <c r="D971" s="5">
        <v>213716</v>
      </c>
      <c r="E971" s="5" t="s">
        <v>37</v>
      </c>
      <c r="F971" s="5" t="s">
        <v>21</v>
      </c>
      <c r="G971" s="5" t="s">
        <v>302</v>
      </c>
      <c r="H971" s="5"/>
      <c r="I971" s="11"/>
      <c r="J971" s="7">
        <v>9782100078936</v>
      </c>
      <c r="K971" s="8">
        <v>41809</v>
      </c>
      <c r="L971" s="5">
        <v>5</v>
      </c>
      <c r="M971" s="8">
        <v>42055</v>
      </c>
      <c r="N971" s="5"/>
      <c r="O971" s="5"/>
      <c r="P971" s="5"/>
    </row>
    <row r="972" spans="1:17" x14ac:dyDescent="0.25">
      <c r="A972" s="5" t="s">
        <v>2406</v>
      </c>
      <c r="B972" s="5" t="s">
        <v>2407</v>
      </c>
      <c r="C972" s="5" t="s">
        <v>2408</v>
      </c>
      <c r="D972" s="5">
        <v>213257</v>
      </c>
      <c r="E972" s="5" t="s">
        <v>143</v>
      </c>
      <c r="F972" s="5" t="s">
        <v>21</v>
      </c>
      <c r="G972" s="5" t="s">
        <v>657</v>
      </c>
      <c r="H972" s="9" t="s">
        <v>33</v>
      </c>
      <c r="I972" s="10" t="e">
        <f>H972&amp;#REF!</f>
        <v>#REF!</v>
      </c>
      <c r="J972" s="7">
        <v>9780471457763</v>
      </c>
      <c r="K972" s="8">
        <v>41807</v>
      </c>
      <c r="L972" s="5">
        <v>5</v>
      </c>
      <c r="M972" s="8">
        <v>42045</v>
      </c>
      <c r="N972" s="5"/>
      <c r="O972" s="5"/>
      <c r="P972" s="5"/>
    </row>
    <row r="973" spans="1:17" x14ac:dyDescent="0.25">
      <c r="A973" s="5" t="s">
        <v>2409</v>
      </c>
      <c r="B973" s="5" t="s">
        <v>691</v>
      </c>
      <c r="C973" s="5" t="s">
        <v>2410</v>
      </c>
      <c r="D973" s="5">
        <v>207723</v>
      </c>
      <c r="E973" s="5" t="s">
        <v>85</v>
      </c>
      <c r="F973" s="5" t="s">
        <v>21</v>
      </c>
      <c r="G973" s="5">
        <v>2002</v>
      </c>
      <c r="H973" s="5"/>
      <c r="I973" s="7"/>
      <c r="J973" s="7">
        <v>9780792375197</v>
      </c>
      <c r="K973" s="8">
        <v>41807</v>
      </c>
      <c r="L973" s="5">
        <v>5</v>
      </c>
      <c r="M973" s="8">
        <v>42039</v>
      </c>
      <c r="N973" s="5"/>
      <c r="O973" s="5"/>
      <c r="P973" s="5"/>
    </row>
    <row r="974" spans="1:17" x14ac:dyDescent="0.25">
      <c r="A974" s="15" t="s">
        <v>2411</v>
      </c>
      <c r="B974" s="15" t="s">
        <v>1610</v>
      </c>
      <c r="C974" s="15" t="s">
        <v>2412</v>
      </c>
      <c r="D974" s="15">
        <v>201195</v>
      </c>
      <c r="E974" s="15" t="s">
        <v>27</v>
      </c>
      <c r="F974" s="15" t="s">
        <v>21</v>
      </c>
      <c r="G974" s="15">
        <v>1978</v>
      </c>
      <c r="H974" s="15"/>
      <c r="I974" s="11"/>
      <c r="J974" s="16">
        <v>9782604000020</v>
      </c>
      <c r="K974" s="17">
        <v>41807</v>
      </c>
      <c r="L974" s="15">
        <v>5</v>
      </c>
      <c r="M974" s="17">
        <v>42034</v>
      </c>
      <c r="N974" s="15"/>
      <c r="O974" s="15"/>
      <c r="P974" s="15"/>
      <c r="Q974" s="14"/>
    </row>
    <row r="975" spans="1:17" x14ac:dyDescent="0.25">
      <c r="A975" s="5" t="s">
        <v>2413</v>
      </c>
      <c r="B975" s="5" t="s">
        <v>156</v>
      </c>
      <c r="C975" s="5" t="s">
        <v>2414</v>
      </c>
      <c r="D975" s="5">
        <v>201938</v>
      </c>
      <c r="E975" s="5" t="s">
        <v>143</v>
      </c>
      <c r="F975" s="5" t="s">
        <v>21</v>
      </c>
      <c r="G975" s="5">
        <v>1990</v>
      </c>
      <c r="H975" s="5"/>
      <c r="I975" s="11"/>
      <c r="J975" s="7">
        <v>9782225818790</v>
      </c>
      <c r="K975" s="8">
        <v>41807</v>
      </c>
      <c r="L975" s="5">
        <v>5</v>
      </c>
      <c r="M975" s="8">
        <v>42018</v>
      </c>
      <c r="N975" s="5"/>
      <c r="O975" s="5"/>
      <c r="P975" s="5"/>
    </row>
    <row r="976" spans="1:17" x14ac:dyDescent="0.25">
      <c r="A976" s="5" t="s">
        <v>2415</v>
      </c>
      <c r="B976" s="5" t="s">
        <v>528</v>
      </c>
      <c r="C976" s="5" t="s">
        <v>2416</v>
      </c>
      <c r="D976" s="5">
        <v>210842</v>
      </c>
      <c r="E976" s="5" t="s">
        <v>143</v>
      </c>
      <c r="F976" s="5" t="s">
        <v>21</v>
      </c>
      <c r="G976" s="5">
        <v>2004</v>
      </c>
      <c r="H976" s="5"/>
      <c r="I976" s="11"/>
      <c r="J976" s="7">
        <v>9782746025073</v>
      </c>
      <c r="K976" s="8">
        <v>41807</v>
      </c>
      <c r="L976" s="5">
        <v>5</v>
      </c>
      <c r="M976" s="8">
        <v>41992</v>
      </c>
      <c r="N976" s="5"/>
      <c r="O976" s="5"/>
      <c r="P976" s="5"/>
    </row>
    <row r="977" spans="1:16" x14ac:dyDescent="0.25">
      <c r="A977" s="5" t="s">
        <v>2417</v>
      </c>
      <c r="B977" s="5" t="s">
        <v>428</v>
      </c>
      <c r="C977" s="5" t="s">
        <v>543</v>
      </c>
      <c r="D977" s="5">
        <v>211827</v>
      </c>
      <c r="E977" s="5" t="s">
        <v>143</v>
      </c>
      <c r="F977" s="5" t="s">
        <v>21</v>
      </c>
      <c r="G977" s="5" t="s">
        <v>426</v>
      </c>
      <c r="H977" s="5"/>
      <c r="I977" s="11"/>
      <c r="J977" s="7">
        <v>9782746212923</v>
      </c>
      <c r="K977" s="8">
        <v>41807</v>
      </c>
      <c r="L977" s="5">
        <v>5</v>
      </c>
      <c r="M977" s="8">
        <v>41992</v>
      </c>
      <c r="N977" s="5"/>
      <c r="O977" s="5"/>
      <c r="P977" s="5"/>
    </row>
    <row r="978" spans="1:16" x14ac:dyDescent="0.25">
      <c r="A978" s="5" t="s">
        <v>2418</v>
      </c>
      <c r="B978" s="5" t="s">
        <v>40</v>
      </c>
      <c r="C978" s="5" t="s">
        <v>2343</v>
      </c>
      <c r="D978" s="5">
        <v>203886</v>
      </c>
      <c r="E978" s="5" t="s">
        <v>453</v>
      </c>
      <c r="F978" s="5" t="s">
        <v>21</v>
      </c>
      <c r="G978" s="5">
        <v>1994</v>
      </c>
      <c r="H978" s="5"/>
      <c r="I978" s="11"/>
      <c r="J978" s="7">
        <v>9782212055016</v>
      </c>
      <c r="K978" s="8">
        <v>41809</v>
      </c>
      <c r="L978" s="5">
        <v>5</v>
      </c>
      <c r="M978" s="8">
        <v>41984</v>
      </c>
      <c r="N978" s="5"/>
      <c r="O978" s="5"/>
      <c r="P978" s="5"/>
    </row>
    <row r="979" spans="1:16" x14ac:dyDescent="0.25">
      <c r="A979" s="5" t="s">
        <v>2419</v>
      </c>
      <c r="B979" s="5" t="s">
        <v>87</v>
      </c>
      <c r="C979" s="5" t="s">
        <v>2420</v>
      </c>
      <c r="D979" s="5">
        <v>203403</v>
      </c>
      <c r="E979" s="5" t="s">
        <v>57</v>
      </c>
      <c r="F979" s="5" t="s">
        <v>21</v>
      </c>
      <c r="G979" s="5" t="s">
        <v>167</v>
      </c>
      <c r="H979" s="5"/>
      <c r="I979" s="11"/>
      <c r="J979" s="7">
        <v>9782743000479</v>
      </c>
      <c r="K979" s="8">
        <v>41806</v>
      </c>
      <c r="L979" s="5">
        <v>5</v>
      </c>
      <c r="M979" s="8">
        <v>41983</v>
      </c>
      <c r="N979" s="5"/>
      <c r="O979" s="5"/>
      <c r="P979" s="5"/>
    </row>
    <row r="980" spans="1:16" x14ac:dyDescent="0.25">
      <c r="A980" s="5" t="s">
        <v>2421</v>
      </c>
      <c r="B980" s="5" t="s">
        <v>2248</v>
      </c>
      <c r="C980" s="5" t="s">
        <v>2422</v>
      </c>
      <c r="D980" s="5">
        <v>206223</v>
      </c>
      <c r="E980" s="5" t="s">
        <v>57</v>
      </c>
      <c r="F980" s="5" t="s">
        <v>21</v>
      </c>
      <c r="G980" s="5">
        <v>1999</v>
      </c>
      <c r="H980" s="5"/>
      <c r="I980" s="11"/>
      <c r="J980" s="7">
        <v>9782710807643</v>
      </c>
      <c r="K980" s="8">
        <v>41806</v>
      </c>
      <c r="L980" s="5">
        <v>5</v>
      </c>
      <c r="M980" s="8">
        <v>41975</v>
      </c>
      <c r="N980" s="5"/>
      <c r="O980" s="5"/>
      <c r="P980" s="5"/>
    </row>
    <row r="981" spans="1:16" x14ac:dyDescent="0.25">
      <c r="A981" s="5" t="s">
        <v>2423</v>
      </c>
      <c r="B981" s="5" t="s">
        <v>2424</v>
      </c>
      <c r="C981" s="5" t="s">
        <v>2425</v>
      </c>
      <c r="D981" s="5">
        <v>202759</v>
      </c>
      <c r="E981" s="5" t="s">
        <v>32</v>
      </c>
      <c r="F981" s="5" t="s">
        <v>21</v>
      </c>
      <c r="G981" s="5" t="s">
        <v>2426</v>
      </c>
      <c r="H981" s="5"/>
      <c r="I981" s="11"/>
      <c r="J981" s="7">
        <v>9782854282573</v>
      </c>
      <c r="K981" s="8">
        <v>41809</v>
      </c>
      <c r="L981" s="5">
        <v>5</v>
      </c>
      <c r="M981" s="8">
        <v>41970</v>
      </c>
      <c r="N981" s="5"/>
      <c r="O981" s="5"/>
      <c r="P981" s="5"/>
    </row>
    <row r="982" spans="1:16" x14ac:dyDescent="0.25">
      <c r="A982" s="5" t="s">
        <v>2427</v>
      </c>
      <c r="B982" s="5" t="s">
        <v>59</v>
      </c>
      <c r="C982" s="5" t="s">
        <v>2428</v>
      </c>
      <c r="D982" s="5">
        <v>200428</v>
      </c>
      <c r="E982" s="5" t="s">
        <v>85</v>
      </c>
      <c r="F982" s="5" t="s">
        <v>21</v>
      </c>
      <c r="G982" s="5">
        <v>1982</v>
      </c>
      <c r="H982" s="9" t="s">
        <v>235</v>
      </c>
      <c r="I982" s="10" t="e">
        <f>H982&amp;#REF!</f>
        <v>#REF!</v>
      </c>
      <c r="J982" s="7">
        <v>9780070664685</v>
      </c>
      <c r="K982" s="8">
        <v>41807</v>
      </c>
      <c r="L982" s="5">
        <v>5</v>
      </c>
      <c r="M982" s="8">
        <v>41964</v>
      </c>
      <c r="N982" s="5"/>
      <c r="O982" s="5"/>
      <c r="P982" s="5"/>
    </row>
    <row r="983" spans="1:16" x14ac:dyDescent="0.25">
      <c r="A983" s="5" t="s">
        <v>2429</v>
      </c>
      <c r="B983" s="5" t="s">
        <v>17</v>
      </c>
      <c r="C983" s="5" t="s">
        <v>2430</v>
      </c>
      <c r="D983" s="5">
        <v>201199</v>
      </c>
      <c r="E983" s="5" t="s">
        <v>27</v>
      </c>
      <c r="F983" s="5" t="s">
        <v>21</v>
      </c>
      <c r="G983" s="5">
        <v>1976</v>
      </c>
      <c r="H983" s="5"/>
      <c r="I983" s="11"/>
      <c r="J983" s="7">
        <v>9782040001490</v>
      </c>
      <c r="K983" s="8">
        <v>41807</v>
      </c>
      <c r="L983" s="5">
        <v>5</v>
      </c>
      <c r="M983" s="8">
        <v>41960</v>
      </c>
      <c r="N983" s="5"/>
      <c r="O983" s="5"/>
      <c r="P983" s="5"/>
    </row>
    <row r="984" spans="1:16" x14ac:dyDescent="0.25">
      <c r="A984" s="5" t="s">
        <v>2431</v>
      </c>
      <c r="B984" s="5" t="s">
        <v>528</v>
      </c>
      <c r="C984" s="5" t="s">
        <v>2432</v>
      </c>
      <c r="D984" s="5">
        <v>213204</v>
      </c>
      <c r="E984" s="5" t="s">
        <v>20</v>
      </c>
      <c r="F984" s="5" t="s">
        <v>21</v>
      </c>
      <c r="G984" s="5" t="s">
        <v>886</v>
      </c>
      <c r="H984" s="5"/>
      <c r="I984" s="7"/>
      <c r="J984" s="7">
        <v>9782746042612</v>
      </c>
      <c r="K984" s="8">
        <v>41809</v>
      </c>
      <c r="L984" s="5">
        <v>5</v>
      </c>
      <c r="M984" s="8">
        <v>41957</v>
      </c>
      <c r="N984" s="5"/>
      <c r="O984" s="5"/>
      <c r="P984" s="5"/>
    </row>
    <row r="985" spans="1:16" x14ac:dyDescent="0.25">
      <c r="A985" s="5" t="s">
        <v>2433</v>
      </c>
      <c r="B985" s="5" t="s">
        <v>957</v>
      </c>
      <c r="C985" s="5" t="s">
        <v>2434</v>
      </c>
      <c r="D985" s="5">
        <v>208906</v>
      </c>
      <c r="E985" s="5" t="s">
        <v>27</v>
      </c>
      <c r="F985" s="5" t="s">
        <v>21</v>
      </c>
      <c r="G985" s="5" t="s">
        <v>562</v>
      </c>
      <c r="H985" s="9" t="s">
        <v>33</v>
      </c>
      <c r="I985" s="10" t="e">
        <f>H985&amp;#REF!</f>
        <v>#REF!</v>
      </c>
      <c r="J985" s="7">
        <v>9780201675191</v>
      </c>
      <c r="K985" s="8">
        <v>41807</v>
      </c>
      <c r="L985" s="5">
        <v>5</v>
      </c>
      <c r="M985" s="8">
        <v>41949</v>
      </c>
      <c r="N985" s="5"/>
      <c r="O985" s="5"/>
      <c r="P985" s="5"/>
    </row>
    <row r="986" spans="1:16" x14ac:dyDescent="0.25">
      <c r="A986" s="5" t="s">
        <v>2435</v>
      </c>
      <c r="B986" s="5" t="s">
        <v>939</v>
      </c>
      <c r="C986" s="5" t="s">
        <v>2436</v>
      </c>
      <c r="D986" s="5">
        <v>209272</v>
      </c>
      <c r="E986" s="5" t="s">
        <v>139</v>
      </c>
      <c r="F986" s="5" t="s">
        <v>21</v>
      </c>
      <c r="G986" s="5">
        <v>2002</v>
      </c>
      <c r="H986" s="5"/>
      <c r="I986" s="11"/>
      <c r="J986" s="7">
        <v>9782746205659</v>
      </c>
      <c r="K986" s="8">
        <v>41809</v>
      </c>
      <c r="L986" s="5">
        <v>5</v>
      </c>
      <c r="M986" s="8">
        <v>41936</v>
      </c>
      <c r="N986" s="5"/>
      <c r="O986" s="5"/>
      <c r="P986" s="5"/>
    </row>
    <row r="987" spans="1:16" x14ac:dyDescent="0.25">
      <c r="A987" s="5" t="s">
        <v>2437</v>
      </c>
      <c r="B987" s="5" t="s">
        <v>40</v>
      </c>
      <c r="C987" s="5" t="s">
        <v>1580</v>
      </c>
      <c r="D987" s="5">
        <v>200417</v>
      </c>
      <c r="E987" s="5" t="s">
        <v>57</v>
      </c>
      <c r="F987" s="5" t="s">
        <v>21</v>
      </c>
      <c r="G987" s="5">
        <v>1987</v>
      </c>
      <c r="H987" s="5"/>
      <c r="I987" s="7"/>
      <c r="J987" s="7"/>
      <c r="K987" s="8">
        <v>41807</v>
      </c>
      <c r="L987" s="5">
        <v>5</v>
      </c>
      <c r="M987" s="8">
        <v>41929</v>
      </c>
      <c r="N987" s="5"/>
      <c r="O987" s="5"/>
      <c r="P987" s="5"/>
    </row>
    <row r="988" spans="1:16" x14ac:dyDescent="0.25">
      <c r="A988" s="5" t="s">
        <v>2438</v>
      </c>
      <c r="B988" s="5" t="s">
        <v>82</v>
      </c>
      <c r="C988" s="5" t="s">
        <v>2439</v>
      </c>
      <c r="D988" s="5">
        <v>210858</v>
      </c>
      <c r="E988" s="5" t="s">
        <v>704</v>
      </c>
      <c r="F988" s="5" t="s">
        <v>21</v>
      </c>
      <c r="G988" s="5">
        <v>1990</v>
      </c>
      <c r="H988" s="5"/>
      <c r="I988" s="11"/>
      <c r="J988" s="7">
        <v>9782866012496</v>
      </c>
      <c r="K988" s="8">
        <v>41809</v>
      </c>
      <c r="L988" s="5">
        <v>5</v>
      </c>
      <c r="M988" s="8">
        <v>41918</v>
      </c>
      <c r="N988" s="5"/>
      <c r="O988" s="5"/>
      <c r="P988" s="5"/>
    </row>
    <row r="989" spans="1:16" x14ac:dyDescent="0.25">
      <c r="A989" s="5" t="s">
        <v>2440</v>
      </c>
      <c r="B989" s="5" t="s">
        <v>156</v>
      </c>
      <c r="C989" s="5" t="s">
        <v>2441</v>
      </c>
      <c r="D989" s="5">
        <v>202687</v>
      </c>
      <c r="E989" s="5" t="s">
        <v>644</v>
      </c>
      <c r="F989" s="5" t="s">
        <v>21</v>
      </c>
      <c r="G989" s="5">
        <v>1995</v>
      </c>
      <c r="H989" s="5"/>
      <c r="I989" s="11"/>
      <c r="J989" s="7">
        <v>9782225850141</v>
      </c>
      <c r="K989" s="8">
        <v>41809</v>
      </c>
      <c r="L989" s="5">
        <v>5</v>
      </c>
      <c r="M989" s="8">
        <v>41901</v>
      </c>
      <c r="N989" s="5"/>
      <c r="O989" s="5"/>
      <c r="P989" s="5"/>
    </row>
    <row r="990" spans="1:16" x14ac:dyDescent="0.25">
      <c r="A990" s="5" t="s">
        <v>2442</v>
      </c>
      <c r="B990" s="5" t="s">
        <v>318</v>
      </c>
      <c r="C990" s="5" t="s">
        <v>2443</v>
      </c>
      <c r="D990" s="5">
        <v>212210</v>
      </c>
      <c r="E990" s="5" t="s">
        <v>2444</v>
      </c>
      <c r="F990" s="5" t="s">
        <v>21</v>
      </c>
      <c r="G990" s="5" t="s">
        <v>343</v>
      </c>
      <c r="H990" s="5"/>
      <c r="I990" s="7"/>
      <c r="J990" s="7">
        <v>9782746215146</v>
      </c>
      <c r="K990" s="8">
        <v>41809</v>
      </c>
      <c r="L990" s="5">
        <v>5</v>
      </c>
      <c r="M990" s="8">
        <v>41898</v>
      </c>
      <c r="N990" s="5"/>
      <c r="O990" s="5"/>
      <c r="P990" s="5"/>
    </row>
    <row r="991" spans="1:16" x14ac:dyDescent="0.25">
      <c r="A991" s="11" t="s">
        <v>2445</v>
      </c>
      <c r="B991" s="11" t="s">
        <v>256</v>
      </c>
      <c r="C991" s="11" t="s">
        <v>2446</v>
      </c>
      <c r="D991" s="11" t="s">
        <v>2447</v>
      </c>
      <c r="E991" s="11" t="s">
        <v>20</v>
      </c>
      <c r="F991" s="11" t="s">
        <v>21</v>
      </c>
      <c r="G991" s="11" t="s">
        <v>67</v>
      </c>
      <c r="H991" s="11"/>
      <c r="I991" s="11"/>
      <c r="J991" s="10">
        <v>9782841772315</v>
      </c>
      <c r="K991" s="12">
        <v>41809</v>
      </c>
      <c r="L991" s="11">
        <f>3+2</f>
        <v>5</v>
      </c>
      <c r="M991" s="12">
        <v>41897</v>
      </c>
      <c r="N991" s="11"/>
      <c r="O991" s="11"/>
      <c r="P991" s="11"/>
    </row>
    <row r="992" spans="1:16" x14ac:dyDescent="0.25">
      <c r="A992" s="5" t="s">
        <v>2448</v>
      </c>
      <c r="B992" s="5" t="s">
        <v>2449</v>
      </c>
      <c r="C992" s="5" t="s">
        <v>2450</v>
      </c>
      <c r="D992" s="5">
        <v>213913</v>
      </c>
      <c r="E992" s="5" t="s">
        <v>709</v>
      </c>
      <c r="F992" s="5" t="s">
        <v>21</v>
      </c>
      <c r="G992" s="5" t="s">
        <v>131</v>
      </c>
      <c r="H992" s="5"/>
      <c r="I992" s="7"/>
      <c r="J992" s="7">
        <v>9782100540945</v>
      </c>
      <c r="K992" s="8">
        <v>41809</v>
      </c>
      <c r="L992" s="5">
        <v>5</v>
      </c>
      <c r="M992" s="8">
        <v>41766</v>
      </c>
      <c r="N992" s="5"/>
      <c r="O992" s="5"/>
      <c r="P992" s="5"/>
    </row>
    <row r="993" spans="1:16" x14ac:dyDescent="0.25">
      <c r="A993" s="5" t="s">
        <v>2451</v>
      </c>
      <c r="B993" s="5" t="s">
        <v>17</v>
      </c>
      <c r="C993" s="5" t="s">
        <v>2452</v>
      </c>
      <c r="D993" s="5">
        <v>211046</v>
      </c>
      <c r="E993" s="5" t="s">
        <v>2196</v>
      </c>
      <c r="F993" s="5" t="s">
        <v>21</v>
      </c>
      <c r="G993" s="5" t="s">
        <v>22</v>
      </c>
      <c r="H993" s="5"/>
      <c r="I993" s="11"/>
      <c r="J993" s="7">
        <v>9782100083114</v>
      </c>
      <c r="K993" s="8">
        <v>41809</v>
      </c>
      <c r="L993" s="5">
        <v>5</v>
      </c>
      <c r="M993" s="8">
        <v>41733</v>
      </c>
      <c r="N993" s="5"/>
      <c r="O993" s="5"/>
      <c r="P993" s="5"/>
    </row>
    <row r="994" spans="1:16" x14ac:dyDescent="0.25">
      <c r="A994" s="5" t="s">
        <v>2453</v>
      </c>
      <c r="B994" s="5" t="s">
        <v>691</v>
      </c>
      <c r="C994" s="5" t="s">
        <v>2454</v>
      </c>
      <c r="D994" s="5">
        <v>211151</v>
      </c>
      <c r="E994" s="5" t="s">
        <v>37</v>
      </c>
      <c r="F994" s="5" t="s">
        <v>21</v>
      </c>
      <c r="G994" s="5">
        <v>1999</v>
      </c>
      <c r="H994" s="9" t="s">
        <v>33</v>
      </c>
      <c r="I994" s="10" t="e">
        <f>H994&amp;#REF!</f>
        <v>#REF!</v>
      </c>
      <c r="J994" s="7">
        <v>9780792384113</v>
      </c>
      <c r="K994" s="8">
        <v>41809</v>
      </c>
      <c r="L994" s="5">
        <v>5</v>
      </c>
      <c r="M994" s="8">
        <v>41730</v>
      </c>
      <c r="N994" s="5"/>
      <c r="O994" s="5"/>
      <c r="P994" s="5"/>
    </row>
    <row r="995" spans="1:16" x14ac:dyDescent="0.25">
      <c r="A995" s="5" t="s">
        <v>2455</v>
      </c>
      <c r="B995" s="5" t="s">
        <v>421</v>
      </c>
      <c r="C995" s="5" t="s">
        <v>2456</v>
      </c>
      <c r="D995" s="5">
        <v>213063</v>
      </c>
      <c r="E995" s="5" t="s">
        <v>37</v>
      </c>
      <c r="F995" s="5" t="s">
        <v>21</v>
      </c>
      <c r="G995" s="5" t="s">
        <v>2337</v>
      </c>
      <c r="H995" s="9" t="s">
        <v>33</v>
      </c>
      <c r="I995" s="10" t="e">
        <f>H995&amp;#REF!</f>
        <v>#REF!</v>
      </c>
      <c r="J995" s="7">
        <v>9780521622158</v>
      </c>
      <c r="K995" s="8">
        <v>41809</v>
      </c>
      <c r="L995" s="5">
        <v>5</v>
      </c>
      <c r="M995" s="8">
        <v>41708</v>
      </c>
      <c r="N995" s="5"/>
      <c r="O995" s="5"/>
      <c r="P995" s="5"/>
    </row>
    <row r="996" spans="1:16" x14ac:dyDescent="0.25">
      <c r="A996" s="5" t="s">
        <v>2457</v>
      </c>
      <c r="B996" s="5" t="s">
        <v>82</v>
      </c>
      <c r="C996" s="5" t="s">
        <v>2458</v>
      </c>
      <c r="D996" s="5">
        <v>202721</v>
      </c>
      <c r="E996" s="5" t="s">
        <v>392</v>
      </c>
      <c r="F996" s="5" t="s">
        <v>21</v>
      </c>
      <c r="G996" s="5">
        <v>1994</v>
      </c>
      <c r="H996" s="5"/>
      <c r="I996" s="11"/>
      <c r="J996" s="7">
        <v>9782866014346</v>
      </c>
      <c r="K996" s="8">
        <v>41809</v>
      </c>
      <c r="L996" s="5">
        <v>5</v>
      </c>
      <c r="M996" s="8">
        <v>41683</v>
      </c>
      <c r="N996" s="5"/>
      <c r="O996" s="5"/>
      <c r="P996" s="5"/>
    </row>
    <row r="997" spans="1:16" x14ac:dyDescent="0.25">
      <c r="A997" s="5" t="s">
        <v>2459</v>
      </c>
      <c r="B997" s="5" t="s">
        <v>17</v>
      </c>
      <c r="C997" s="5" t="s">
        <v>2460</v>
      </c>
      <c r="D997" s="5">
        <v>200527</v>
      </c>
      <c r="E997" s="5" t="s">
        <v>27</v>
      </c>
      <c r="F997" s="5" t="s">
        <v>21</v>
      </c>
      <c r="G997" s="5" t="s">
        <v>2461</v>
      </c>
      <c r="H997" s="5"/>
      <c r="I997" s="11"/>
      <c r="J997" s="7">
        <v>9782040155483</v>
      </c>
      <c r="K997" s="8">
        <v>41807</v>
      </c>
      <c r="L997" s="5">
        <v>5</v>
      </c>
      <c r="M997" s="8">
        <v>41677</v>
      </c>
      <c r="N997" s="5"/>
      <c r="O997" s="5"/>
      <c r="P997" s="5"/>
    </row>
    <row r="998" spans="1:16" x14ac:dyDescent="0.25">
      <c r="A998" s="5" t="s">
        <v>2462</v>
      </c>
      <c r="B998" s="5" t="s">
        <v>304</v>
      </c>
      <c r="C998" s="5" t="s">
        <v>2034</v>
      </c>
      <c r="D998" s="5">
        <v>202379</v>
      </c>
      <c r="E998" s="5" t="s">
        <v>32</v>
      </c>
      <c r="F998" s="5" t="s">
        <v>21</v>
      </c>
      <c r="G998" s="5" t="s">
        <v>2463</v>
      </c>
      <c r="H998" s="5"/>
      <c r="I998" s="11"/>
      <c r="J998" s="7">
        <v>9782840740490</v>
      </c>
      <c r="K998" s="8">
        <v>41809</v>
      </c>
      <c r="L998" s="5">
        <v>5</v>
      </c>
      <c r="M998" s="8">
        <v>41674</v>
      </c>
      <c r="N998" s="5"/>
      <c r="O998" s="5"/>
      <c r="P998" s="5"/>
    </row>
    <row r="999" spans="1:16" x14ac:dyDescent="0.25">
      <c r="A999" s="5" t="s">
        <v>2464</v>
      </c>
      <c r="B999" s="5" t="s">
        <v>2465</v>
      </c>
      <c r="C999" s="5" t="s">
        <v>2466</v>
      </c>
      <c r="D999" s="5">
        <v>201083</v>
      </c>
      <c r="E999" s="5" t="s">
        <v>32</v>
      </c>
      <c r="F999" s="5" t="s">
        <v>21</v>
      </c>
      <c r="G999" s="5">
        <v>1991</v>
      </c>
      <c r="H999" s="5"/>
      <c r="I999" s="11"/>
      <c r="J999" s="7">
        <v>9782852067479</v>
      </c>
      <c r="K999" s="8">
        <v>41809</v>
      </c>
      <c r="L999" s="5">
        <v>5</v>
      </c>
      <c r="M999" s="8">
        <v>41618</v>
      </c>
      <c r="N999" s="5"/>
      <c r="O999" s="5"/>
      <c r="P999" s="5"/>
    </row>
    <row r="1000" spans="1:16" x14ac:dyDescent="0.25">
      <c r="A1000" s="5" t="s">
        <v>2467</v>
      </c>
      <c r="B1000" s="5" t="s">
        <v>107</v>
      </c>
      <c r="C1000" s="5" t="s">
        <v>2468</v>
      </c>
      <c r="D1000" s="5">
        <v>213933</v>
      </c>
      <c r="E1000" s="5" t="s">
        <v>32</v>
      </c>
      <c r="F1000" s="5" t="s">
        <v>21</v>
      </c>
      <c r="G1000" s="5" t="s">
        <v>996</v>
      </c>
      <c r="H1000" s="5"/>
      <c r="I1000" s="7"/>
      <c r="J1000" s="7">
        <v>9782729852788</v>
      </c>
      <c r="K1000" s="8">
        <v>41809</v>
      </c>
      <c r="L1000" s="5">
        <v>5</v>
      </c>
      <c r="M1000" s="8">
        <v>41562</v>
      </c>
      <c r="N1000" s="5"/>
      <c r="O1000" s="5"/>
      <c r="P1000" s="5"/>
    </row>
    <row r="1001" spans="1:16" x14ac:dyDescent="0.25">
      <c r="A1001" s="11" t="s">
        <v>2469</v>
      </c>
      <c r="B1001" s="11" t="s">
        <v>29</v>
      </c>
      <c r="C1001" s="11" t="s">
        <v>2470</v>
      </c>
      <c r="D1001" s="11" t="s">
        <v>2471</v>
      </c>
      <c r="E1001" s="11" t="s">
        <v>32</v>
      </c>
      <c r="F1001" s="11" t="s">
        <v>21</v>
      </c>
      <c r="G1001" s="11" t="s">
        <v>1715</v>
      </c>
      <c r="H1001" s="9" t="s">
        <v>33</v>
      </c>
      <c r="I1001" s="10" t="e">
        <f>H1001&amp;#REF!</f>
        <v>#REF!</v>
      </c>
      <c r="J1001" s="10">
        <v>9780387967905</v>
      </c>
      <c r="K1001" s="12">
        <v>41809</v>
      </c>
      <c r="L1001" s="11">
        <f>3+2</f>
        <v>5</v>
      </c>
      <c r="M1001" s="12">
        <v>41558</v>
      </c>
      <c r="N1001" s="11"/>
      <c r="O1001" s="11"/>
      <c r="P1001" s="11"/>
    </row>
    <row r="1002" spans="1:16" x14ac:dyDescent="0.25">
      <c r="A1002" s="5" t="s">
        <v>2472</v>
      </c>
      <c r="B1002" s="5" t="s">
        <v>1429</v>
      </c>
      <c r="C1002" s="5" t="s">
        <v>2473</v>
      </c>
      <c r="D1002" s="5">
        <v>210955</v>
      </c>
      <c r="E1002" s="5" t="s">
        <v>85</v>
      </c>
      <c r="F1002" s="5" t="s">
        <v>21</v>
      </c>
      <c r="G1002" s="5" t="s">
        <v>1473</v>
      </c>
      <c r="H1002" s="9" t="s">
        <v>33</v>
      </c>
      <c r="I1002" s="10" t="e">
        <f>H1002&amp;#REF!</f>
        <v>#REF!</v>
      </c>
      <c r="J1002" s="7">
        <v>9780130354822</v>
      </c>
      <c r="K1002" s="8">
        <v>41807</v>
      </c>
      <c r="L1002" s="5">
        <v>5</v>
      </c>
      <c r="M1002" s="8">
        <v>41449</v>
      </c>
      <c r="N1002" s="5"/>
      <c r="O1002" s="5"/>
      <c r="P1002" s="5"/>
    </row>
    <row r="1003" spans="1:16" x14ac:dyDescent="0.25">
      <c r="A1003" s="5" t="s">
        <v>2474</v>
      </c>
      <c r="B1003" s="5" t="s">
        <v>29</v>
      </c>
      <c r="C1003" s="5" t="s">
        <v>2475</v>
      </c>
      <c r="D1003" s="5">
        <v>209335</v>
      </c>
      <c r="E1003" s="5" t="s">
        <v>37</v>
      </c>
      <c r="F1003" s="5" t="s">
        <v>21</v>
      </c>
      <c r="G1003" s="5" t="s">
        <v>1355</v>
      </c>
      <c r="H1003" s="5"/>
      <c r="I1003" s="11"/>
      <c r="J1003" s="7">
        <v>9783540010562</v>
      </c>
      <c r="K1003" s="8">
        <v>41809</v>
      </c>
      <c r="L1003" s="5">
        <v>5</v>
      </c>
      <c r="M1003" s="8">
        <v>41418</v>
      </c>
      <c r="N1003" s="5"/>
      <c r="O1003" s="5"/>
      <c r="P1003" s="5"/>
    </row>
    <row r="1004" spans="1:16" x14ac:dyDescent="0.25">
      <c r="A1004" s="11" t="s">
        <v>2476</v>
      </c>
      <c r="B1004" s="11" t="s">
        <v>2477</v>
      </c>
      <c r="C1004" s="11" t="s">
        <v>2478</v>
      </c>
      <c r="D1004" s="11" t="s">
        <v>2479</v>
      </c>
      <c r="E1004" s="11" t="s">
        <v>37</v>
      </c>
      <c r="F1004" s="11" t="s">
        <v>21</v>
      </c>
      <c r="G1004" s="11" t="s">
        <v>1473</v>
      </c>
      <c r="H1004" s="9" t="s">
        <v>33</v>
      </c>
      <c r="I1004" s="10" t="e">
        <f>H1004&amp;#REF!</f>
        <v>#REF!</v>
      </c>
      <c r="J1004" s="10">
        <v>9780863413506</v>
      </c>
      <c r="K1004" s="12">
        <v>41809</v>
      </c>
      <c r="L1004" s="11">
        <f>4+1</f>
        <v>5</v>
      </c>
      <c r="M1004" s="12">
        <v>41410</v>
      </c>
      <c r="N1004" s="11"/>
      <c r="O1004" s="11"/>
      <c r="P1004" s="11"/>
    </row>
    <row r="1005" spans="1:16" x14ac:dyDescent="0.25">
      <c r="A1005" s="5" t="s">
        <v>2480</v>
      </c>
      <c r="B1005" s="5" t="s">
        <v>2481</v>
      </c>
      <c r="C1005" s="5" t="s">
        <v>2482</v>
      </c>
      <c r="D1005" s="5">
        <v>207479</v>
      </c>
      <c r="E1005" s="5" t="s">
        <v>85</v>
      </c>
      <c r="F1005" s="5" t="s">
        <v>21</v>
      </c>
      <c r="G1005" s="5" t="s">
        <v>598</v>
      </c>
      <c r="H1005" s="5"/>
      <c r="I1005" s="11"/>
      <c r="J1005" s="7">
        <v>9782746203273</v>
      </c>
      <c r="K1005" s="8">
        <v>41807</v>
      </c>
      <c r="L1005" s="5">
        <v>5</v>
      </c>
      <c r="M1005" s="8">
        <v>41383</v>
      </c>
      <c r="N1005" s="5"/>
      <c r="O1005" s="5"/>
      <c r="P1005" s="5"/>
    </row>
    <row r="1006" spans="1:16" x14ac:dyDescent="0.25">
      <c r="A1006" s="5" t="s">
        <v>2483</v>
      </c>
      <c r="B1006" s="5" t="s">
        <v>318</v>
      </c>
      <c r="C1006" s="5" t="s">
        <v>2484</v>
      </c>
      <c r="D1006" s="5">
        <v>211782</v>
      </c>
      <c r="E1006" s="5" t="s">
        <v>526</v>
      </c>
      <c r="F1006" s="5" t="s">
        <v>21</v>
      </c>
      <c r="G1006" s="5" t="s">
        <v>426</v>
      </c>
      <c r="H1006" s="5"/>
      <c r="I1006" s="11"/>
      <c r="J1006" s="7">
        <v>9782746213036</v>
      </c>
      <c r="K1006" s="8">
        <v>41809</v>
      </c>
      <c r="L1006" s="5">
        <v>5</v>
      </c>
      <c r="M1006" s="8">
        <v>41383</v>
      </c>
      <c r="N1006" s="5"/>
      <c r="O1006" s="5"/>
      <c r="P1006" s="5"/>
    </row>
    <row r="1007" spans="1:16" x14ac:dyDescent="0.25">
      <c r="A1007" s="5" t="s">
        <v>2485</v>
      </c>
      <c r="B1007" s="5" t="s">
        <v>405</v>
      </c>
      <c r="C1007" s="5" t="s">
        <v>2486</v>
      </c>
      <c r="D1007" s="5">
        <v>212905</v>
      </c>
      <c r="E1007" s="5" t="s">
        <v>20</v>
      </c>
      <c r="F1007" s="5" t="s">
        <v>21</v>
      </c>
      <c r="G1007" s="5" t="s">
        <v>534</v>
      </c>
      <c r="H1007" s="5"/>
      <c r="I1007" s="7"/>
      <c r="J1007" s="7">
        <v>9782880746988</v>
      </c>
      <c r="K1007" s="8">
        <v>41809</v>
      </c>
      <c r="L1007" s="5">
        <v>5</v>
      </c>
      <c r="M1007" s="8">
        <v>41383</v>
      </c>
      <c r="N1007" s="5"/>
      <c r="O1007" s="5"/>
      <c r="P1007" s="5"/>
    </row>
    <row r="1008" spans="1:16" x14ac:dyDescent="0.25">
      <c r="A1008" s="5" t="s">
        <v>2487</v>
      </c>
      <c r="B1008" s="5" t="s">
        <v>879</v>
      </c>
      <c r="C1008" s="5" t="s">
        <v>2488</v>
      </c>
      <c r="D1008" s="5">
        <v>213263</v>
      </c>
      <c r="E1008" s="5" t="s">
        <v>143</v>
      </c>
      <c r="F1008" s="5" t="s">
        <v>21</v>
      </c>
      <c r="G1008" s="5" t="s">
        <v>426</v>
      </c>
      <c r="H1008" s="5"/>
      <c r="I1008" s="7"/>
      <c r="J1008" s="7">
        <v>9780471121015</v>
      </c>
      <c r="K1008" s="8">
        <v>41807</v>
      </c>
      <c r="L1008" s="5">
        <v>5</v>
      </c>
      <c r="M1008" s="8">
        <v>41345</v>
      </c>
      <c r="N1008" s="5"/>
      <c r="O1008" s="5"/>
      <c r="P1008" s="5"/>
    </row>
    <row r="1009" spans="1:16" x14ac:dyDescent="0.25">
      <c r="A1009" s="5" t="s">
        <v>2489</v>
      </c>
      <c r="B1009" s="5" t="s">
        <v>29</v>
      </c>
      <c r="C1009" s="5" t="s">
        <v>2490</v>
      </c>
      <c r="D1009" s="5">
        <v>207609</v>
      </c>
      <c r="E1009" s="5" t="s">
        <v>139</v>
      </c>
      <c r="F1009" s="5" t="s">
        <v>21</v>
      </c>
      <c r="G1009" s="5">
        <v>2001</v>
      </c>
      <c r="H1009" s="5"/>
      <c r="I1009" s="11"/>
      <c r="J1009" s="7">
        <v>9781852332198</v>
      </c>
      <c r="K1009" s="8">
        <v>41809</v>
      </c>
      <c r="L1009" s="5">
        <v>5</v>
      </c>
      <c r="M1009" s="8">
        <v>41317</v>
      </c>
      <c r="N1009" s="5"/>
      <c r="O1009" s="5"/>
      <c r="P1009" s="5"/>
    </row>
    <row r="1010" spans="1:16" x14ac:dyDescent="0.25">
      <c r="A1010" s="5" t="s">
        <v>2491</v>
      </c>
      <c r="B1010" s="5" t="s">
        <v>1133</v>
      </c>
      <c r="C1010" s="5" t="s">
        <v>2492</v>
      </c>
      <c r="D1010" s="5">
        <v>212740</v>
      </c>
      <c r="E1010" s="5" t="s">
        <v>1650</v>
      </c>
      <c r="F1010" s="5" t="s">
        <v>21</v>
      </c>
      <c r="G1010" s="5" t="s">
        <v>343</v>
      </c>
      <c r="H1010" s="5"/>
      <c r="I1010" s="7"/>
      <c r="J1010" s="7">
        <v>9782130560265</v>
      </c>
      <c r="K1010" s="8">
        <v>41809</v>
      </c>
      <c r="L1010" s="5">
        <v>5</v>
      </c>
      <c r="M1010" s="8">
        <v>41309</v>
      </c>
      <c r="N1010" s="5"/>
      <c r="O1010" s="5"/>
      <c r="P1010" s="5"/>
    </row>
    <row r="1011" spans="1:16" x14ac:dyDescent="0.25">
      <c r="A1011" s="5" t="s">
        <v>2493</v>
      </c>
      <c r="B1011" s="5" t="s">
        <v>740</v>
      </c>
      <c r="C1011" s="5" t="s">
        <v>2494</v>
      </c>
      <c r="D1011" s="5">
        <v>203250</v>
      </c>
      <c r="E1011" s="5" t="s">
        <v>143</v>
      </c>
      <c r="F1011" s="5" t="s">
        <v>21</v>
      </c>
      <c r="G1011" s="5" t="s">
        <v>1715</v>
      </c>
      <c r="H1011" s="9" t="s">
        <v>33</v>
      </c>
      <c r="I1011" s="10" t="e">
        <f>H1011&amp;#REF!</f>
        <v>#REF!</v>
      </c>
      <c r="J1011" s="7">
        <v>9780471831891</v>
      </c>
      <c r="K1011" s="8">
        <v>41807</v>
      </c>
      <c r="L1011" s="5">
        <v>5</v>
      </c>
      <c r="M1011" s="8">
        <v>41291</v>
      </c>
      <c r="N1011" s="5"/>
      <c r="O1011" s="5"/>
      <c r="P1011" s="5"/>
    </row>
    <row r="1012" spans="1:16" x14ac:dyDescent="0.25">
      <c r="A1012" s="5" t="s">
        <v>2495</v>
      </c>
      <c r="B1012" s="5" t="s">
        <v>2496</v>
      </c>
      <c r="C1012" s="5" t="s">
        <v>2497</v>
      </c>
      <c r="D1012" s="5">
        <v>209750</v>
      </c>
      <c r="E1012" s="5" t="s">
        <v>709</v>
      </c>
      <c r="F1012" s="5" t="s">
        <v>21</v>
      </c>
      <c r="G1012" s="5" t="s">
        <v>1183</v>
      </c>
      <c r="H1012" s="9" t="s">
        <v>33</v>
      </c>
      <c r="I1012" s="10" t="e">
        <f>H1012&amp;#REF!</f>
        <v>#REF!</v>
      </c>
      <c r="J1012" s="7">
        <v>9780596000080</v>
      </c>
      <c r="K1012" s="8">
        <v>41809</v>
      </c>
      <c r="L1012" s="5">
        <v>5</v>
      </c>
      <c r="M1012" s="8">
        <v>41281</v>
      </c>
      <c r="N1012" s="5"/>
      <c r="O1012" s="5"/>
      <c r="P1012" s="5"/>
    </row>
    <row r="1013" spans="1:16" x14ac:dyDescent="0.25">
      <c r="A1013" s="5" t="s">
        <v>2498</v>
      </c>
      <c r="B1013" s="5" t="s">
        <v>136</v>
      </c>
      <c r="C1013" s="5" t="s">
        <v>538</v>
      </c>
      <c r="D1013" s="5">
        <v>203937</v>
      </c>
      <c r="E1013" s="5" t="s">
        <v>85</v>
      </c>
      <c r="F1013" s="5" t="s">
        <v>21</v>
      </c>
      <c r="G1013" s="5" t="s">
        <v>2091</v>
      </c>
      <c r="H1013" s="9" t="s">
        <v>33</v>
      </c>
      <c r="I1013" s="10" t="e">
        <f>H1013&amp;#REF!</f>
        <v>#REF!</v>
      </c>
      <c r="J1013" s="7">
        <v>9780133979855</v>
      </c>
      <c r="K1013" s="8">
        <v>41807</v>
      </c>
      <c r="L1013" s="5">
        <v>5</v>
      </c>
      <c r="M1013" s="8">
        <v>41254</v>
      </c>
      <c r="N1013" s="5"/>
      <c r="O1013" s="5"/>
      <c r="P1013" s="5"/>
    </row>
    <row r="1014" spans="1:16" x14ac:dyDescent="0.25">
      <c r="A1014" s="5" t="s">
        <v>2499</v>
      </c>
      <c r="B1014" s="5" t="s">
        <v>29</v>
      </c>
      <c r="C1014" s="5" t="s">
        <v>2500</v>
      </c>
      <c r="D1014" s="5">
        <v>211817</v>
      </c>
      <c r="E1014" s="5" t="s">
        <v>27</v>
      </c>
      <c r="F1014" s="5" t="s">
        <v>21</v>
      </c>
      <c r="G1014" s="5" t="s">
        <v>426</v>
      </c>
      <c r="H1014" s="9" t="s">
        <v>33</v>
      </c>
      <c r="I1014" s="10" t="e">
        <f>H1014&amp;#REF!</f>
        <v>#REF!</v>
      </c>
      <c r="J1014" s="7">
        <v>9780387292373</v>
      </c>
      <c r="K1014" s="8">
        <v>41807</v>
      </c>
      <c r="L1014" s="5">
        <v>5</v>
      </c>
      <c r="M1014" s="8">
        <v>41243</v>
      </c>
      <c r="N1014" s="5"/>
      <c r="O1014" s="5"/>
      <c r="P1014" s="5"/>
    </row>
    <row r="1015" spans="1:16" x14ac:dyDescent="0.25">
      <c r="A1015" s="5" t="s">
        <v>2501</v>
      </c>
      <c r="B1015" s="5" t="s">
        <v>136</v>
      </c>
      <c r="C1015" s="5" t="s">
        <v>232</v>
      </c>
      <c r="D1015" s="5">
        <v>209099</v>
      </c>
      <c r="E1015" s="5" t="s">
        <v>143</v>
      </c>
      <c r="F1015" s="5" t="s">
        <v>21</v>
      </c>
      <c r="G1015" s="5" t="s">
        <v>539</v>
      </c>
      <c r="H1015" s="9" t="s">
        <v>33</v>
      </c>
      <c r="I1015" s="10" t="e">
        <f>H1015&amp;#REF!</f>
        <v>#REF!</v>
      </c>
      <c r="J1015" s="7">
        <v>9780130617934</v>
      </c>
      <c r="K1015" s="8">
        <v>41807</v>
      </c>
      <c r="L1015" s="5">
        <v>5</v>
      </c>
      <c r="M1015" s="8">
        <v>41190</v>
      </c>
      <c r="N1015" s="5"/>
      <c r="O1015" s="5"/>
      <c r="P1015" s="5"/>
    </row>
    <row r="1016" spans="1:16" x14ac:dyDescent="0.25">
      <c r="A1016" s="5" t="s">
        <v>2502</v>
      </c>
      <c r="B1016" s="5" t="s">
        <v>256</v>
      </c>
      <c r="C1016" s="5" t="s">
        <v>2503</v>
      </c>
      <c r="D1016" s="5">
        <v>212286</v>
      </c>
      <c r="E1016" s="5" t="s">
        <v>709</v>
      </c>
      <c r="F1016" s="5" t="s">
        <v>21</v>
      </c>
      <c r="G1016" s="5" t="s">
        <v>154</v>
      </c>
      <c r="H1016" s="5"/>
      <c r="I1016" s="11"/>
      <c r="J1016" s="7">
        <v>9782841773923</v>
      </c>
      <c r="K1016" s="8">
        <v>41809</v>
      </c>
      <c r="L1016" s="5">
        <v>5</v>
      </c>
      <c r="M1016" s="8">
        <v>41183</v>
      </c>
      <c r="N1016" s="5"/>
      <c r="O1016" s="5"/>
      <c r="P1016" s="5"/>
    </row>
    <row r="1017" spans="1:16" x14ac:dyDescent="0.25">
      <c r="A1017" s="5" t="s">
        <v>2504</v>
      </c>
      <c r="B1017" s="5" t="s">
        <v>939</v>
      </c>
      <c r="C1017" s="5" t="s">
        <v>2505</v>
      </c>
      <c r="D1017" s="5">
        <v>212240</v>
      </c>
      <c r="E1017" s="5" t="s">
        <v>85</v>
      </c>
      <c r="F1017" s="5" t="s">
        <v>21</v>
      </c>
      <c r="G1017" s="5" t="s">
        <v>343</v>
      </c>
      <c r="H1017" s="5"/>
      <c r="I1017" s="7"/>
      <c r="J1017" s="7">
        <v>9782746216433</v>
      </c>
      <c r="K1017" s="8">
        <v>41807</v>
      </c>
      <c r="L1017" s="5">
        <v>5</v>
      </c>
      <c r="M1017" s="8">
        <v>41159</v>
      </c>
      <c r="N1017" s="5"/>
      <c r="O1017" s="5"/>
      <c r="P1017" s="5"/>
    </row>
    <row r="1018" spans="1:16" x14ac:dyDescent="0.25">
      <c r="A1018" s="5" t="s">
        <v>2506</v>
      </c>
      <c r="B1018" s="5" t="s">
        <v>17</v>
      </c>
      <c r="C1018" s="5" t="s">
        <v>2507</v>
      </c>
      <c r="D1018" s="5">
        <v>202282</v>
      </c>
      <c r="E1018" s="5" t="s">
        <v>453</v>
      </c>
      <c r="F1018" s="5" t="s">
        <v>21</v>
      </c>
      <c r="G1018" s="5" t="s">
        <v>1598</v>
      </c>
      <c r="H1018" s="5"/>
      <c r="I1018" s="11"/>
      <c r="J1018" s="7">
        <v>9782100012923</v>
      </c>
      <c r="K1018" s="8">
        <v>41809</v>
      </c>
      <c r="L1018" s="5">
        <v>5</v>
      </c>
      <c r="M1018" s="8">
        <v>41050</v>
      </c>
      <c r="N1018" s="5"/>
      <c r="O1018" s="5"/>
      <c r="P1018" s="5"/>
    </row>
    <row r="1019" spans="1:16" x14ac:dyDescent="0.25">
      <c r="A1019" s="5" t="s">
        <v>2508</v>
      </c>
      <c r="B1019" s="5" t="s">
        <v>2509</v>
      </c>
      <c r="C1019" s="5" t="s">
        <v>2510</v>
      </c>
      <c r="D1019" s="5">
        <v>211512</v>
      </c>
      <c r="E1019" s="5" t="s">
        <v>439</v>
      </c>
      <c r="F1019" s="5" t="s">
        <v>21</v>
      </c>
      <c r="G1019" s="5" t="s">
        <v>426</v>
      </c>
      <c r="H1019" s="9" t="s">
        <v>33</v>
      </c>
      <c r="I1019" s="10" t="e">
        <f>H1019&amp;#REF!</f>
        <v>#REF!</v>
      </c>
      <c r="J1019" s="7">
        <v>9780521845045</v>
      </c>
      <c r="K1019" s="8">
        <v>41809</v>
      </c>
      <c r="L1019" s="5">
        <v>5</v>
      </c>
      <c r="M1019" s="8">
        <v>41023</v>
      </c>
      <c r="N1019" s="5"/>
      <c r="O1019" s="5"/>
      <c r="P1019" s="5"/>
    </row>
    <row r="1020" spans="1:16" x14ac:dyDescent="0.25">
      <c r="A1020" s="5" t="s">
        <v>2511</v>
      </c>
      <c r="B1020" s="5" t="s">
        <v>40</v>
      </c>
      <c r="C1020" s="5" t="s">
        <v>2512</v>
      </c>
      <c r="D1020" s="5">
        <v>200472</v>
      </c>
      <c r="E1020" s="5" t="s">
        <v>27</v>
      </c>
      <c r="F1020" s="5" t="s">
        <v>21</v>
      </c>
      <c r="G1020" s="5">
        <v>1990</v>
      </c>
      <c r="H1020" s="5"/>
      <c r="I1020" s="11"/>
      <c r="J1020" s="7">
        <v>9782212095555</v>
      </c>
      <c r="K1020" s="8">
        <v>41807</v>
      </c>
      <c r="L1020" s="5">
        <v>5</v>
      </c>
      <c r="M1020" s="8">
        <v>41004</v>
      </c>
      <c r="N1020" s="5"/>
      <c r="O1020" s="5"/>
      <c r="P1020" s="5"/>
    </row>
    <row r="1021" spans="1:16" x14ac:dyDescent="0.25">
      <c r="A1021" s="5" t="s">
        <v>2513</v>
      </c>
      <c r="B1021" s="5" t="s">
        <v>40</v>
      </c>
      <c r="C1021" s="5" t="s">
        <v>859</v>
      </c>
      <c r="D1021" s="5">
        <v>201358</v>
      </c>
      <c r="E1021" s="5" t="s">
        <v>37</v>
      </c>
      <c r="F1021" s="5" t="s">
        <v>21</v>
      </c>
      <c r="G1021" s="5" t="s">
        <v>2514</v>
      </c>
      <c r="H1021" s="5"/>
      <c r="I1021" s="7"/>
      <c r="J1021" s="7">
        <v>9782212095661</v>
      </c>
      <c r="K1021" s="8">
        <v>41809</v>
      </c>
      <c r="L1021" s="5">
        <v>5</v>
      </c>
      <c r="M1021" s="8">
        <v>40956</v>
      </c>
      <c r="N1021" s="5"/>
      <c r="O1021" s="5"/>
      <c r="P1021" s="5"/>
    </row>
    <row r="1022" spans="1:16" x14ac:dyDescent="0.25">
      <c r="A1022" s="5" t="s">
        <v>2515</v>
      </c>
      <c r="B1022" s="5" t="s">
        <v>2516</v>
      </c>
      <c r="C1022" s="5" t="s">
        <v>2517</v>
      </c>
      <c r="D1022" s="5">
        <v>200723</v>
      </c>
      <c r="E1022" s="5" t="s">
        <v>32</v>
      </c>
      <c r="F1022" s="5" t="s">
        <v>21</v>
      </c>
      <c r="G1022" s="5" t="s">
        <v>2518</v>
      </c>
      <c r="H1022" s="5"/>
      <c r="I1022" s="11"/>
      <c r="J1022" s="7">
        <v>9782876470354</v>
      </c>
      <c r="K1022" s="8">
        <v>41809</v>
      </c>
      <c r="L1022" s="5">
        <v>5</v>
      </c>
      <c r="M1022" s="8">
        <v>40946</v>
      </c>
      <c r="N1022" s="5"/>
      <c r="O1022" s="5"/>
      <c r="P1022" s="5"/>
    </row>
    <row r="1023" spans="1:16" x14ac:dyDescent="0.25">
      <c r="A1023" s="5" t="s">
        <v>2519</v>
      </c>
      <c r="B1023" s="5" t="s">
        <v>412</v>
      </c>
      <c r="C1023" s="5" t="s">
        <v>2520</v>
      </c>
      <c r="D1023" s="5">
        <v>213707</v>
      </c>
      <c r="E1023" s="5" t="s">
        <v>20</v>
      </c>
      <c r="F1023" s="5" t="s">
        <v>21</v>
      </c>
      <c r="G1023" s="5" t="s">
        <v>2521</v>
      </c>
      <c r="H1023" s="5"/>
      <c r="I1023" s="11"/>
      <c r="J1023" s="7">
        <v>9782744017131</v>
      </c>
      <c r="K1023" s="8">
        <v>41809</v>
      </c>
      <c r="L1023" s="5">
        <v>5</v>
      </c>
      <c r="M1023" s="8">
        <v>40940</v>
      </c>
      <c r="N1023" s="5"/>
      <c r="O1023" s="5"/>
      <c r="P1023" s="5"/>
    </row>
    <row r="1024" spans="1:16" x14ac:dyDescent="0.25">
      <c r="A1024" s="5" t="s">
        <v>2522</v>
      </c>
      <c r="B1024" s="5" t="s">
        <v>40</v>
      </c>
      <c r="C1024" s="5" t="s">
        <v>2523</v>
      </c>
      <c r="D1024" s="5">
        <v>210883</v>
      </c>
      <c r="E1024" s="5" t="s">
        <v>530</v>
      </c>
      <c r="F1024" s="5" t="s">
        <v>21</v>
      </c>
      <c r="G1024" s="5" t="s">
        <v>67</v>
      </c>
      <c r="H1024" s="5"/>
      <c r="I1024" s="7"/>
      <c r="J1024" s="7">
        <v>9782212112702</v>
      </c>
      <c r="K1024" s="8">
        <v>41809</v>
      </c>
      <c r="L1024" s="5">
        <v>5</v>
      </c>
      <c r="M1024" s="8">
        <v>40920</v>
      </c>
      <c r="N1024" s="5"/>
      <c r="O1024" s="5"/>
      <c r="P1024" s="5"/>
    </row>
    <row r="1025" spans="1:17" x14ac:dyDescent="0.25">
      <c r="A1025" s="5" t="s">
        <v>2524</v>
      </c>
      <c r="B1025" s="5" t="s">
        <v>1029</v>
      </c>
      <c r="C1025" s="5" t="s">
        <v>2525</v>
      </c>
      <c r="D1025" s="5">
        <v>208937</v>
      </c>
      <c r="E1025" s="5" t="s">
        <v>37</v>
      </c>
      <c r="F1025" s="5" t="s">
        <v>21</v>
      </c>
      <c r="G1025" s="5">
        <v>2001</v>
      </c>
      <c r="H1025" s="5"/>
      <c r="I1025" s="11"/>
      <c r="J1025" s="7">
        <v>9782746202504</v>
      </c>
      <c r="K1025" s="8">
        <v>41809</v>
      </c>
      <c r="L1025" s="5">
        <v>5</v>
      </c>
      <c r="M1025" s="8">
        <v>40913</v>
      </c>
      <c r="N1025" s="5"/>
      <c r="O1025" s="5"/>
      <c r="P1025" s="5"/>
    </row>
    <row r="1026" spans="1:17" x14ac:dyDescent="0.25">
      <c r="A1026" s="5" t="s">
        <v>2526</v>
      </c>
      <c r="B1026" s="5" t="s">
        <v>2527</v>
      </c>
      <c r="C1026" s="5" t="s">
        <v>2528</v>
      </c>
      <c r="D1026" s="5">
        <v>210823</v>
      </c>
      <c r="E1026" s="5" t="s">
        <v>453</v>
      </c>
      <c r="F1026" s="5" t="s">
        <v>21</v>
      </c>
      <c r="G1026" s="5" t="s">
        <v>1337</v>
      </c>
      <c r="H1026" s="5"/>
      <c r="I1026" s="11"/>
      <c r="J1026" s="7">
        <v>9782868832795</v>
      </c>
      <c r="K1026" s="8">
        <v>41809</v>
      </c>
      <c r="L1026" s="5">
        <v>5</v>
      </c>
      <c r="M1026" s="8">
        <v>40913</v>
      </c>
      <c r="N1026" s="5"/>
      <c r="O1026" s="5"/>
      <c r="P1026" s="5"/>
    </row>
    <row r="1027" spans="1:17" x14ac:dyDescent="0.25">
      <c r="A1027" s="11" t="s">
        <v>2529</v>
      </c>
      <c r="B1027" s="11" t="s">
        <v>40</v>
      </c>
      <c r="C1027" s="11" t="s">
        <v>859</v>
      </c>
      <c r="D1027" s="11" t="s">
        <v>2530</v>
      </c>
      <c r="E1027" s="11" t="s">
        <v>37</v>
      </c>
      <c r="F1027" s="11" t="s">
        <v>21</v>
      </c>
      <c r="G1027" s="11" t="s">
        <v>1598</v>
      </c>
      <c r="H1027" s="11"/>
      <c r="I1027" s="11"/>
      <c r="J1027" s="10">
        <v>9782212095678</v>
      </c>
      <c r="K1027" s="12">
        <v>41809</v>
      </c>
      <c r="L1027" s="11">
        <f>1+4</f>
        <v>5</v>
      </c>
      <c r="M1027" s="12">
        <v>40911</v>
      </c>
      <c r="N1027" s="11"/>
      <c r="O1027" s="11"/>
      <c r="P1027" s="11"/>
    </row>
    <row r="1028" spans="1:17" x14ac:dyDescent="0.25">
      <c r="A1028" s="5" t="s">
        <v>2531</v>
      </c>
      <c r="B1028" s="5" t="s">
        <v>17</v>
      </c>
      <c r="C1028" s="5" t="s">
        <v>2118</v>
      </c>
      <c r="D1028" s="5">
        <v>203823</v>
      </c>
      <c r="E1028" s="5" t="s">
        <v>644</v>
      </c>
      <c r="F1028" s="5" t="s">
        <v>382</v>
      </c>
      <c r="G1028" s="5">
        <v>1994</v>
      </c>
      <c r="H1028" s="5"/>
      <c r="I1028" s="11"/>
      <c r="J1028" s="7">
        <v>9782100021505</v>
      </c>
      <c r="K1028" s="8">
        <v>41809</v>
      </c>
      <c r="L1028" s="5">
        <v>5</v>
      </c>
      <c r="M1028" s="8">
        <v>40875</v>
      </c>
      <c r="N1028" s="5"/>
      <c r="O1028" s="5"/>
      <c r="P1028" s="5"/>
    </row>
    <row r="1029" spans="1:17" x14ac:dyDescent="0.25">
      <c r="A1029" s="5" t="s">
        <v>2532</v>
      </c>
      <c r="B1029" s="5" t="s">
        <v>107</v>
      </c>
      <c r="C1029" s="5" t="s">
        <v>611</v>
      </c>
      <c r="D1029" s="5">
        <v>202258</v>
      </c>
      <c r="E1029" s="5" t="s">
        <v>32</v>
      </c>
      <c r="F1029" s="5" t="s">
        <v>382</v>
      </c>
      <c r="G1029" s="5">
        <v>1990</v>
      </c>
      <c r="H1029" s="5"/>
      <c r="I1029" s="11"/>
      <c r="J1029" s="7">
        <v>9782729890094</v>
      </c>
      <c r="K1029" s="8">
        <v>41809</v>
      </c>
      <c r="L1029" s="5">
        <v>5</v>
      </c>
      <c r="M1029" s="8">
        <v>40875</v>
      </c>
      <c r="N1029" s="5"/>
      <c r="O1029" s="5"/>
      <c r="P1029" s="5"/>
    </row>
    <row r="1030" spans="1:17" x14ac:dyDescent="0.25">
      <c r="A1030" s="5" t="s">
        <v>2533</v>
      </c>
      <c r="B1030" s="5" t="s">
        <v>17</v>
      </c>
      <c r="C1030" s="5" t="s">
        <v>2534</v>
      </c>
      <c r="D1030" s="18">
        <v>207893</v>
      </c>
      <c r="E1030" s="5" t="s">
        <v>644</v>
      </c>
      <c r="F1030" s="5" t="s">
        <v>382</v>
      </c>
      <c r="G1030" s="5">
        <v>1998</v>
      </c>
      <c r="H1030" s="5"/>
      <c r="I1030" s="7"/>
      <c r="J1030" s="7">
        <v>9782100038015</v>
      </c>
      <c r="K1030" s="8">
        <v>41809</v>
      </c>
      <c r="L1030" s="5">
        <v>5</v>
      </c>
      <c r="M1030" s="8">
        <v>40836</v>
      </c>
      <c r="N1030" s="5"/>
      <c r="O1030" s="5"/>
      <c r="P1030" s="5"/>
    </row>
    <row r="1031" spans="1:17" x14ac:dyDescent="0.25">
      <c r="A1031" s="5" t="s">
        <v>2535</v>
      </c>
      <c r="B1031" s="5" t="s">
        <v>424</v>
      </c>
      <c r="C1031" s="5" t="s">
        <v>2536</v>
      </c>
      <c r="D1031" s="5">
        <v>210741</v>
      </c>
      <c r="E1031" s="5" t="s">
        <v>85</v>
      </c>
      <c r="F1031" s="5" t="s">
        <v>21</v>
      </c>
      <c r="G1031" s="5" t="s">
        <v>1063</v>
      </c>
      <c r="H1031" s="9" t="s">
        <v>33</v>
      </c>
      <c r="I1031" s="10" t="e">
        <f>H1031&amp;#REF!</f>
        <v>#REF!</v>
      </c>
      <c r="J1031" s="7">
        <v>9780471484226</v>
      </c>
      <c r="K1031" s="8">
        <v>41807</v>
      </c>
      <c r="L1031" s="5">
        <v>5</v>
      </c>
      <c r="M1031" s="8">
        <v>40829</v>
      </c>
      <c r="N1031" s="5"/>
      <c r="O1031" s="5"/>
      <c r="P1031" s="5"/>
    </row>
    <row r="1032" spans="1:17" x14ac:dyDescent="0.25">
      <c r="A1032" s="11" t="s">
        <v>2537</v>
      </c>
      <c r="B1032" s="11" t="s">
        <v>635</v>
      </c>
      <c r="C1032" s="11" t="s">
        <v>831</v>
      </c>
      <c r="D1032" s="11" t="s">
        <v>2538</v>
      </c>
      <c r="E1032" s="11" t="s">
        <v>32</v>
      </c>
      <c r="F1032" s="11" t="s">
        <v>21</v>
      </c>
      <c r="G1032" s="11" t="s">
        <v>2539</v>
      </c>
      <c r="H1032" s="11"/>
      <c r="I1032" s="11"/>
      <c r="J1032" s="10">
        <v>9782705652135</v>
      </c>
      <c r="K1032" s="12">
        <v>41809</v>
      </c>
      <c r="L1032" s="11">
        <f>4+1</f>
        <v>5</v>
      </c>
      <c r="M1032" s="12">
        <v>40820</v>
      </c>
      <c r="N1032" s="11"/>
      <c r="O1032" s="11"/>
      <c r="P1032" s="11"/>
    </row>
    <row r="1033" spans="1:17" x14ac:dyDescent="0.25">
      <c r="A1033" s="15" t="s">
        <v>2540</v>
      </c>
      <c r="B1033" s="15" t="s">
        <v>17</v>
      </c>
      <c r="C1033" s="15" t="s">
        <v>2541</v>
      </c>
      <c r="D1033" s="15">
        <v>201527</v>
      </c>
      <c r="E1033" s="15" t="s">
        <v>453</v>
      </c>
      <c r="F1033" s="15" t="s">
        <v>21</v>
      </c>
      <c r="G1033" s="15">
        <v>1976</v>
      </c>
      <c r="H1033" s="15"/>
      <c r="I1033" s="11"/>
      <c r="J1033" s="16">
        <v>9782040157555</v>
      </c>
      <c r="K1033" s="17">
        <v>41809</v>
      </c>
      <c r="L1033" s="15">
        <v>5</v>
      </c>
      <c r="M1033" s="17">
        <v>40808</v>
      </c>
      <c r="N1033" s="15"/>
      <c r="O1033" s="15"/>
      <c r="P1033" s="15"/>
      <c r="Q1033" s="14"/>
    </row>
    <row r="1034" spans="1:17" x14ac:dyDescent="0.25">
      <c r="A1034" s="5" t="s">
        <v>2542</v>
      </c>
      <c r="B1034" s="5" t="s">
        <v>256</v>
      </c>
      <c r="C1034" s="5" t="s">
        <v>2446</v>
      </c>
      <c r="D1034" s="5">
        <v>212258</v>
      </c>
      <c r="E1034" s="5" t="s">
        <v>20</v>
      </c>
      <c r="F1034" s="5" t="s">
        <v>21</v>
      </c>
      <c r="G1034" s="5" t="s">
        <v>217</v>
      </c>
      <c r="H1034" s="5"/>
      <c r="I1034" s="11"/>
      <c r="J1034" s="7">
        <v>9782841772667</v>
      </c>
      <c r="K1034" s="8">
        <v>41809</v>
      </c>
      <c r="L1034" s="5">
        <v>5</v>
      </c>
      <c r="M1034" s="8">
        <v>40808</v>
      </c>
      <c r="N1034" s="5"/>
      <c r="O1034" s="5"/>
      <c r="P1034" s="5"/>
    </row>
    <row r="1035" spans="1:17" x14ac:dyDescent="0.25">
      <c r="A1035" s="5" t="s">
        <v>2543</v>
      </c>
      <c r="B1035" s="5" t="s">
        <v>40</v>
      </c>
      <c r="C1035" s="5" t="s">
        <v>859</v>
      </c>
      <c r="D1035" s="5">
        <v>202081</v>
      </c>
      <c r="E1035" s="5" t="s">
        <v>37</v>
      </c>
      <c r="F1035" s="5" t="s">
        <v>382</v>
      </c>
      <c r="G1035" s="5" t="s">
        <v>2544</v>
      </c>
      <c r="H1035" s="5"/>
      <c r="I1035" s="11"/>
      <c r="J1035" s="7">
        <v>9782212095654</v>
      </c>
      <c r="K1035" s="8">
        <v>41809</v>
      </c>
      <c r="L1035" s="5">
        <v>5</v>
      </c>
      <c r="M1035" s="8">
        <v>40735</v>
      </c>
      <c r="N1035" s="5"/>
      <c r="O1035" s="5"/>
      <c r="P1035" s="5"/>
    </row>
    <row r="1036" spans="1:17" x14ac:dyDescent="0.25">
      <c r="A1036" s="5" t="s">
        <v>2545</v>
      </c>
      <c r="B1036" s="5" t="s">
        <v>528</v>
      </c>
      <c r="C1036" s="5" t="s">
        <v>2546</v>
      </c>
      <c r="D1036" s="5">
        <v>212908</v>
      </c>
      <c r="E1036" s="5" t="s">
        <v>530</v>
      </c>
      <c r="F1036" s="5" t="s">
        <v>382</v>
      </c>
      <c r="G1036" s="5" t="s">
        <v>886</v>
      </c>
      <c r="H1036" s="5"/>
      <c r="I1036" s="7"/>
      <c r="J1036" s="7">
        <v>9782746043039</v>
      </c>
      <c r="K1036" s="8">
        <v>41809</v>
      </c>
      <c r="L1036" s="5">
        <v>5</v>
      </c>
      <c r="M1036" s="8">
        <v>40639</v>
      </c>
      <c r="N1036" s="5"/>
      <c r="O1036" s="5"/>
      <c r="P1036" s="5"/>
    </row>
    <row r="1037" spans="1:17" x14ac:dyDescent="0.25">
      <c r="A1037" s="5" t="s">
        <v>2547</v>
      </c>
      <c r="B1037" s="5" t="s">
        <v>879</v>
      </c>
      <c r="C1037" s="5" t="s">
        <v>2548</v>
      </c>
      <c r="D1037" s="5">
        <v>209034</v>
      </c>
      <c r="E1037" s="5" t="s">
        <v>439</v>
      </c>
      <c r="F1037" s="5" t="s">
        <v>21</v>
      </c>
      <c r="G1037" s="5" t="s">
        <v>790</v>
      </c>
      <c r="H1037" s="9" t="s">
        <v>33</v>
      </c>
      <c r="I1037" s="10" t="e">
        <f>H1037&amp;#REF!</f>
        <v>#REF!</v>
      </c>
      <c r="J1037" s="7">
        <v>9780471495819</v>
      </c>
      <c r="K1037" s="8">
        <v>41809</v>
      </c>
      <c r="L1037" s="5">
        <v>5</v>
      </c>
      <c r="M1037" s="8">
        <v>40623</v>
      </c>
      <c r="N1037" s="5"/>
      <c r="O1037" s="5"/>
      <c r="P1037" s="5"/>
    </row>
    <row r="1038" spans="1:17" x14ac:dyDescent="0.25">
      <c r="A1038" s="5" t="s">
        <v>2549</v>
      </c>
      <c r="B1038" s="5" t="s">
        <v>1070</v>
      </c>
      <c r="C1038" s="5" t="s">
        <v>2550</v>
      </c>
      <c r="D1038" s="5">
        <v>208605</v>
      </c>
      <c r="E1038" s="5" t="s">
        <v>143</v>
      </c>
      <c r="F1038" s="5" t="s">
        <v>21</v>
      </c>
      <c r="G1038" s="5" t="s">
        <v>790</v>
      </c>
      <c r="H1038" s="5"/>
      <c r="I1038" s="11"/>
      <c r="J1038" s="7">
        <v>9781580531481</v>
      </c>
      <c r="K1038" s="8">
        <v>41807</v>
      </c>
      <c r="L1038" s="5">
        <v>5</v>
      </c>
      <c r="M1038" s="8">
        <v>40575</v>
      </c>
      <c r="N1038" s="5"/>
      <c r="O1038" s="5"/>
      <c r="P1038" s="5"/>
    </row>
    <row r="1039" spans="1:17" x14ac:dyDescent="0.25">
      <c r="A1039" s="5" t="s">
        <v>2551</v>
      </c>
      <c r="B1039" s="5" t="s">
        <v>2552</v>
      </c>
      <c r="C1039" s="5" t="s">
        <v>2553</v>
      </c>
      <c r="D1039" s="5">
        <v>202966</v>
      </c>
      <c r="E1039" s="5" t="s">
        <v>392</v>
      </c>
      <c r="F1039" s="5" t="s">
        <v>21</v>
      </c>
      <c r="G1039" s="5" t="s">
        <v>617</v>
      </c>
      <c r="H1039" s="5"/>
      <c r="I1039" s="11"/>
      <c r="J1039" s="7">
        <v>9782738104571</v>
      </c>
      <c r="K1039" s="8">
        <v>41809</v>
      </c>
      <c r="L1039" s="5">
        <v>5</v>
      </c>
      <c r="M1039" s="8">
        <v>40560</v>
      </c>
      <c r="N1039" s="5"/>
      <c r="O1039" s="5"/>
      <c r="P1039" s="5"/>
    </row>
    <row r="1040" spans="1:17" x14ac:dyDescent="0.25">
      <c r="A1040" s="5" t="s">
        <v>2554</v>
      </c>
      <c r="B1040" s="5" t="s">
        <v>40</v>
      </c>
      <c r="C1040" s="5" t="s">
        <v>2555</v>
      </c>
      <c r="D1040" s="5">
        <v>201287</v>
      </c>
      <c r="E1040" s="5" t="s">
        <v>37</v>
      </c>
      <c r="F1040" s="5" t="s">
        <v>382</v>
      </c>
      <c r="G1040" s="5">
        <v>1975</v>
      </c>
      <c r="H1040" s="5"/>
      <c r="I1040" s="7"/>
      <c r="J1040" s="7"/>
      <c r="K1040" s="8">
        <v>41809</v>
      </c>
      <c r="L1040" s="5">
        <v>5</v>
      </c>
      <c r="M1040" s="8">
        <v>40329</v>
      </c>
      <c r="N1040" s="5"/>
      <c r="O1040" s="5"/>
      <c r="P1040" s="5"/>
    </row>
    <row r="1041" spans="1:16" x14ac:dyDescent="0.25">
      <c r="A1041" s="5" t="s">
        <v>2556</v>
      </c>
      <c r="B1041" s="5" t="s">
        <v>671</v>
      </c>
      <c r="C1041" s="5" t="s">
        <v>2557</v>
      </c>
      <c r="D1041" s="5">
        <v>200821</v>
      </c>
      <c r="E1041" s="5" t="s">
        <v>85</v>
      </c>
      <c r="F1041" s="5" t="s">
        <v>382</v>
      </c>
      <c r="G1041" s="5" t="s">
        <v>2558</v>
      </c>
      <c r="H1041" s="9" t="s">
        <v>33</v>
      </c>
      <c r="I1041" s="10" t="e">
        <f>H1041&amp;#REF!</f>
        <v>#REF!</v>
      </c>
      <c r="J1041" s="7">
        <v>9780132141499</v>
      </c>
      <c r="K1041" s="8">
        <v>41807</v>
      </c>
      <c r="L1041" s="5">
        <v>5</v>
      </c>
      <c r="M1041" s="8">
        <v>40108</v>
      </c>
      <c r="N1041" s="5"/>
      <c r="O1041" s="5"/>
      <c r="P1041" s="5"/>
    </row>
    <row r="1042" spans="1:16" x14ac:dyDescent="0.25">
      <c r="A1042" s="5" t="s">
        <v>2559</v>
      </c>
      <c r="B1042" s="5" t="s">
        <v>17</v>
      </c>
      <c r="C1042" s="5" t="s">
        <v>2560</v>
      </c>
      <c r="D1042" s="5">
        <v>200590</v>
      </c>
      <c r="E1042" s="5" t="s">
        <v>32</v>
      </c>
      <c r="F1042" s="5" t="s">
        <v>382</v>
      </c>
      <c r="G1042" s="5">
        <v>1986</v>
      </c>
      <c r="H1042" s="5"/>
      <c r="I1042" s="11"/>
      <c r="J1042" s="7">
        <v>9782040164249</v>
      </c>
      <c r="K1042" s="8">
        <v>41809</v>
      </c>
      <c r="L1042" s="5">
        <v>5</v>
      </c>
      <c r="M1042" s="8">
        <v>40092</v>
      </c>
      <c r="N1042" s="5"/>
      <c r="O1042" s="5"/>
      <c r="P1042" s="5"/>
    </row>
    <row r="1043" spans="1:16" x14ac:dyDescent="0.25">
      <c r="A1043" s="5" t="s">
        <v>2561</v>
      </c>
      <c r="B1043" s="5" t="s">
        <v>2562</v>
      </c>
      <c r="C1043" s="5" t="s">
        <v>1815</v>
      </c>
      <c r="D1043" s="5">
        <v>206462</v>
      </c>
      <c r="E1043" s="5" t="s">
        <v>27</v>
      </c>
      <c r="F1043" s="5" t="s">
        <v>382</v>
      </c>
      <c r="G1043" s="5" t="s">
        <v>1972</v>
      </c>
      <c r="H1043" s="9" t="s">
        <v>33</v>
      </c>
      <c r="I1043" s="10" t="e">
        <f>H1043&amp;#REF!</f>
        <v>#REF!</v>
      </c>
      <c r="J1043" s="7">
        <v>9780471574958</v>
      </c>
      <c r="K1043" s="8">
        <v>41807</v>
      </c>
      <c r="L1043" s="5">
        <v>5</v>
      </c>
      <c r="M1043" s="8">
        <v>39846</v>
      </c>
      <c r="N1043" s="5"/>
      <c r="O1043" s="5"/>
      <c r="P1043" s="5"/>
    </row>
    <row r="1044" spans="1:16" x14ac:dyDescent="0.25">
      <c r="A1044" s="5" t="s">
        <v>2563</v>
      </c>
      <c r="B1044" s="5" t="s">
        <v>29</v>
      </c>
      <c r="C1044" s="5" t="s">
        <v>2564</v>
      </c>
      <c r="D1044" s="5">
        <v>211115</v>
      </c>
      <c r="E1044" s="5" t="s">
        <v>644</v>
      </c>
      <c r="F1044" s="5" t="s">
        <v>382</v>
      </c>
      <c r="G1044" s="5">
        <v>2005</v>
      </c>
      <c r="H1044" s="9" t="s">
        <v>33</v>
      </c>
      <c r="I1044" s="10" t="e">
        <f>H1044&amp;#REF!</f>
        <v>#REF!</v>
      </c>
      <c r="J1044" s="7">
        <v>9780387262321</v>
      </c>
      <c r="K1044" s="8">
        <v>41809</v>
      </c>
      <c r="L1044" s="5">
        <v>5</v>
      </c>
      <c r="M1044" s="8">
        <v>39821</v>
      </c>
      <c r="N1044" s="5"/>
      <c r="O1044" s="5"/>
      <c r="P1044" s="5"/>
    </row>
    <row r="1045" spans="1:16" x14ac:dyDescent="0.25">
      <c r="A1045" s="11" t="s">
        <v>2565</v>
      </c>
      <c r="B1045" s="11" t="s">
        <v>2146</v>
      </c>
      <c r="C1045" s="11" t="s">
        <v>1995</v>
      </c>
      <c r="D1045" s="11" t="s">
        <v>2566</v>
      </c>
      <c r="E1045" s="11" t="s">
        <v>644</v>
      </c>
      <c r="F1045" s="11" t="s">
        <v>382</v>
      </c>
      <c r="G1045" s="11">
        <v>1991</v>
      </c>
      <c r="H1045" s="11"/>
      <c r="I1045" s="11"/>
      <c r="J1045" s="10">
        <v>9782729603830</v>
      </c>
      <c r="K1045" s="12">
        <v>41809</v>
      </c>
      <c r="L1045" s="11">
        <f>2+3</f>
        <v>5</v>
      </c>
      <c r="M1045" s="12">
        <v>39799</v>
      </c>
      <c r="N1045" s="11"/>
      <c r="O1045" s="11"/>
      <c r="P1045" s="11"/>
    </row>
    <row r="1046" spans="1:16" x14ac:dyDescent="0.25">
      <c r="A1046" s="5" t="s">
        <v>2567</v>
      </c>
      <c r="B1046" s="5" t="s">
        <v>2568</v>
      </c>
      <c r="C1046" s="5" t="s">
        <v>2569</v>
      </c>
      <c r="D1046" s="5">
        <v>206878</v>
      </c>
      <c r="E1046" s="5" t="s">
        <v>85</v>
      </c>
      <c r="F1046" s="5" t="s">
        <v>382</v>
      </c>
      <c r="G1046" s="5" t="s">
        <v>2570</v>
      </c>
      <c r="H1046" s="9" t="s">
        <v>33</v>
      </c>
      <c r="I1046" s="10" t="e">
        <f>H1046&amp;#REF!</f>
        <v>#REF!</v>
      </c>
      <c r="J1046" s="7">
        <v>9780961408879</v>
      </c>
      <c r="K1046" s="8">
        <v>41807</v>
      </c>
      <c r="L1046" s="5">
        <v>5</v>
      </c>
      <c r="M1046" s="8">
        <v>39785</v>
      </c>
      <c r="N1046" s="5"/>
      <c r="O1046" s="5"/>
      <c r="P1046" s="5"/>
    </row>
    <row r="1047" spans="1:16" x14ac:dyDescent="0.25">
      <c r="A1047" s="5" t="s">
        <v>2571</v>
      </c>
      <c r="B1047" s="5" t="s">
        <v>1572</v>
      </c>
      <c r="C1047" s="5" t="s">
        <v>2572</v>
      </c>
      <c r="D1047" s="5">
        <v>207654</v>
      </c>
      <c r="E1047" s="5" t="s">
        <v>139</v>
      </c>
      <c r="F1047" s="5" t="s">
        <v>21</v>
      </c>
      <c r="G1047" s="5">
        <v>1994</v>
      </c>
      <c r="H1047" s="5"/>
      <c r="I1047" s="7"/>
      <c r="J1047" s="7"/>
      <c r="K1047" s="8">
        <v>41809</v>
      </c>
      <c r="L1047" s="5">
        <v>5</v>
      </c>
      <c r="M1047" s="8">
        <v>39497</v>
      </c>
      <c r="N1047" s="5"/>
      <c r="O1047" s="5"/>
      <c r="P1047" s="5"/>
    </row>
    <row r="1048" spans="1:16" x14ac:dyDescent="0.25">
      <c r="A1048" s="5" t="s">
        <v>2573</v>
      </c>
      <c r="B1048" s="5" t="s">
        <v>2164</v>
      </c>
      <c r="C1048" s="5" t="s">
        <v>2574</v>
      </c>
      <c r="D1048" s="5">
        <v>211337</v>
      </c>
      <c r="E1048" s="5" t="s">
        <v>32</v>
      </c>
      <c r="F1048" s="5" t="s">
        <v>382</v>
      </c>
      <c r="G1048" s="5">
        <v>2006</v>
      </c>
      <c r="H1048" s="5"/>
      <c r="I1048" s="7"/>
      <c r="J1048" s="7"/>
      <c r="K1048" s="8">
        <v>41809</v>
      </c>
      <c r="L1048" s="5">
        <v>5</v>
      </c>
      <c r="M1048" s="8">
        <v>39464</v>
      </c>
      <c r="N1048" s="5"/>
      <c r="O1048" s="5"/>
      <c r="P1048" s="5"/>
    </row>
    <row r="1049" spans="1:16" x14ac:dyDescent="0.25">
      <c r="A1049" s="11" t="s">
        <v>2575</v>
      </c>
      <c r="B1049" s="11" t="s">
        <v>2576</v>
      </c>
      <c r="C1049" s="11" t="s">
        <v>2577</v>
      </c>
      <c r="D1049" s="11">
        <v>212912</v>
      </c>
      <c r="E1049" s="11" t="s">
        <v>704</v>
      </c>
      <c r="F1049" s="11" t="s">
        <v>43</v>
      </c>
      <c r="G1049" s="11" t="s">
        <v>53</v>
      </c>
      <c r="H1049" s="11"/>
      <c r="I1049" s="10"/>
      <c r="J1049" s="10">
        <v>9782746220577</v>
      </c>
      <c r="K1049" s="12">
        <v>41809</v>
      </c>
      <c r="L1049" s="11">
        <v>4</v>
      </c>
      <c r="M1049" s="12">
        <v>43903</v>
      </c>
      <c r="N1049" s="12">
        <v>43962</v>
      </c>
      <c r="O1049" s="11" t="s">
        <v>247</v>
      </c>
      <c r="P1049" s="11"/>
    </row>
    <row r="1050" spans="1:16" hidden="1" x14ac:dyDescent="0.25">
      <c r="A1050" s="11" t="s">
        <v>855</v>
      </c>
      <c r="B1050" s="11" t="s">
        <v>519</v>
      </c>
      <c r="C1050" s="11" t="s">
        <v>2578</v>
      </c>
      <c r="D1050" s="11">
        <v>216270</v>
      </c>
      <c r="E1050" s="11" t="s">
        <v>226</v>
      </c>
      <c r="F1050" s="11" t="s">
        <v>43</v>
      </c>
      <c r="G1050" s="11"/>
      <c r="H1050" s="11"/>
      <c r="I1050" s="10"/>
      <c r="J1050" s="10"/>
      <c r="K1050" s="11"/>
      <c r="L1050" s="11">
        <v>4</v>
      </c>
      <c r="M1050" s="12">
        <v>43903</v>
      </c>
      <c r="N1050" s="12">
        <v>43962</v>
      </c>
      <c r="O1050" s="11" t="s">
        <v>514</v>
      </c>
      <c r="P1050" s="11"/>
    </row>
    <row r="1051" spans="1:16" hidden="1" x14ac:dyDescent="0.25">
      <c r="A1051" s="11" t="s">
        <v>855</v>
      </c>
      <c r="B1051" s="11" t="s">
        <v>519</v>
      </c>
      <c r="C1051" s="11" t="s">
        <v>2579</v>
      </c>
      <c r="D1051" s="11">
        <v>216425</v>
      </c>
      <c r="E1051" s="11" t="s">
        <v>226</v>
      </c>
      <c r="F1051" s="11" t="s">
        <v>43</v>
      </c>
      <c r="G1051" s="11"/>
      <c r="H1051" s="11"/>
      <c r="I1051" s="10"/>
      <c r="J1051" s="10"/>
      <c r="K1051" s="11"/>
      <c r="L1051" s="11">
        <v>4</v>
      </c>
      <c r="M1051" s="12">
        <v>43903</v>
      </c>
      <c r="N1051" s="12">
        <v>43962</v>
      </c>
      <c r="O1051" s="11" t="s">
        <v>2580</v>
      </c>
      <c r="P1051" s="11"/>
    </row>
    <row r="1052" spans="1:16" hidden="1" x14ac:dyDescent="0.25">
      <c r="A1052" s="11" t="s">
        <v>518</v>
      </c>
      <c r="B1052" s="11" t="s">
        <v>519</v>
      </c>
      <c r="C1052" s="11" t="s">
        <v>2581</v>
      </c>
      <c r="D1052" s="11">
        <v>216282</v>
      </c>
      <c r="E1052" s="11" t="s">
        <v>226</v>
      </c>
      <c r="F1052" s="11" t="s">
        <v>43</v>
      </c>
      <c r="G1052" s="11"/>
      <c r="H1052" s="11"/>
      <c r="I1052" s="10"/>
      <c r="J1052" s="10"/>
      <c r="K1052" s="11"/>
      <c r="L1052" s="11">
        <v>4</v>
      </c>
      <c r="M1052" s="12">
        <v>43903</v>
      </c>
      <c r="N1052" s="12">
        <v>43962</v>
      </c>
      <c r="O1052" s="11" t="s">
        <v>1404</v>
      </c>
      <c r="P1052" s="11"/>
    </row>
    <row r="1053" spans="1:16" hidden="1" x14ac:dyDescent="0.25">
      <c r="A1053" s="11" t="s">
        <v>1243</v>
      </c>
      <c r="B1053" s="11" t="s">
        <v>1244</v>
      </c>
      <c r="C1053" s="11" t="s">
        <v>2582</v>
      </c>
      <c r="D1053" s="11">
        <v>216441</v>
      </c>
      <c r="E1053" s="11" t="s">
        <v>226</v>
      </c>
      <c r="F1053" s="11" t="s">
        <v>43</v>
      </c>
      <c r="G1053" s="11"/>
      <c r="H1053" s="11"/>
      <c r="I1053" s="10"/>
      <c r="J1053" s="10"/>
      <c r="K1053" s="11"/>
      <c r="L1053" s="11">
        <v>4</v>
      </c>
      <c r="M1053" s="12">
        <v>43900</v>
      </c>
      <c r="N1053" s="12">
        <v>43962</v>
      </c>
      <c r="O1053" s="11" t="s">
        <v>1862</v>
      </c>
      <c r="P1053" s="11"/>
    </row>
    <row r="1054" spans="1:16" x14ac:dyDescent="0.25">
      <c r="A1054" s="11" t="s">
        <v>2583</v>
      </c>
      <c r="B1054" s="11" t="s">
        <v>2584</v>
      </c>
      <c r="C1054" s="11" t="s">
        <v>2585</v>
      </c>
      <c r="D1054" s="11">
        <v>213888</v>
      </c>
      <c r="E1054" s="11" t="s">
        <v>762</v>
      </c>
      <c r="F1054" s="11" t="s">
        <v>43</v>
      </c>
      <c r="G1054" s="11" t="s">
        <v>2586</v>
      </c>
      <c r="H1054" s="11"/>
      <c r="I1054" s="10"/>
      <c r="J1054" s="10">
        <v>9782710809463</v>
      </c>
      <c r="K1054" s="12">
        <v>41809</v>
      </c>
      <c r="L1054" s="11">
        <v>4</v>
      </c>
      <c r="M1054" s="12">
        <v>43896</v>
      </c>
      <c r="N1054" s="12">
        <v>43962</v>
      </c>
      <c r="O1054" s="11" t="s">
        <v>247</v>
      </c>
      <c r="P1054" s="11"/>
    </row>
    <row r="1055" spans="1:16" x14ac:dyDescent="0.25">
      <c r="A1055" s="11" t="s">
        <v>2587</v>
      </c>
      <c r="B1055" s="11" t="s">
        <v>17</v>
      </c>
      <c r="C1055" s="11" t="s">
        <v>2588</v>
      </c>
      <c r="D1055" s="11">
        <v>210783</v>
      </c>
      <c r="E1055" s="11" t="s">
        <v>32</v>
      </c>
      <c r="F1055" s="11" t="s">
        <v>43</v>
      </c>
      <c r="G1055" s="11" t="s">
        <v>457</v>
      </c>
      <c r="H1055" s="11"/>
      <c r="I1055" s="10"/>
      <c r="J1055" s="10">
        <v>9782100045518</v>
      </c>
      <c r="K1055" s="12">
        <v>41809</v>
      </c>
      <c r="L1055" s="11">
        <v>4</v>
      </c>
      <c r="M1055" s="12">
        <v>43895</v>
      </c>
      <c r="N1055" s="12">
        <v>43962</v>
      </c>
      <c r="O1055" s="11" t="s">
        <v>247</v>
      </c>
      <c r="P1055" s="11"/>
    </row>
    <row r="1056" spans="1:16" hidden="1" x14ac:dyDescent="0.25">
      <c r="A1056" s="11" t="s">
        <v>518</v>
      </c>
      <c r="B1056" s="11" t="s">
        <v>519</v>
      </c>
      <c r="C1056" s="11" t="s">
        <v>2589</v>
      </c>
      <c r="D1056" s="11">
        <v>216280</v>
      </c>
      <c r="E1056" s="11" t="s">
        <v>226</v>
      </c>
      <c r="F1056" s="11" t="s">
        <v>43</v>
      </c>
      <c r="G1056" s="11"/>
      <c r="H1056" s="11"/>
      <c r="I1056" s="10"/>
      <c r="J1056" s="10"/>
      <c r="K1056" s="11"/>
      <c r="L1056" s="11">
        <v>4</v>
      </c>
      <c r="M1056" s="12">
        <v>43893</v>
      </c>
      <c r="N1056" s="12">
        <v>43962</v>
      </c>
      <c r="O1056" s="11" t="s">
        <v>1864</v>
      </c>
      <c r="P1056" s="11"/>
    </row>
    <row r="1057" spans="1:16" x14ac:dyDescent="0.25">
      <c r="A1057" s="11" t="s">
        <v>2590</v>
      </c>
      <c r="B1057" s="11" t="s">
        <v>2552</v>
      </c>
      <c r="C1057" s="11" t="s">
        <v>2591</v>
      </c>
      <c r="D1057" s="11">
        <v>206351</v>
      </c>
      <c r="E1057" s="11" t="s">
        <v>392</v>
      </c>
      <c r="F1057" s="11" t="s">
        <v>43</v>
      </c>
      <c r="G1057" s="11">
        <v>1995</v>
      </c>
      <c r="H1057" s="11"/>
      <c r="I1057" s="11"/>
      <c r="J1057" s="10">
        <v>9782738103031</v>
      </c>
      <c r="K1057" s="12">
        <v>41809</v>
      </c>
      <c r="L1057" s="11">
        <v>4</v>
      </c>
      <c r="M1057" s="12">
        <v>43892</v>
      </c>
      <c r="N1057" s="12">
        <v>43962</v>
      </c>
      <c r="O1057" s="11" t="s">
        <v>386</v>
      </c>
      <c r="P1057" s="11"/>
    </row>
    <row r="1058" spans="1:16" hidden="1" x14ac:dyDescent="0.25">
      <c r="A1058" s="11" t="s">
        <v>515</v>
      </c>
      <c r="B1058" s="11" t="s">
        <v>516</v>
      </c>
      <c r="C1058" s="11" t="s">
        <v>2592</v>
      </c>
      <c r="D1058" s="11">
        <v>215723</v>
      </c>
      <c r="E1058" s="11" t="s">
        <v>226</v>
      </c>
      <c r="F1058" s="11" t="s">
        <v>43</v>
      </c>
      <c r="G1058" s="11"/>
      <c r="H1058" s="11"/>
      <c r="I1058" s="10"/>
      <c r="J1058" s="10"/>
      <c r="K1058" s="11"/>
      <c r="L1058" s="11">
        <v>4</v>
      </c>
      <c r="M1058" s="12">
        <v>43888</v>
      </c>
      <c r="N1058" s="12">
        <v>43962</v>
      </c>
      <c r="O1058" s="11" t="s">
        <v>1588</v>
      </c>
      <c r="P1058" s="11"/>
    </row>
    <row r="1059" spans="1:16" hidden="1" x14ac:dyDescent="0.25">
      <c r="A1059" s="11" t="s">
        <v>1860</v>
      </c>
      <c r="B1059" s="11" t="s">
        <v>580</v>
      </c>
      <c r="C1059" s="11" t="s">
        <v>2593</v>
      </c>
      <c r="D1059" s="11">
        <v>216393</v>
      </c>
      <c r="E1059" s="11" t="s">
        <v>226</v>
      </c>
      <c r="F1059" s="11" t="s">
        <v>21</v>
      </c>
      <c r="G1059" s="11"/>
      <c r="H1059" s="11"/>
      <c r="I1059" s="10"/>
      <c r="J1059" s="10"/>
      <c r="K1059" s="11"/>
      <c r="L1059" s="11">
        <v>4</v>
      </c>
      <c r="M1059" s="12">
        <v>43886</v>
      </c>
      <c r="N1059" s="11"/>
      <c r="O1059" s="11"/>
      <c r="P1059" s="11"/>
    </row>
    <row r="1060" spans="1:16" hidden="1" x14ac:dyDescent="0.25">
      <c r="A1060" s="11" t="s">
        <v>855</v>
      </c>
      <c r="B1060" s="11" t="s">
        <v>519</v>
      </c>
      <c r="C1060" s="11" t="s">
        <v>2594</v>
      </c>
      <c r="D1060" s="11">
        <v>216266</v>
      </c>
      <c r="E1060" s="11" t="s">
        <v>226</v>
      </c>
      <c r="F1060" s="11" t="s">
        <v>43</v>
      </c>
      <c r="G1060" s="11"/>
      <c r="H1060" s="11"/>
      <c r="I1060" s="10"/>
      <c r="J1060" s="10"/>
      <c r="K1060" s="11"/>
      <c r="L1060" s="11">
        <v>4</v>
      </c>
      <c r="M1060" s="12">
        <v>43886</v>
      </c>
      <c r="N1060" s="12">
        <v>43962</v>
      </c>
      <c r="O1060" s="11" t="s">
        <v>2595</v>
      </c>
      <c r="P1060" s="11"/>
    </row>
    <row r="1061" spans="1:16" hidden="1" x14ac:dyDescent="0.25">
      <c r="A1061" s="11" t="s">
        <v>1243</v>
      </c>
      <c r="B1061" s="11" t="s">
        <v>1244</v>
      </c>
      <c r="C1061" s="11" t="s">
        <v>2596</v>
      </c>
      <c r="D1061" s="11">
        <v>216440</v>
      </c>
      <c r="E1061" s="11" t="s">
        <v>226</v>
      </c>
      <c r="F1061" s="11" t="s">
        <v>21</v>
      </c>
      <c r="G1061" s="11"/>
      <c r="H1061" s="11"/>
      <c r="I1061" s="10"/>
      <c r="J1061" s="10"/>
      <c r="K1061" s="11"/>
      <c r="L1061" s="11">
        <v>4</v>
      </c>
      <c r="M1061" s="12">
        <v>43886</v>
      </c>
      <c r="N1061" s="11"/>
      <c r="O1061" s="11"/>
      <c r="P1061" s="11"/>
    </row>
    <row r="1062" spans="1:16" x14ac:dyDescent="0.25">
      <c r="A1062" s="11" t="s">
        <v>2597</v>
      </c>
      <c r="B1062" s="11" t="s">
        <v>2598</v>
      </c>
      <c r="C1062" s="11" t="s">
        <v>2599</v>
      </c>
      <c r="D1062" s="11">
        <v>210960</v>
      </c>
      <c r="E1062" s="11" t="s">
        <v>651</v>
      </c>
      <c r="F1062" s="11" t="s">
        <v>43</v>
      </c>
      <c r="G1062" s="11" t="s">
        <v>1473</v>
      </c>
      <c r="H1062" s="9" t="s">
        <v>33</v>
      </c>
      <c r="I1062" s="10" t="e">
        <f>H1062&amp;#REF!</f>
        <v>#REF!</v>
      </c>
      <c r="J1062" s="10">
        <v>9780735619678</v>
      </c>
      <c r="K1062" s="12">
        <v>41809</v>
      </c>
      <c r="L1062" s="11">
        <v>4</v>
      </c>
      <c r="M1062" s="12">
        <v>43885</v>
      </c>
      <c r="N1062" s="12">
        <v>43962</v>
      </c>
      <c r="O1062" s="11" t="s">
        <v>2176</v>
      </c>
      <c r="P1062" s="11"/>
    </row>
    <row r="1063" spans="1:16" hidden="1" x14ac:dyDescent="0.25">
      <c r="A1063" s="11" t="s">
        <v>2600</v>
      </c>
      <c r="B1063" s="11" t="s">
        <v>2601</v>
      </c>
      <c r="C1063" s="11" t="s">
        <v>2602</v>
      </c>
      <c r="D1063" s="11">
        <v>216380</v>
      </c>
      <c r="E1063" s="11" t="s">
        <v>226</v>
      </c>
      <c r="F1063" s="11" t="s">
        <v>21</v>
      </c>
      <c r="G1063" s="11"/>
      <c r="H1063" s="11"/>
      <c r="I1063" s="10"/>
      <c r="J1063" s="10"/>
      <c r="K1063" s="11"/>
      <c r="L1063" s="11">
        <v>4</v>
      </c>
      <c r="M1063" s="12">
        <v>43868</v>
      </c>
      <c r="N1063" s="11"/>
      <c r="O1063" s="11"/>
      <c r="P1063" s="11"/>
    </row>
    <row r="1064" spans="1:16" x14ac:dyDescent="0.25">
      <c r="A1064" s="11" t="s">
        <v>2603</v>
      </c>
      <c r="B1064" s="11" t="s">
        <v>17</v>
      </c>
      <c r="C1064" s="11" t="s">
        <v>2604</v>
      </c>
      <c r="D1064" s="11" t="s">
        <v>2605</v>
      </c>
      <c r="E1064" s="11" t="s">
        <v>57</v>
      </c>
      <c r="F1064" s="11" t="s">
        <v>21</v>
      </c>
      <c r="G1064" s="11" t="s">
        <v>2606</v>
      </c>
      <c r="H1064" s="11"/>
      <c r="I1064" s="10"/>
      <c r="J1064" s="10">
        <v>9782100776887</v>
      </c>
      <c r="K1064" s="11"/>
      <c r="L1064" s="11">
        <f>2+2</f>
        <v>4</v>
      </c>
      <c r="M1064" s="12">
        <v>43866</v>
      </c>
      <c r="N1064" s="11"/>
      <c r="O1064" s="11"/>
      <c r="P1064" s="11"/>
    </row>
    <row r="1065" spans="1:16" hidden="1" x14ac:dyDescent="0.25">
      <c r="A1065" s="11" t="s">
        <v>900</v>
      </c>
      <c r="B1065" s="11" t="s">
        <v>901</v>
      </c>
      <c r="C1065" s="11" t="s">
        <v>2607</v>
      </c>
      <c r="D1065" s="11">
        <v>216224</v>
      </c>
      <c r="E1065" s="11" t="s">
        <v>226</v>
      </c>
      <c r="F1065" s="11" t="s">
        <v>43</v>
      </c>
      <c r="G1065" s="11"/>
      <c r="H1065" s="11"/>
      <c r="I1065" s="10"/>
      <c r="J1065" s="10"/>
      <c r="K1065" s="11"/>
      <c r="L1065" s="11">
        <v>4</v>
      </c>
      <c r="M1065" s="12">
        <v>43861</v>
      </c>
      <c r="N1065" s="12">
        <v>43962</v>
      </c>
      <c r="O1065" s="11" t="s">
        <v>1591</v>
      </c>
      <c r="P1065" s="11"/>
    </row>
    <row r="1066" spans="1:16" x14ac:dyDescent="0.25">
      <c r="A1066" s="11" t="s">
        <v>2608</v>
      </c>
      <c r="B1066" s="11" t="s">
        <v>760</v>
      </c>
      <c r="C1066" s="11" t="s">
        <v>2609</v>
      </c>
      <c r="D1066" s="11">
        <v>216087</v>
      </c>
      <c r="E1066" s="11" t="s">
        <v>32</v>
      </c>
      <c r="F1066" s="11" t="s">
        <v>43</v>
      </c>
      <c r="G1066" s="11">
        <v>2016</v>
      </c>
      <c r="H1066" s="11"/>
      <c r="I1066" s="10"/>
      <c r="J1066" s="10">
        <v>9781292161365</v>
      </c>
      <c r="K1066" s="11"/>
      <c r="L1066" s="11">
        <v>4</v>
      </c>
      <c r="M1066" s="12">
        <v>43854</v>
      </c>
      <c r="N1066" s="12">
        <v>43885</v>
      </c>
      <c r="O1066" s="11">
        <v>4223954691</v>
      </c>
      <c r="P1066" s="11"/>
    </row>
    <row r="1067" spans="1:16" hidden="1" x14ac:dyDescent="0.25">
      <c r="A1067" s="11" t="s">
        <v>2610</v>
      </c>
      <c r="B1067" s="11" t="s">
        <v>548</v>
      </c>
      <c r="C1067" s="11">
        <v>216078</v>
      </c>
      <c r="D1067" s="11">
        <v>216078</v>
      </c>
      <c r="E1067" s="11" t="s">
        <v>226</v>
      </c>
      <c r="F1067" s="11" t="s">
        <v>21</v>
      </c>
      <c r="G1067" s="11"/>
      <c r="H1067" s="11"/>
      <c r="I1067" s="10"/>
      <c r="J1067" s="10"/>
      <c r="K1067" s="11"/>
      <c r="L1067" s="11">
        <v>4</v>
      </c>
      <c r="M1067" s="12">
        <v>43854</v>
      </c>
      <c r="N1067" s="11"/>
      <c r="O1067" s="11"/>
      <c r="P1067" s="11"/>
    </row>
    <row r="1068" spans="1:16" hidden="1" x14ac:dyDescent="0.25">
      <c r="A1068" s="11" t="s">
        <v>547</v>
      </c>
      <c r="B1068" s="11" t="s">
        <v>548</v>
      </c>
      <c r="C1068" s="11" t="s">
        <v>549</v>
      </c>
      <c r="D1068" s="11">
        <v>216144</v>
      </c>
      <c r="E1068" s="11" t="s">
        <v>226</v>
      </c>
      <c r="F1068" s="11" t="s">
        <v>21</v>
      </c>
      <c r="G1068" s="11"/>
      <c r="H1068" s="11"/>
      <c r="I1068" s="10"/>
      <c r="J1068" s="10"/>
      <c r="K1068" s="11"/>
      <c r="L1068" s="11">
        <v>4</v>
      </c>
      <c r="M1068" s="12">
        <v>43854</v>
      </c>
      <c r="N1068" s="11"/>
      <c r="O1068" s="11"/>
      <c r="P1068" s="11"/>
    </row>
    <row r="1069" spans="1:16" hidden="1" x14ac:dyDescent="0.25">
      <c r="A1069" s="11" t="s">
        <v>2192</v>
      </c>
      <c r="B1069" s="11" t="s">
        <v>1627</v>
      </c>
      <c r="C1069" s="11" t="s">
        <v>2611</v>
      </c>
      <c r="D1069" s="11">
        <v>216216</v>
      </c>
      <c r="E1069" s="11" t="s">
        <v>226</v>
      </c>
      <c r="F1069" s="11" t="s">
        <v>21</v>
      </c>
      <c r="G1069" s="11"/>
      <c r="H1069" s="11"/>
      <c r="I1069" s="10"/>
      <c r="J1069" s="10"/>
      <c r="K1069" s="11"/>
      <c r="L1069" s="11">
        <v>4</v>
      </c>
      <c r="M1069" s="12">
        <v>43854</v>
      </c>
      <c r="N1069" s="11"/>
      <c r="O1069" s="11"/>
      <c r="P1069" s="11"/>
    </row>
    <row r="1070" spans="1:16" hidden="1" x14ac:dyDescent="0.25">
      <c r="A1070" s="11" t="s">
        <v>518</v>
      </c>
      <c r="B1070" s="11" t="s">
        <v>519</v>
      </c>
      <c r="C1070" s="11" t="s">
        <v>2612</v>
      </c>
      <c r="D1070" s="11">
        <v>216276</v>
      </c>
      <c r="E1070" s="11" t="s">
        <v>226</v>
      </c>
      <c r="F1070" s="11" t="s">
        <v>21</v>
      </c>
      <c r="G1070" s="11"/>
      <c r="H1070" s="11"/>
      <c r="I1070" s="10"/>
      <c r="J1070" s="10"/>
      <c r="K1070" s="11"/>
      <c r="L1070" s="11">
        <v>4</v>
      </c>
      <c r="M1070" s="12">
        <v>43853</v>
      </c>
      <c r="N1070" s="11"/>
      <c r="O1070" s="11"/>
      <c r="P1070" s="11"/>
    </row>
    <row r="1071" spans="1:16" x14ac:dyDescent="0.25">
      <c r="A1071" s="11" t="s">
        <v>2613</v>
      </c>
      <c r="B1071" s="11" t="s">
        <v>1042</v>
      </c>
      <c r="C1071" s="11" t="s">
        <v>1815</v>
      </c>
      <c r="D1071" s="11">
        <v>213068</v>
      </c>
      <c r="E1071" s="11" t="s">
        <v>27</v>
      </c>
      <c r="F1071" s="11" t="s">
        <v>21</v>
      </c>
      <c r="G1071" s="11" t="s">
        <v>134</v>
      </c>
      <c r="H1071" s="11"/>
      <c r="I1071" s="10"/>
      <c r="J1071" s="10">
        <v>9782100519118</v>
      </c>
      <c r="K1071" s="12">
        <v>41807</v>
      </c>
      <c r="L1071" s="11">
        <v>4</v>
      </c>
      <c r="M1071" s="12">
        <v>43846</v>
      </c>
      <c r="N1071" s="11"/>
      <c r="O1071" s="11"/>
      <c r="P1071" s="11"/>
    </row>
    <row r="1072" spans="1:16" hidden="1" x14ac:dyDescent="0.25">
      <c r="A1072" s="11" t="s">
        <v>855</v>
      </c>
      <c r="B1072" s="11" t="s">
        <v>519</v>
      </c>
      <c r="C1072" s="11" t="s">
        <v>2614</v>
      </c>
      <c r="D1072" s="11">
        <v>216348</v>
      </c>
      <c r="E1072" s="11" t="s">
        <v>226</v>
      </c>
      <c r="F1072" s="11" t="s">
        <v>21</v>
      </c>
      <c r="G1072" s="11"/>
      <c r="H1072" s="11"/>
      <c r="I1072" s="10"/>
      <c r="J1072" s="10"/>
      <c r="K1072" s="11"/>
      <c r="L1072" s="11">
        <v>4</v>
      </c>
      <c r="M1072" s="12">
        <v>43817</v>
      </c>
      <c r="N1072" s="11"/>
      <c r="O1072" s="11"/>
      <c r="P1072" s="11"/>
    </row>
    <row r="1073" spans="1:16" hidden="1" x14ac:dyDescent="0.25">
      <c r="A1073" s="11" t="s">
        <v>855</v>
      </c>
      <c r="B1073" s="11" t="s">
        <v>519</v>
      </c>
      <c r="C1073" s="11" t="s">
        <v>2615</v>
      </c>
      <c r="D1073" s="11">
        <v>216271</v>
      </c>
      <c r="E1073" s="11" t="s">
        <v>226</v>
      </c>
      <c r="F1073" s="11" t="s">
        <v>21</v>
      </c>
      <c r="G1073" s="11"/>
      <c r="H1073" s="11"/>
      <c r="I1073" s="10"/>
      <c r="J1073" s="10"/>
      <c r="K1073" s="11"/>
      <c r="L1073" s="11">
        <v>4</v>
      </c>
      <c r="M1073" s="12">
        <v>43810</v>
      </c>
      <c r="N1073" s="11"/>
      <c r="O1073" s="11"/>
      <c r="P1073" s="11"/>
    </row>
    <row r="1074" spans="1:16" x14ac:dyDescent="0.25">
      <c r="A1074" s="11" t="s">
        <v>2616</v>
      </c>
      <c r="B1074" s="11" t="s">
        <v>40</v>
      </c>
      <c r="C1074" s="11" t="s">
        <v>995</v>
      </c>
      <c r="D1074" s="11">
        <v>215131</v>
      </c>
      <c r="E1074" s="11" t="s">
        <v>20</v>
      </c>
      <c r="F1074" s="11" t="s">
        <v>21</v>
      </c>
      <c r="G1074" s="11" t="s">
        <v>276</v>
      </c>
      <c r="H1074" s="11"/>
      <c r="I1074" s="10"/>
      <c r="J1074" s="10">
        <v>9782212138542</v>
      </c>
      <c r="K1074" s="11"/>
      <c r="L1074" s="11">
        <v>4</v>
      </c>
      <c r="M1074" s="12">
        <v>43805</v>
      </c>
      <c r="N1074" s="11"/>
      <c r="O1074" s="11"/>
      <c r="P1074" s="11"/>
    </row>
    <row r="1075" spans="1:16" x14ac:dyDescent="0.25">
      <c r="A1075" s="11" t="s">
        <v>2199</v>
      </c>
      <c r="B1075" s="11" t="s">
        <v>2164</v>
      </c>
      <c r="C1075" s="11" t="s">
        <v>2200</v>
      </c>
      <c r="D1075" s="11">
        <v>214150</v>
      </c>
      <c r="E1075" s="11" t="s">
        <v>20</v>
      </c>
      <c r="F1075" s="11" t="s">
        <v>21</v>
      </c>
      <c r="G1075" s="11">
        <v>2010</v>
      </c>
      <c r="H1075" s="11"/>
      <c r="I1075" s="10"/>
      <c r="J1075" s="10"/>
      <c r="K1075" s="12">
        <v>41809</v>
      </c>
      <c r="L1075" s="11">
        <v>4</v>
      </c>
      <c r="M1075" s="12">
        <v>43805</v>
      </c>
      <c r="N1075" s="11"/>
      <c r="O1075" s="11"/>
      <c r="P1075" s="11"/>
    </row>
    <row r="1076" spans="1:16" x14ac:dyDescent="0.25">
      <c r="A1076" s="11" t="s">
        <v>2617</v>
      </c>
      <c r="B1076" s="11" t="s">
        <v>2618</v>
      </c>
      <c r="C1076" s="11" t="s">
        <v>2619</v>
      </c>
      <c r="D1076" s="11">
        <v>213088</v>
      </c>
      <c r="E1076" s="11" t="s">
        <v>27</v>
      </c>
      <c r="F1076" s="11" t="s">
        <v>21</v>
      </c>
      <c r="G1076" s="11" t="s">
        <v>53</v>
      </c>
      <c r="H1076" s="11"/>
      <c r="I1076" s="10"/>
      <c r="J1076" s="10">
        <v>9782746218734</v>
      </c>
      <c r="K1076" s="12">
        <v>41807</v>
      </c>
      <c r="L1076" s="11">
        <v>4</v>
      </c>
      <c r="M1076" s="12">
        <v>43802</v>
      </c>
      <c r="N1076" s="11"/>
      <c r="O1076" s="11"/>
      <c r="P1076" s="11"/>
    </row>
    <row r="1077" spans="1:16" x14ac:dyDescent="0.25">
      <c r="A1077" s="11" t="s">
        <v>2620</v>
      </c>
      <c r="B1077" s="11" t="s">
        <v>2562</v>
      </c>
      <c r="C1077" s="11" t="s">
        <v>425</v>
      </c>
      <c r="D1077" s="11">
        <v>202516</v>
      </c>
      <c r="E1077" s="11" t="s">
        <v>143</v>
      </c>
      <c r="F1077" s="11" t="s">
        <v>21</v>
      </c>
      <c r="G1077" s="11">
        <v>1991</v>
      </c>
      <c r="H1077" s="9" t="s">
        <v>33</v>
      </c>
      <c r="I1077" s="10" t="e">
        <f>H1077&amp;#REF!</f>
        <v>#REF!</v>
      </c>
      <c r="J1077" s="10">
        <v>9780471062592</v>
      </c>
      <c r="K1077" s="12">
        <v>41807</v>
      </c>
      <c r="L1077" s="11">
        <v>4</v>
      </c>
      <c r="M1077" s="12">
        <v>43801</v>
      </c>
      <c r="N1077" s="11"/>
      <c r="O1077" s="11"/>
      <c r="P1077" s="11"/>
    </row>
    <row r="1078" spans="1:16" x14ac:dyDescent="0.25">
      <c r="A1078" s="11" t="s">
        <v>2621</v>
      </c>
      <c r="B1078" s="11" t="s">
        <v>2622</v>
      </c>
      <c r="C1078" s="11" t="s">
        <v>2623</v>
      </c>
      <c r="D1078" s="11">
        <v>208894</v>
      </c>
      <c r="E1078" s="11" t="s">
        <v>392</v>
      </c>
      <c r="F1078" s="11" t="s">
        <v>21</v>
      </c>
      <c r="G1078" s="11">
        <v>2003</v>
      </c>
      <c r="H1078" s="11"/>
      <c r="I1078" s="11"/>
      <c r="J1078" s="10">
        <v>9782746206267</v>
      </c>
      <c r="K1078" s="12">
        <v>41809</v>
      </c>
      <c r="L1078" s="11">
        <v>4</v>
      </c>
      <c r="M1078" s="12">
        <v>43795</v>
      </c>
      <c r="N1078" s="11"/>
      <c r="O1078" s="11"/>
      <c r="P1078" s="11"/>
    </row>
    <row r="1079" spans="1:16" x14ac:dyDescent="0.25">
      <c r="A1079" s="11" t="s">
        <v>2624</v>
      </c>
      <c r="B1079" s="11" t="s">
        <v>2625</v>
      </c>
      <c r="C1079" s="11" t="s">
        <v>2626</v>
      </c>
      <c r="D1079" s="11">
        <v>207487</v>
      </c>
      <c r="E1079" s="11" t="s">
        <v>85</v>
      </c>
      <c r="F1079" s="11" t="s">
        <v>21</v>
      </c>
      <c r="G1079" s="11" t="s">
        <v>2627</v>
      </c>
      <c r="H1079" s="9" t="s">
        <v>33</v>
      </c>
      <c r="I1079" s="10" t="e">
        <f>H1079&amp;#REF!</f>
        <v>#REF!</v>
      </c>
      <c r="J1079" s="10">
        <v>9780824705633</v>
      </c>
      <c r="K1079" s="12">
        <v>41807</v>
      </c>
      <c r="L1079" s="11">
        <v>4</v>
      </c>
      <c r="M1079" s="12">
        <v>43791</v>
      </c>
      <c r="N1079" s="11"/>
      <c r="O1079" s="11"/>
      <c r="P1079" s="11"/>
    </row>
    <row r="1080" spans="1:16" x14ac:dyDescent="0.25">
      <c r="A1080" s="11" t="s">
        <v>2628</v>
      </c>
      <c r="B1080" s="11" t="s">
        <v>318</v>
      </c>
      <c r="C1080" s="11" t="s">
        <v>2629</v>
      </c>
      <c r="D1080" s="11">
        <v>212909</v>
      </c>
      <c r="E1080" s="11" t="s">
        <v>762</v>
      </c>
      <c r="F1080" s="11" t="s">
        <v>21</v>
      </c>
      <c r="G1080" s="11" t="s">
        <v>53</v>
      </c>
      <c r="H1080" s="11"/>
      <c r="I1080" s="10"/>
      <c r="J1080" s="10">
        <v>9782746220867</v>
      </c>
      <c r="K1080" s="12">
        <v>41809</v>
      </c>
      <c r="L1080" s="11">
        <v>4</v>
      </c>
      <c r="M1080" s="12">
        <v>43791</v>
      </c>
      <c r="N1080" s="11"/>
      <c r="O1080" s="11"/>
      <c r="P1080" s="11"/>
    </row>
    <row r="1081" spans="1:16" x14ac:dyDescent="0.25">
      <c r="A1081" s="11" t="s">
        <v>2630</v>
      </c>
      <c r="B1081" s="11" t="s">
        <v>2631</v>
      </c>
      <c r="C1081" s="11" t="s">
        <v>2632</v>
      </c>
      <c r="D1081" s="11">
        <v>206994</v>
      </c>
      <c r="E1081" s="11" t="s">
        <v>530</v>
      </c>
      <c r="F1081" s="11" t="s">
        <v>21</v>
      </c>
      <c r="G1081" s="11">
        <v>2000</v>
      </c>
      <c r="H1081" s="11"/>
      <c r="I1081" s="11"/>
      <c r="J1081" s="10">
        <v>9782212091410</v>
      </c>
      <c r="K1081" s="12">
        <v>41809</v>
      </c>
      <c r="L1081" s="11">
        <v>4</v>
      </c>
      <c r="M1081" s="12">
        <v>43788</v>
      </c>
      <c r="N1081" s="11"/>
      <c r="O1081" s="11"/>
      <c r="P1081" s="11"/>
    </row>
    <row r="1082" spans="1:16" hidden="1" x14ac:dyDescent="0.25">
      <c r="A1082" s="11" t="s">
        <v>855</v>
      </c>
      <c r="B1082" s="11" t="s">
        <v>519</v>
      </c>
      <c r="C1082" s="11" t="s">
        <v>2633</v>
      </c>
      <c r="D1082" s="11">
        <v>216350</v>
      </c>
      <c r="E1082" s="11" t="s">
        <v>226</v>
      </c>
      <c r="F1082" s="11" t="s">
        <v>21</v>
      </c>
      <c r="G1082" s="11"/>
      <c r="H1082" s="11"/>
      <c r="I1082" s="10"/>
      <c r="J1082" s="10"/>
      <c r="K1082" s="11"/>
      <c r="L1082" s="11">
        <v>4</v>
      </c>
      <c r="M1082" s="12">
        <v>43782</v>
      </c>
      <c r="N1082" s="11"/>
      <c r="O1082" s="11"/>
      <c r="P1082" s="11"/>
    </row>
    <row r="1083" spans="1:16" hidden="1" x14ac:dyDescent="0.25">
      <c r="A1083" s="11" t="s">
        <v>900</v>
      </c>
      <c r="B1083" s="11" t="s">
        <v>901</v>
      </c>
      <c r="C1083" s="11" t="s">
        <v>2634</v>
      </c>
      <c r="D1083" s="11">
        <v>216222</v>
      </c>
      <c r="E1083" s="11" t="s">
        <v>226</v>
      </c>
      <c r="F1083" s="11" t="s">
        <v>43</v>
      </c>
      <c r="G1083" s="11"/>
      <c r="H1083" s="11"/>
      <c r="I1083" s="10"/>
      <c r="J1083" s="10"/>
      <c r="K1083" s="11"/>
      <c r="L1083" s="11">
        <v>4</v>
      </c>
      <c r="M1083" s="12">
        <v>43774</v>
      </c>
      <c r="N1083" s="12">
        <v>43962</v>
      </c>
      <c r="O1083" s="11" t="s">
        <v>1404</v>
      </c>
      <c r="P1083" s="11"/>
    </row>
    <row r="1084" spans="1:16" hidden="1" x14ac:dyDescent="0.25">
      <c r="A1084" s="11" t="s">
        <v>414</v>
      </c>
      <c r="B1084" s="11" t="s">
        <v>415</v>
      </c>
      <c r="C1084" s="11" t="s">
        <v>2635</v>
      </c>
      <c r="D1084" s="11">
        <v>215783</v>
      </c>
      <c r="E1084" s="11" t="s">
        <v>226</v>
      </c>
      <c r="F1084" s="11" t="s">
        <v>21</v>
      </c>
      <c r="G1084" s="11"/>
      <c r="H1084" s="11"/>
      <c r="I1084" s="10"/>
      <c r="J1084" s="10"/>
      <c r="K1084" s="11"/>
      <c r="L1084" s="11">
        <v>4</v>
      </c>
      <c r="M1084" s="12">
        <v>43774</v>
      </c>
      <c r="N1084" s="11"/>
      <c r="O1084" s="11"/>
      <c r="P1084" s="11"/>
    </row>
    <row r="1085" spans="1:16" hidden="1" x14ac:dyDescent="0.25">
      <c r="A1085" s="11" t="s">
        <v>515</v>
      </c>
      <c r="B1085" s="11" t="s">
        <v>516</v>
      </c>
      <c r="C1085" s="11" t="s">
        <v>2636</v>
      </c>
      <c r="D1085" s="11">
        <v>215719</v>
      </c>
      <c r="E1085" s="11" t="s">
        <v>226</v>
      </c>
      <c r="F1085" s="11" t="s">
        <v>43</v>
      </c>
      <c r="G1085" s="11"/>
      <c r="H1085" s="11"/>
      <c r="I1085" s="10"/>
      <c r="J1085" s="10"/>
      <c r="K1085" s="11"/>
      <c r="L1085" s="11">
        <v>4</v>
      </c>
      <c r="M1085" s="12">
        <v>43774</v>
      </c>
      <c r="N1085" s="12">
        <v>43962</v>
      </c>
      <c r="O1085" s="11" t="s">
        <v>1404</v>
      </c>
      <c r="P1085" s="11"/>
    </row>
    <row r="1086" spans="1:16" x14ac:dyDescent="0.25">
      <c r="A1086" s="11" t="s">
        <v>2637</v>
      </c>
      <c r="B1086" s="11" t="s">
        <v>1070</v>
      </c>
      <c r="C1086" s="11" t="s">
        <v>2638</v>
      </c>
      <c r="D1086" s="11">
        <v>215155</v>
      </c>
      <c r="E1086" s="11" t="s">
        <v>143</v>
      </c>
      <c r="F1086" s="11" t="s">
        <v>21</v>
      </c>
      <c r="G1086" s="11" t="s">
        <v>2639</v>
      </c>
      <c r="H1086" s="11"/>
      <c r="I1086" s="10"/>
      <c r="J1086" s="10">
        <v>9781608075799</v>
      </c>
      <c r="K1086" s="11"/>
      <c r="L1086" s="11">
        <v>4</v>
      </c>
      <c r="M1086" s="12">
        <v>43753</v>
      </c>
      <c r="N1086" s="11"/>
      <c r="O1086" s="11"/>
      <c r="P1086" s="11"/>
    </row>
    <row r="1087" spans="1:16" x14ac:dyDescent="0.25">
      <c r="A1087" s="11" t="s">
        <v>2640</v>
      </c>
      <c r="B1087" s="11" t="s">
        <v>2641</v>
      </c>
      <c r="C1087" s="11" t="s">
        <v>349</v>
      </c>
      <c r="D1087" s="11">
        <v>214525</v>
      </c>
      <c r="E1087" s="11" t="s">
        <v>66</v>
      </c>
      <c r="F1087" s="11" t="s">
        <v>21</v>
      </c>
      <c r="G1087" s="11" t="s">
        <v>1001</v>
      </c>
      <c r="H1087" s="11"/>
      <c r="I1087" s="10"/>
      <c r="J1087" s="10">
        <v>9782100549955</v>
      </c>
      <c r="K1087" s="12">
        <v>41810</v>
      </c>
      <c r="L1087" s="11">
        <v>4</v>
      </c>
      <c r="M1087" s="12">
        <v>43753</v>
      </c>
      <c r="N1087" s="11"/>
      <c r="O1087" s="11"/>
      <c r="P1087" s="11"/>
    </row>
    <row r="1088" spans="1:16" hidden="1" x14ac:dyDescent="0.25">
      <c r="A1088" s="11" t="s">
        <v>900</v>
      </c>
      <c r="B1088" s="11" t="s">
        <v>901</v>
      </c>
      <c r="C1088" s="11" t="s">
        <v>2642</v>
      </c>
      <c r="D1088" s="11">
        <v>216219</v>
      </c>
      <c r="E1088" s="11" t="s">
        <v>226</v>
      </c>
      <c r="F1088" s="11" t="s">
        <v>21</v>
      </c>
      <c r="G1088" s="11"/>
      <c r="H1088" s="11"/>
      <c r="I1088" s="10"/>
      <c r="J1088" s="10"/>
      <c r="K1088" s="11"/>
      <c r="L1088" s="11">
        <v>4</v>
      </c>
      <c r="M1088" s="12">
        <v>43749</v>
      </c>
      <c r="N1088" s="11"/>
      <c r="O1088" s="11"/>
      <c r="P1088" s="11"/>
    </row>
    <row r="1089" spans="1:16" x14ac:dyDescent="0.25">
      <c r="A1089" s="11" t="s">
        <v>2643</v>
      </c>
      <c r="B1089" s="11" t="s">
        <v>40</v>
      </c>
      <c r="C1089" s="11" t="s">
        <v>1506</v>
      </c>
      <c r="D1089" s="11">
        <v>214516</v>
      </c>
      <c r="E1089" s="11" t="s">
        <v>709</v>
      </c>
      <c r="F1089" s="11" t="s">
        <v>21</v>
      </c>
      <c r="G1089" s="11" t="s">
        <v>188</v>
      </c>
      <c r="H1089" s="11"/>
      <c r="I1089" s="10"/>
      <c r="J1089" s="10">
        <v>9782212128819</v>
      </c>
      <c r="K1089" s="12">
        <v>41809</v>
      </c>
      <c r="L1089" s="11">
        <v>4</v>
      </c>
      <c r="M1089" s="12">
        <v>43747</v>
      </c>
      <c r="N1089" s="11"/>
      <c r="O1089" s="11"/>
      <c r="P1089" s="11"/>
    </row>
    <row r="1090" spans="1:16" hidden="1" x14ac:dyDescent="0.25">
      <c r="A1090" s="11" t="s">
        <v>1860</v>
      </c>
      <c r="B1090" s="11" t="s">
        <v>580</v>
      </c>
      <c r="C1090" s="11" t="s">
        <v>2644</v>
      </c>
      <c r="D1090" s="19">
        <v>216400</v>
      </c>
      <c r="E1090" s="11" t="s">
        <v>226</v>
      </c>
      <c r="F1090" s="11" t="s">
        <v>43</v>
      </c>
      <c r="G1090" s="11"/>
      <c r="H1090" s="11"/>
      <c r="I1090" s="10"/>
      <c r="J1090" s="10"/>
      <c r="K1090" s="11"/>
      <c r="L1090" s="11">
        <v>4</v>
      </c>
      <c r="M1090" s="12">
        <v>43746</v>
      </c>
      <c r="N1090" s="12">
        <v>43962</v>
      </c>
      <c r="O1090" s="11" t="s">
        <v>582</v>
      </c>
      <c r="P1090" s="11"/>
    </row>
    <row r="1091" spans="1:16" hidden="1" x14ac:dyDescent="0.25">
      <c r="A1091" s="11" t="s">
        <v>900</v>
      </c>
      <c r="B1091" s="11" t="s">
        <v>901</v>
      </c>
      <c r="C1091" s="11" t="s">
        <v>2645</v>
      </c>
      <c r="D1091" s="11">
        <v>216221</v>
      </c>
      <c r="E1091" s="11" t="s">
        <v>226</v>
      </c>
      <c r="F1091" s="11" t="s">
        <v>43</v>
      </c>
      <c r="G1091" s="11"/>
      <c r="H1091" s="11"/>
      <c r="I1091" s="10"/>
      <c r="J1091" s="10"/>
      <c r="K1091" s="11"/>
      <c r="L1091" s="11">
        <v>4</v>
      </c>
      <c r="M1091" s="12">
        <v>43746</v>
      </c>
      <c r="N1091" s="12">
        <v>43776</v>
      </c>
      <c r="O1091" s="11" t="s">
        <v>388</v>
      </c>
      <c r="P1091" s="11"/>
    </row>
    <row r="1092" spans="1:16" x14ac:dyDescent="0.25">
      <c r="A1092" s="11" t="s">
        <v>2646</v>
      </c>
      <c r="B1092" s="11" t="s">
        <v>256</v>
      </c>
      <c r="C1092" s="11" t="s">
        <v>2647</v>
      </c>
      <c r="D1092" s="11">
        <v>211425</v>
      </c>
      <c r="E1092" s="11" t="s">
        <v>20</v>
      </c>
      <c r="F1092" s="11" t="s">
        <v>21</v>
      </c>
      <c r="G1092" s="11" t="s">
        <v>302</v>
      </c>
      <c r="H1092" s="11"/>
      <c r="I1092" s="11"/>
      <c r="J1092" s="10">
        <v>9782841773756</v>
      </c>
      <c r="K1092" s="12">
        <v>41809</v>
      </c>
      <c r="L1092" s="11">
        <v>4</v>
      </c>
      <c r="M1092" s="12">
        <v>43741</v>
      </c>
      <c r="N1092" s="11"/>
      <c r="O1092" s="11"/>
      <c r="P1092" s="11"/>
    </row>
    <row r="1093" spans="1:16" x14ac:dyDescent="0.25">
      <c r="A1093" s="11" t="s">
        <v>2648</v>
      </c>
      <c r="B1093" s="11" t="s">
        <v>528</v>
      </c>
      <c r="C1093" s="11" t="s">
        <v>1270</v>
      </c>
      <c r="D1093" s="11">
        <v>215251</v>
      </c>
      <c r="E1093" s="11" t="s">
        <v>709</v>
      </c>
      <c r="F1093" s="11" t="s">
        <v>21</v>
      </c>
      <c r="G1093" s="11" t="s">
        <v>875</v>
      </c>
      <c r="H1093" s="11"/>
      <c r="I1093" s="10"/>
      <c r="J1093" s="10">
        <v>9782746091511</v>
      </c>
      <c r="K1093" s="11"/>
      <c r="L1093" s="11">
        <v>4</v>
      </c>
      <c r="M1093" s="12">
        <v>43741</v>
      </c>
      <c r="N1093" s="11"/>
      <c r="O1093" s="11"/>
      <c r="P1093" s="11"/>
    </row>
    <row r="1094" spans="1:16" x14ac:dyDescent="0.25">
      <c r="A1094" s="11" t="s">
        <v>2649</v>
      </c>
      <c r="B1094" s="11" t="s">
        <v>17</v>
      </c>
      <c r="C1094" s="11" t="s">
        <v>2650</v>
      </c>
      <c r="D1094" s="11">
        <v>203328</v>
      </c>
      <c r="E1094" s="11" t="s">
        <v>32</v>
      </c>
      <c r="F1094" s="11" t="s">
        <v>21</v>
      </c>
      <c r="G1094" s="11" t="s">
        <v>262</v>
      </c>
      <c r="H1094" s="11"/>
      <c r="I1094" s="10"/>
      <c r="J1094" s="10">
        <v>9782100019359</v>
      </c>
      <c r="K1094" s="12">
        <v>41809</v>
      </c>
      <c r="L1094" s="11">
        <v>4</v>
      </c>
      <c r="M1094" s="12">
        <v>43732</v>
      </c>
      <c r="N1094" s="11"/>
      <c r="O1094" s="11"/>
      <c r="P1094" s="11"/>
    </row>
    <row r="1095" spans="1:16" x14ac:dyDescent="0.25">
      <c r="A1095" s="11" t="s">
        <v>2651</v>
      </c>
      <c r="B1095" s="11" t="s">
        <v>107</v>
      </c>
      <c r="C1095" s="11" t="s">
        <v>2652</v>
      </c>
      <c r="D1095" s="11">
        <v>214505</v>
      </c>
      <c r="E1095" s="11" t="s">
        <v>57</v>
      </c>
      <c r="F1095" s="11" t="s">
        <v>21</v>
      </c>
      <c r="G1095" s="11" t="s">
        <v>1001</v>
      </c>
      <c r="H1095" s="11"/>
      <c r="I1095" s="10"/>
      <c r="J1095" s="10">
        <v>9782729861018</v>
      </c>
      <c r="K1095" s="12">
        <v>41806</v>
      </c>
      <c r="L1095" s="11">
        <v>4</v>
      </c>
      <c r="M1095" s="12">
        <v>43721</v>
      </c>
      <c r="N1095" s="11"/>
      <c r="O1095" s="11"/>
      <c r="P1095" s="11"/>
    </row>
    <row r="1096" spans="1:16" hidden="1" x14ac:dyDescent="0.25">
      <c r="A1096" s="11" t="s">
        <v>1097</v>
      </c>
      <c r="B1096" s="11" t="s">
        <v>1098</v>
      </c>
      <c r="C1096" s="11" t="s">
        <v>1589</v>
      </c>
      <c r="D1096" s="11">
        <v>215761</v>
      </c>
      <c r="E1096" s="11" t="s">
        <v>226</v>
      </c>
      <c r="F1096" s="11" t="s">
        <v>21</v>
      </c>
      <c r="G1096" s="11"/>
      <c r="H1096" s="11"/>
      <c r="I1096" s="10"/>
      <c r="J1096" s="10"/>
      <c r="K1096" s="11"/>
      <c r="L1096" s="11">
        <v>4</v>
      </c>
      <c r="M1096" s="12">
        <v>43713</v>
      </c>
      <c r="N1096" s="11"/>
      <c r="O1096" s="11"/>
      <c r="P1096" s="11"/>
    </row>
    <row r="1097" spans="1:16" hidden="1" x14ac:dyDescent="0.25">
      <c r="A1097" s="11" t="s">
        <v>547</v>
      </c>
      <c r="B1097" s="11" t="s">
        <v>548</v>
      </c>
      <c r="C1097" s="11" t="s">
        <v>549</v>
      </c>
      <c r="D1097" s="11">
        <v>216140</v>
      </c>
      <c r="E1097" s="11" t="s">
        <v>226</v>
      </c>
      <c r="F1097" s="11" t="s">
        <v>21</v>
      </c>
      <c r="G1097" s="11"/>
      <c r="H1097" s="11"/>
      <c r="I1097" s="10"/>
      <c r="J1097" s="10"/>
      <c r="K1097" s="11"/>
      <c r="L1097" s="11">
        <v>4</v>
      </c>
      <c r="M1097" s="12">
        <v>43711</v>
      </c>
      <c r="N1097" s="11"/>
      <c r="O1097" s="11"/>
      <c r="P1097" s="11"/>
    </row>
    <row r="1098" spans="1:16" hidden="1" x14ac:dyDescent="0.25">
      <c r="A1098" s="11" t="s">
        <v>579</v>
      </c>
      <c r="B1098" s="11" t="s">
        <v>580</v>
      </c>
      <c r="C1098" s="11" t="s">
        <v>2653</v>
      </c>
      <c r="D1098" s="11">
        <v>215968</v>
      </c>
      <c r="E1098" s="11" t="s">
        <v>226</v>
      </c>
      <c r="F1098" s="11" t="s">
        <v>21</v>
      </c>
      <c r="G1098" s="11"/>
      <c r="H1098" s="11"/>
      <c r="I1098" s="10"/>
      <c r="J1098" s="10"/>
      <c r="K1098" s="11"/>
      <c r="L1098" s="11">
        <v>4</v>
      </c>
      <c r="M1098" s="12">
        <v>43711</v>
      </c>
      <c r="N1098" s="11"/>
      <c r="O1098" s="11"/>
      <c r="P1098" s="11"/>
    </row>
    <row r="1099" spans="1:16" hidden="1" x14ac:dyDescent="0.25">
      <c r="A1099" s="11" t="s">
        <v>547</v>
      </c>
      <c r="B1099" s="11" t="s">
        <v>548</v>
      </c>
      <c r="C1099" s="11" t="s">
        <v>549</v>
      </c>
      <c r="D1099" s="11">
        <v>216132</v>
      </c>
      <c r="E1099" s="11" t="s">
        <v>226</v>
      </c>
      <c r="F1099" s="11" t="s">
        <v>21</v>
      </c>
      <c r="G1099" s="11"/>
      <c r="H1099" s="11"/>
      <c r="I1099" s="10"/>
      <c r="J1099" s="10"/>
      <c r="K1099" s="11"/>
      <c r="L1099" s="11">
        <v>4</v>
      </c>
      <c r="M1099" s="12">
        <v>43710</v>
      </c>
      <c r="N1099" s="11"/>
      <c r="O1099" s="11"/>
      <c r="P1099" s="11"/>
    </row>
    <row r="1100" spans="1:16" hidden="1" x14ac:dyDescent="0.25">
      <c r="A1100" s="11" t="s">
        <v>1856</v>
      </c>
      <c r="B1100" s="11" t="s">
        <v>1857</v>
      </c>
      <c r="C1100" s="11" t="s">
        <v>2654</v>
      </c>
      <c r="D1100" s="11">
        <v>216234</v>
      </c>
      <c r="E1100" s="11" t="s">
        <v>226</v>
      </c>
      <c r="F1100" s="11" t="s">
        <v>21</v>
      </c>
      <c r="G1100" s="11"/>
      <c r="H1100" s="11"/>
      <c r="I1100" s="10"/>
      <c r="J1100" s="10"/>
      <c r="K1100" s="11"/>
      <c r="L1100" s="11">
        <v>4</v>
      </c>
      <c r="M1100" s="12">
        <v>43612</v>
      </c>
      <c r="N1100" s="11"/>
      <c r="O1100" s="11"/>
      <c r="P1100" s="11"/>
    </row>
    <row r="1101" spans="1:16" x14ac:dyDescent="0.25">
      <c r="A1101" s="11" t="s">
        <v>2655</v>
      </c>
      <c r="B1101" s="11" t="s">
        <v>2656</v>
      </c>
      <c r="C1101" s="11" t="s">
        <v>2657</v>
      </c>
      <c r="D1101" s="11">
        <v>214262</v>
      </c>
      <c r="E1101" s="11" t="s">
        <v>1650</v>
      </c>
      <c r="F1101" s="11" t="s">
        <v>21</v>
      </c>
      <c r="G1101" s="11" t="s">
        <v>104</v>
      </c>
      <c r="H1101" s="11"/>
      <c r="I1101" s="10"/>
      <c r="J1101" s="10">
        <v>9782746220539</v>
      </c>
      <c r="K1101" s="12">
        <v>41809</v>
      </c>
      <c r="L1101" s="11">
        <v>4</v>
      </c>
      <c r="M1101" s="12">
        <v>43594</v>
      </c>
      <c r="N1101" s="11"/>
      <c r="O1101" s="11"/>
      <c r="P1101" s="11"/>
    </row>
    <row r="1102" spans="1:16" hidden="1" x14ac:dyDescent="0.25">
      <c r="A1102" s="11" t="s">
        <v>900</v>
      </c>
      <c r="B1102" s="11" t="s">
        <v>901</v>
      </c>
      <c r="C1102" s="11" t="s">
        <v>2658</v>
      </c>
      <c r="D1102" s="11">
        <v>216065</v>
      </c>
      <c r="E1102" s="11" t="s">
        <v>226</v>
      </c>
      <c r="F1102" s="11" t="s">
        <v>21</v>
      </c>
      <c r="G1102" s="11"/>
      <c r="H1102" s="11"/>
      <c r="I1102" s="10"/>
      <c r="J1102" s="10"/>
      <c r="K1102" s="11"/>
      <c r="L1102" s="11">
        <v>4</v>
      </c>
      <c r="M1102" s="12">
        <v>43592</v>
      </c>
      <c r="N1102" s="11"/>
      <c r="O1102" s="11"/>
      <c r="P1102" s="11"/>
    </row>
    <row r="1103" spans="1:16" x14ac:dyDescent="0.25">
      <c r="A1103" s="11" t="s">
        <v>2659</v>
      </c>
      <c r="B1103" s="11" t="s">
        <v>2660</v>
      </c>
      <c r="C1103" s="11" t="s">
        <v>349</v>
      </c>
      <c r="D1103" s="11">
        <v>214124</v>
      </c>
      <c r="E1103" s="11" t="s">
        <v>66</v>
      </c>
      <c r="F1103" s="11" t="s">
        <v>21</v>
      </c>
      <c r="G1103" s="11" t="s">
        <v>1803</v>
      </c>
      <c r="H1103" s="11"/>
      <c r="I1103" s="11"/>
      <c r="J1103" s="10">
        <v>9782100063109</v>
      </c>
      <c r="K1103" s="12">
        <v>41810</v>
      </c>
      <c r="L1103" s="11">
        <v>4</v>
      </c>
      <c r="M1103" s="12">
        <v>43574</v>
      </c>
      <c r="N1103" s="11"/>
      <c r="O1103" s="11"/>
      <c r="P1103" s="11"/>
    </row>
    <row r="1104" spans="1:16" x14ac:dyDescent="0.25">
      <c r="A1104" s="11" t="s">
        <v>2661</v>
      </c>
      <c r="B1104" s="11" t="s">
        <v>1374</v>
      </c>
      <c r="C1104" s="11" t="s">
        <v>1558</v>
      </c>
      <c r="D1104" s="11">
        <v>211416</v>
      </c>
      <c r="E1104" s="11" t="s">
        <v>32</v>
      </c>
      <c r="F1104" s="11" t="s">
        <v>21</v>
      </c>
      <c r="G1104" s="11" t="s">
        <v>541</v>
      </c>
      <c r="H1104" s="11"/>
      <c r="I1104" s="11"/>
      <c r="J1104" s="10">
        <v>9782080814470</v>
      </c>
      <c r="K1104" s="12">
        <v>41809</v>
      </c>
      <c r="L1104" s="11">
        <v>4</v>
      </c>
      <c r="M1104" s="12">
        <v>43563</v>
      </c>
      <c r="N1104" s="11"/>
      <c r="O1104" s="11"/>
      <c r="P1104" s="11"/>
    </row>
    <row r="1105" spans="1:16" x14ac:dyDescent="0.25">
      <c r="A1105" s="11" t="s">
        <v>2662</v>
      </c>
      <c r="B1105" s="11" t="s">
        <v>214</v>
      </c>
      <c r="C1105" s="11" t="s">
        <v>2663</v>
      </c>
      <c r="D1105" s="11">
        <v>215934</v>
      </c>
      <c r="E1105" s="11" t="s">
        <v>27</v>
      </c>
      <c r="F1105" s="11" t="s">
        <v>21</v>
      </c>
      <c r="G1105" s="11" t="s">
        <v>2664</v>
      </c>
      <c r="H1105" s="11"/>
      <c r="I1105" s="10"/>
      <c r="J1105" s="10">
        <v>9782311005028</v>
      </c>
      <c r="K1105" s="11"/>
      <c r="L1105" s="11">
        <v>4</v>
      </c>
      <c r="M1105" s="12">
        <v>43544</v>
      </c>
      <c r="N1105" s="11"/>
      <c r="O1105" s="11"/>
      <c r="P1105" s="11"/>
    </row>
    <row r="1106" spans="1:16" hidden="1" x14ac:dyDescent="0.25">
      <c r="A1106" s="11" t="s">
        <v>579</v>
      </c>
      <c r="B1106" s="11" t="s">
        <v>580</v>
      </c>
      <c r="C1106" s="11" t="s">
        <v>2665</v>
      </c>
      <c r="D1106" s="11">
        <v>215973</v>
      </c>
      <c r="E1106" s="11" t="s">
        <v>226</v>
      </c>
      <c r="F1106" s="11" t="s">
        <v>403</v>
      </c>
      <c r="G1106" s="11"/>
      <c r="H1106" s="11"/>
      <c r="I1106" s="10"/>
      <c r="J1106" s="10"/>
      <c r="K1106" s="11"/>
      <c r="L1106" s="11">
        <v>4</v>
      </c>
      <c r="M1106" s="12">
        <v>43518</v>
      </c>
      <c r="N1106" s="11"/>
      <c r="O1106" s="11"/>
      <c r="P1106" s="11"/>
    </row>
    <row r="1107" spans="1:16" x14ac:dyDescent="0.25">
      <c r="A1107" s="11" t="s">
        <v>2666</v>
      </c>
      <c r="B1107" s="11" t="s">
        <v>2667</v>
      </c>
      <c r="C1107" s="11" t="s">
        <v>2668</v>
      </c>
      <c r="D1107" s="11" t="s">
        <v>2669</v>
      </c>
      <c r="E1107" s="11" t="s">
        <v>392</v>
      </c>
      <c r="F1107" s="11" t="s">
        <v>21</v>
      </c>
      <c r="G1107" s="11">
        <v>-2003</v>
      </c>
      <c r="H1107" s="11"/>
      <c r="I1107" s="10"/>
      <c r="J1107" s="10"/>
      <c r="K1107" s="11"/>
      <c r="L1107" s="11">
        <v>4</v>
      </c>
      <c r="M1107" s="12">
        <v>43509</v>
      </c>
      <c r="N1107" s="11"/>
      <c r="O1107" s="11"/>
      <c r="P1107" s="11"/>
    </row>
    <row r="1108" spans="1:16" x14ac:dyDescent="0.25">
      <c r="A1108" s="11" t="s">
        <v>2670</v>
      </c>
      <c r="B1108" s="11" t="s">
        <v>107</v>
      </c>
      <c r="C1108" s="11" t="s">
        <v>2671</v>
      </c>
      <c r="D1108" s="11">
        <v>215297</v>
      </c>
      <c r="E1108" s="11" t="s">
        <v>453</v>
      </c>
      <c r="F1108" s="11" t="s">
        <v>21</v>
      </c>
      <c r="G1108" s="11" t="s">
        <v>875</v>
      </c>
      <c r="H1108" s="11"/>
      <c r="I1108" s="10"/>
      <c r="J1108" s="10">
        <v>9782340000261</v>
      </c>
      <c r="K1108" s="11"/>
      <c r="L1108" s="11">
        <v>4</v>
      </c>
      <c r="M1108" s="12">
        <v>43504</v>
      </c>
      <c r="N1108" s="11"/>
      <c r="O1108" s="11"/>
      <c r="P1108" s="11"/>
    </row>
    <row r="1109" spans="1:16" hidden="1" x14ac:dyDescent="0.25">
      <c r="A1109" s="11" t="s">
        <v>547</v>
      </c>
      <c r="B1109" s="11" t="s">
        <v>548</v>
      </c>
      <c r="C1109" s="11" t="s">
        <v>549</v>
      </c>
      <c r="D1109" s="11">
        <v>216143</v>
      </c>
      <c r="E1109" s="11" t="s">
        <v>226</v>
      </c>
      <c r="F1109" s="11" t="s">
        <v>21</v>
      </c>
      <c r="G1109" s="11"/>
      <c r="H1109" s="11"/>
      <c r="I1109" s="10"/>
      <c r="J1109" s="10"/>
      <c r="K1109" s="11"/>
      <c r="L1109" s="11">
        <v>4</v>
      </c>
      <c r="M1109" s="12">
        <v>43494</v>
      </c>
      <c r="N1109" s="11"/>
      <c r="O1109" s="11"/>
      <c r="P1109" s="11"/>
    </row>
    <row r="1110" spans="1:16" x14ac:dyDescent="0.25">
      <c r="A1110" s="11" t="s">
        <v>2672</v>
      </c>
      <c r="B1110" s="11" t="s">
        <v>156</v>
      </c>
      <c r="C1110" s="11" t="s">
        <v>2673</v>
      </c>
      <c r="D1110" s="11">
        <v>202380</v>
      </c>
      <c r="E1110" s="11" t="s">
        <v>439</v>
      </c>
      <c r="F1110" s="11" t="s">
        <v>21</v>
      </c>
      <c r="G1110" s="11" t="s">
        <v>503</v>
      </c>
      <c r="H1110" s="11"/>
      <c r="I1110" s="11"/>
      <c r="J1110" s="10">
        <v>9782225825385</v>
      </c>
      <c r="K1110" s="12">
        <v>41809</v>
      </c>
      <c r="L1110" s="11">
        <v>4</v>
      </c>
      <c r="M1110" s="12">
        <v>43479</v>
      </c>
      <c r="N1110" s="11"/>
      <c r="O1110" s="11"/>
      <c r="P1110" s="11"/>
    </row>
    <row r="1111" spans="1:16" x14ac:dyDescent="0.25">
      <c r="A1111" s="11" t="s">
        <v>2674</v>
      </c>
      <c r="B1111" s="11" t="s">
        <v>249</v>
      </c>
      <c r="C1111" s="11" t="s">
        <v>1962</v>
      </c>
      <c r="D1111" s="11">
        <v>200555</v>
      </c>
      <c r="E1111" s="11" t="s">
        <v>85</v>
      </c>
      <c r="F1111" s="11" t="s">
        <v>21</v>
      </c>
      <c r="G1111" s="11">
        <v>1992</v>
      </c>
      <c r="H1111" s="11"/>
      <c r="I1111" s="11"/>
      <c r="J1111" s="10">
        <v>9782200211653</v>
      </c>
      <c r="K1111" s="12">
        <v>41807</v>
      </c>
      <c r="L1111" s="11">
        <v>4</v>
      </c>
      <c r="M1111" s="12">
        <v>43474</v>
      </c>
      <c r="N1111" s="11"/>
      <c r="O1111" s="11"/>
      <c r="P1111" s="11"/>
    </row>
    <row r="1112" spans="1:16" x14ac:dyDescent="0.25">
      <c r="A1112" s="11" t="s">
        <v>2675</v>
      </c>
      <c r="B1112" s="11" t="s">
        <v>2676</v>
      </c>
      <c r="C1112" s="11" t="s">
        <v>2677</v>
      </c>
      <c r="D1112" s="11">
        <v>205505</v>
      </c>
      <c r="E1112" s="11" t="s">
        <v>27</v>
      </c>
      <c r="F1112" s="11" t="s">
        <v>21</v>
      </c>
      <c r="G1112" s="11">
        <v>1990</v>
      </c>
      <c r="H1112" s="11"/>
      <c r="I1112" s="11"/>
      <c r="J1112" s="10">
        <v>9782709110976</v>
      </c>
      <c r="K1112" s="12">
        <v>41807</v>
      </c>
      <c r="L1112" s="11">
        <v>4</v>
      </c>
      <c r="M1112" s="12">
        <v>43453</v>
      </c>
      <c r="N1112" s="11"/>
      <c r="O1112" s="11"/>
      <c r="P1112" s="11"/>
    </row>
    <row r="1113" spans="1:16" x14ac:dyDescent="0.25">
      <c r="A1113" s="11" t="s">
        <v>2678</v>
      </c>
      <c r="B1113" s="11" t="s">
        <v>2679</v>
      </c>
      <c r="C1113" s="11" t="s">
        <v>2680</v>
      </c>
      <c r="D1113" s="11" t="s">
        <v>2681</v>
      </c>
      <c r="E1113" s="11" t="s">
        <v>57</v>
      </c>
      <c r="F1113" s="11" t="s">
        <v>21</v>
      </c>
      <c r="G1113" s="11" t="s">
        <v>209</v>
      </c>
      <c r="H1113" s="11"/>
      <c r="I1113" s="10"/>
      <c r="J1113" s="10">
        <v>9782100515448</v>
      </c>
      <c r="K1113" s="12">
        <v>41806</v>
      </c>
      <c r="L1113" s="11">
        <f>2+2</f>
        <v>4</v>
      </c>
      <c r="M1113" s="12">
        <v>43444</v>
      </c>
      <c r="N1113" s="11"/>
      <c r="O1113" s="11"/>
      <c r="P1113" s="11"/>
    </row>
    <row r="1114" spans="1:16" x14ac:dyDescent="0.25">
      <c r="A1114" s="11" t="s">
        <v>2682</v>
      </c>
      <c r="B1114" s="11" t="s">
        <v>1488</v>
      </c>
      <c r="C1114" s="11" t="s">
        <v>2683</v>
      </c>
      <c r="D1114" s="11">
        <v>201630</v>
      </c>
      <c r="E1114" s="11" t="s">
        <v>453</v>
      </c>
      <c r="F1114" s="11" t="s">
        <v>21</v>
      </c>
      <c r="G1114" s="11" t="s">
        <v>2684</v>
      </c>
      <c r="H1114" s="11"/>
      <c r="I1114" s="11"/>
      <c r="J1114" s="10">
        <v>9782729600266</v>
      </c>
      <c r="K1114" s="12">
        <v>41809</v>
      </c>
      <c r="L1114" s="11">
        <v>4</v>
      </c>
      <c r="M1114" s="12">
        <v>43417</v>
      </c>
      <c r="N1114" s="11"/>
      <c r="O1114" s="11"/>
      <c r="P1114" s="11"/>
    </row>
    <row r="1115" spans="1:16" x14ac:dyDescent="0.25">
      <c r="A1115" s="11" t="s">
        <v>2685</v>
      </c>
      <c r="B1115" s="11" t="s">
        <v>2285</v>
      </c>
      <c r="C1115" s="11" t="s">
        <v>1280</v>
      </c>
      <c r="D1115" s="11">
        <v>213987</v>
      </c>
      <c r="E1115" s="11" t="s">
        <v>32</v>
      </c>
      <c r="F1115" s="11" t="s">
        <v>21</v>
      </c>
      <c r="G1115" s="11" t="s">
        <v>652</v>
      </c>
      <c r="H1115" s="11"/>
      <c r="I1115" s="10"/>
      <c r="J1115" s="10">
        <v>9780123743886</v>
      </c>
      <c r="K1115" s="12">
        <v>41809</v>
      </c>
      <c r="L1115" s="11">
        <v>4</v>
      </c>
      <c r="M1115" s="12">
        <v>43398</v>
      </c>
      <c r="N1115" s="11"/>
      <c r="O1115" s="11"/>
      <c r="P1115" s="11"/>
    </row>
    <row r="1116" spans="1:16" x14ac:dyDescent="0.25">
      <c r="A1116" s="11" t="s">
        <v>2686</v>
      </c>
      <c r="B1116" s="11" t="s">
        <v>2481</v>
      </c>
      <c r="C1116" s="11" t="s">
        <v>2687</v>
      </c>
      <c r="D1116" s="11">
        <v>207717</v>
      </c>
      <c r="E1116" s="11" t="s">
        <v>2688</v>
      </c>
      <c r="F1116" s="11" t="s">
        <v>21</v>
      </c>
      <c r="G1116" s="11">
        <v>2001</v>
      </c>
      <c r="H1116" s="11"/>
      <c r="I1116" s="11"/>
      <c r="J1116" s="10">
        <v>9782746203006</v>
      </c>
      <c r="K1116" s="12">
        <v>41809</v>
      </c>
      <c r="L1116" s="11">
        <v>4</v>
      </c>
      <c r="M1116" s="12">
        <v>43397</v>
      </c>
      <c r="N1116" s="11"/>
      <c r="O1116" s="11"/>
      <c r="P1116" s="11"/>
    </row>
    <row r="1117" spans="1:16" x14ac:dyDescent="0.25">
      <c r="A1117" s="11" t="s">
        <v>2689</v>
      </c>
      <c r="B1117" s="11" t="s">
        <v>760</v>
      </c>
      <c r="C1117" s="11" t="s">
        <v>137</v>
      </c>
      <c r="D1117" s="11">
        <v>215503</v>
      </c>
      <c r="E1117" s="11" t="s">
        <v>139</v>
      </c>
      <c r="F1117" s="11" t="s">
        <v>21</v>
      </c>
      <c r="G1117" s="11" t="s">
        <v>875</v>
      </c>
      <c r="H1117" s="11"/>
      <c r="I1117" s="10"/>
      <c r="J1117" s="10">
        <v>9789332542037</v>
      </c>
      <c r="K1117" s="11"/>
      <c r="L1117" s="11">
        <v>4</v>
      </c>
      <c r="M1117" s="12">
        <v>43397</v>
      </c>
      <c r="N1117" s="11"/>
      <c r="O1117" s="11"/>
      <c r="P1117" s="11"/>
    </row>
    <row r="1118" spans="1:16" hidden="1" x14ac:dyDescent="0.25">
      <c r="A1118" s="11" t="s">
        <v>414</v>
      </c>
      <c r="B1118" s="11" t="s">
        <v>415</v>
      </c>
      <c r="C1118" s="11" t="s">
        <v>2690</v>
      </c>
      <c r="D1118" s="11">
        <v>215786</v>
      </c>
      <c r="E1118" s="11" t="s">
        <v>226</v>
      </c>
      <c r="F1118" s="11" t="s">
        <v>21</v>
      </c>
      <c r="G1118" s="11"/>
      <c r="H1118" s="11"/>
      <c r="I1118" s="10"/>
      <c r="J1118" s="10"/>
      <c r="K1118" s="11"/>
      <c r="L1118" s="11">
        <v>4</v>
      </c>
      <c r="M1118" s="12">
        <v>43396</v>
      </c>
      <c r="N1118" s="11"/>
      <c r="O1118" s="11"/>
      <c r="P1118" s="11"/>
    </row>
    <row r="1119" spans="1:16" hidden="1" x14ac:dyDescent="0.25">
      <c r="A1119" s="11" t="s">
        <v>518</v>
      </c>
      <c r="B1119" s="11" t="s">
        <v>519</v>
      </c>
      <c r="C1119" s="11" t="s">
        <v>2691</v>
      </c>
      <c r="D1119" s="11">
        <v>216074</v>
      </c>
      <c r="E1119" s="11" t="s">
        <v>226</v>
      </c>
      <c r="F1119" s="11" t="s">
        <v>21</v>
      </c>
      <c r="G1119" s="11"/>
      <c r="H1119" s="11"/>
      <c r="I1119" s="10"/>
      <c r="J1119" s="10"/>
      <c r="K1119" s="11"/>
      <c r="L1119" s="11">
        <v>4</v>
      </c>
      <c r="M1119" s="12">
        <v>43392</v>
      </c>
      <c r="N1119" s="11"/>
      <c r="O1119" s="11"/>
      <c r="P1119" s="11"/>
    </row>
    <row r="1120" spans="1:16" x14ac:dyDescent="0.25">
      <c r="A1120" s="11" t="s">
        <v>2692</v>
      </c>
      <c r="B1120" s="11" t="s">
        <v>1414</v>
      </c>
      <c r="C1120" s="11" t="s">
        <v>2693</v>
      </c>
      <c r="D1120" s="11">
        <v>215859</v>
      </c>
      <c r="E1120" s="11" t="s">
        <v>2196</v>
      </c>
      <c r="F1120" s="11" t="s">
        <v>21</v>
      </c>
      <c r="G1120" s="11" t="s">
        <v>276</v>
      </c>
      <c r="H1120" s="11"/>
      <c r="I1120" s="10"/>
      <c r="J1120" s="10">
        <v>9782754056601</v>
      </c>
      <c r="K1120" s="11"/>
      <c r="L1120" s="11">
        <v>4</v>
      </c>
      <c r="M1120" s="12">
        <v>43382</v>
      </c>
      <c r="N1120" s="11"/>
      <c r="O1120" s="11"/>
      <c r="P1120" s="11"/>
    </row>
    <row r="1121" spans="1:16" x14ac:dyDescent="0.25">
      <c r="A1121" s="11" t="s">
        <v>2694</v>
      </c>
      <c r="B1121" s="11" t="s">
        <v>2695</v>
      </c>
      <c r="C1121" s="11" t="s">
        <v>2696</v>
      </c>
      <c r="D1121" s="11">
        <v>203903</v>
      </c>
      <c r="E1121" s="11" t="s">
        <v>27</v>
      </c>
      <c r="F1121" s="11" t="s">
        <v>21</v>
      </c>
      <c r="G1121" s="11">
        <v>1994</v>
      </c>
      <c r="H1121" s="11"/>
      <c r="I1121" s="11"/>
      <c r="J1121" s="10">
        <v>9782854283037</v>
      </c>
      <c r="K1121" s="12">
        <v>41807</v>
      </c>
      <c r="L1121" s="11">
        <v>4</v>
      </c>
      <c r="M1121" s="12">
        <v>43378</v>
      </c>
      <c r="N1121" s="11"/>
      <c r="O1121" s="11"/>
      <c r="P1121" s="11"/>
    </row>
    <row r="1122" spans="1:16" x14ac:dyDescent="0.25">
      <c r="A1122" s="11" t="s">
        <v>2697</v>
      </c>
      <c r="B1122" s="11" t="s">
        <v>17</v>
      </c>
      <c r="C1122" s="11" t="s">
        <v>2698</v>
      </c>
      <c r="D1122" s="11">
        <v>215634</v>
      </c>
      <c r="E1122" s="11" t="s">
        <v>530</v>
      </c>
      <c r="F1122" s="11" t="s">
        <v>21</v>
      </c>
      <c r="G1122" s="11" t="s">
        <v>1438</v>
      </c>
      <c r="H1122" s="11"/>
      <c r="I1122" s="10"/>
      <c r="J1122" s="10">
        <v>9782100738830</v>
      </c>
      <c r="K1122" s="11"/>
      <c r="L1122" s="11">
        <v>4</v>
      </c>
      <c r="M1122" s="12">
        <v>43376</v>
      </c>
      <c r="N1122" s="11"/>
      <c r="O1122" s="11"/>
      <c r="P1122" s="11"/>
    </row>
    <row r="1123" spans="1:16" x14ac:dyDescent="0.25">
      <c r="A1123" s="11" t="s">
        <v>2699</v>
      </c>
      <c r="B1123" s="11" t="s">
        <v>808</v>
      </c>
      <c r="C1123" s="11" t="s">
        <v>1531</v>
      </c>
      <c r="D1123" s="11">
        <v>208879</v>
      </c>
      <c r="E1123" s="11" t="s">
        <v>704</v>
      </c>
      <c r="F1123" s="11" t="s">
        <v>21</v>
      </c>
      <c r="G1123" s="11">
        <v>1991</v>
      </c>
      <c r="H1123" s="11"/>
      <c r="I1123" s="11"/>
      <c r="J1123" s="10">
        <v>9782877170161</v>
      </c>
      <c r="K1123" s="12">
        <v>41809</v>
      </c>
      <c r="L1123" s="11">
        <v>4</v>
      </c>
      <c r="M1123" s="12">
        <v>43374</v>
      </c>
      <c r="N1123" s="11"/>
      <c r="O1123" s="11"/>
      <c r="P1123" s="11"/>
    </row>
    <row r="1124" spans="1:16" x14ac:dyDescent="0.25">
      <c r="A1124" s="11" t="s">
        <v>2700</v>
      </c>
      <c r="B1124" s="11" t="s">
        <v>872</v>
      </c>
      <c r="C1124" s="11" t="s">
        <v>619</v>
      </c>
      <c r="D1124" s="11">
        <v>212838</v>
      </c>
      <c r="E1124" s="11" t="s">
        <v>143</v>
      </c>
      <c r="F1124" s="11" t="s">
        <v>21</v>
      </c>
      <c r="G1124" s="11" t="s">
        <v>886</v>
      </c>
      <c r="H1124" s="11"/>
      <c r="I1124" s="10"/>
      <c r="J1124" s="10">
        <v>9781848210493</v>
      </c>
      <c r="K1124" s="12">
        <v>41807</v>
      </c>
      <c r="L1124" s="11">
        <v>4</v>
      </c>
      <c r="M1124" s="12">
        <v>43371</v>
      </c>
      <c r="N1124" s="11"/>
      <c r="O1124" s="11"/>
      <c r="P1124" s="11"/>
    </row>
    <row r="1125" spans="1:16" x14ac:dyDescent="0.25">
      <c r="A1125" s="11" t="s">
        <v>2701</v>
      </c>
      <c r="B1125" s="11" t="s">
        <v>17</v>
      </c>
      <c r="C1125" s="11" t="s">
        <v>2702</v>
      </c>
      <c r="D1125" s="11">
        <v>213931</v>
      </c>
      <c r="E1125" s="11" t="s">
        <v>32</v>
      </c>
      <c r="F1125" s="11" t="s">
        <v>21</v>
      </c>
      <c r="G1125" s="11" t="s">
        <v>38</v>
      </c>
      <c r="H1125" s="11"/>
      <c r="I1125" s="10"/>
      <c r="J1125" s="10">
        <v>9782100530502</v>
      </c>
      <c r="K1125" s="12">
        <v>41809</v>
      </c>
      <c r="L1125" s="11">
        <v>4</v>
      </c>
      <c r="M1125" s="12">
        <v>43367</v>
      </c>
      <c r="N1125" s="11"/>
      <c r="O1125" s="11"/>
      <c r="P1125" s="11"/>
    </row>
    <row r="1126" spans="1:16" x14ac:dyDescent="0.25">
      <c r="A1126" s="11" t="s">
        <v>2703</v>
      </c>
      <c r="B1126" s="11" t="s">
        <v>156</v>
      </c>
      <c r="C1126" s="11" t="s">
        <v>2704</v>
      </c>
      <c r="D1126" s="11">
        <v>202210</v>
      </c>
      <c r="E1126" s="11" t="s">
        <v>32</v>
      </c>
      <c r="F1126" s="11" t="s">
        <v>21</v>
      </c>
      <c r="G1126" s="11" t="s">
        <v>2705</v>
      </c>
      <c r="H1126" s="11"/>
      <c r="I1126" s="11"/>
      <c r="J1126" s="10">
        <v>9782225810886</v>
      </c>
      <c r="K1126" s="12">
        <v>41809</v>
      </c>
      <c r="L1126" s="11">
        <v>4</v>
      </c>
      <c r="M1126" s="12">
        <v>43363</v>
      </c>
      <c r="N1126" s="11"/>
      <c r="O1126" s="11"/>
      <c r="P1126" s="11"/>
    </row>
    <row r="1127" spans="1:16" x14ac:dyDescent="0.25">
      <c r="A1127" s="11" t="s">
        <v>2706</v>
      </c>
      <c r="B1127" s="11" t="s">
        <v>1452</v>
      </c>
      <c r="C1127" s="11" t="s">
        <v>1531</v>
      </c>
      <c r="D1127" s="11">
        <v>208917</v>
      </c>
      <c r="E1127" s="11" t="s">
        <v>704</v>
      </c>
      <c r="F1127" s="11" t="s">
        <v>21</v>
      </c>
      <c r="G1127" s="11">
        <v>2003</v>
      </c>
      <c r="H1127" s="11"/>
      <c r="I1127" s="11"/>
      <c r="J1127" s="10">
        <v>9782746205437</v>
      </c>
      <c r="K1127" s="12">
        <v>41809</v>
      </c>
      <c r="L1127" s="11">
        <v>4</v>
      </c>
      <c r="M1127" s="12">
        <v>43360</v>
      </c>
      <c r="N1127" s="11"/>
      <c r="O1127" s="11"/>
      <c r="P1127" s="11"/>
    </row>
    <row r="1128" spans="1:16" x14ac:dyDescent="0.25">
      <c r="A1128" s="11" t="s">
        <v>2707</v>
      </c>
      <c r="B1128" s="11" t="s">
        <v>879</v>
      </c>
      <c r="C1128" s="11" t="s">
        <v>2708</v>
      </c>
      <c r="D1128" s="11">
        <v>213072</v>
      </c>
      <c r="E1128" s="11" t="s">
        <v>27</v>
      </c>
      <c r="F1128" s="11" t="s">
        <v>21</v>
      </c>
      <c r="G1128" s="11" t="s">
        <v>886</v>
      </c>
      <c r="H1128" s="11"/>
      <c r="I1128" s="10"/>
      <c r="J1128" s="10">
        <v>9780471478461</v>
      </c>
      <c r="K1128" s="12">
        <v>41807</v>
      </c>
      <c r="L1128" s="11">
        <v>4</v>
      </c>
      <c r="M1128" s="12">
        <v>43357</v>
      </c>
      <c r="N1128" s="11"/>
      <c r="O1128" s="11"/>
      <c r="P1128" s="11"/>
    </row>
    <row r="1129" spans="1:16" x14ac:dyDescent="0.25">
      <c r="A1129" s="11" t="s">
        <v>2709</v>
      </c>
      <c r="B1129" s="11" t="s">
        <v>156</v>
      </c>
      <c r="C1129" s="11" t="s">
        <v>2710</v>
      </c>
      <c r="D1129" s="11">
        <v>200906</v>
      </c>
      <c r="E1129" s="11" t="s">
        <v>651</v>
      </c>
      <c r="F1129" s="11" t="s">
        <v>21</v>
      </c>
      <c r="G1129" s="11">
        <v>1992</v>
      </c>
      <c r="H1129" s="11"/>
      <c r="I1129" s="11"/>
      <c r="J1129" s="10">
        <v>9782225827044</v>
      </c>
      <c r="K1129" s="12">
        <v>41809</v>
      </c>
      <c r="L1129" s="11">
        <v>4</v>
      </c>
      <c r="M1129" s="12">
        <v>43271</v>
      </c>
      <c r="N1129" s="11"/>
      <c r="O1129" s="11"/>
      <c r="P1129" s="11"/>
    </row>
    <row r="1130" spans="1:16" x14ac:dyDescent="0.25">
      <c r="A1130" s="11" t="s">
        <v>2711</v>
      </c>
      <c r="B1130" s="11" t="s">
        <v>2712</v>
      </c>
      <c r="C1130" s="11" t="s">
        <v>2713</v>
      </c>
      <c r="D1130" s="11">
        <v>205394</v>
      </c>
      <c r="E1130" s="11" t="s">
        <v>530</v>
      </c>
      <c r="F1130" s="11" t="s">
        <v>21</v>
      </c>
      <c r="G1130" s="11">
        <v>1996</v>
      </c>
      <c r="H1130" s="11"/>
      <c r="I1130" s="11"/>
      <c r="J1130" s="10">
        <v>9782841800346</v>
      </c>
      <c r="K1130" s="12">
        <v>41809</v>
      </c>
      <c r="L1130" s="11">
        <v>4</v>
      </c>
      <c r="M1130" s="12">
        <v>43244</v>
      </c>
      <c r="N1130" s="11"/>
      <c r="O1130" s="11"/>
      <c r="P1130" s="11"/>
    </row>
    <row r="1131" spans="1:16" x14ac:dyDescent="0.25">
      <c r="A1131" s="11" t="s">
        <v>2714</v>
      </c>
      <c r="B1131" s="11" t="s">
        <v>1070</v>
      </c>
      <c r="C1131" s="11" t="s">
        <v>2715</v>
      </c>
      <c r="D1131" s="11">
        <v>205322</v>
      </c>
      <c r="E1131" s="11" t="s">
        <v>143</v>
      </c>
      <c r="F1131" s="11" t="s">
        <v>21</v>
      </c>
      <c r="G1131" s="11" t="s">
        <v>2091</v>
      </c>
      <c r="H1131" s="9" t="s">
        <v>33</v>
      </c>
      <c r="I1131" s="10" t="e">
        <f>H1131&amp;#REF!</f>
        <v>#REF!</v>
      </c>
      <c r="J1131" s="10">
        <v>9780890065624</v>
      </c>
      <c r="K1131" s="12">
        <v>41807</v>
      </c>
      <c r="L1131" s="11">
        <v>4</v>
      </c>
      <c r="M1131" s="12">
        <v>43207</v>
      </c>
      <c r="N1131" s="11"/>
      <c r="O1131" s="11"/>
      <c r="P1131" s="11"/>
    </row>
    <row r="1132" spans="1:16" x14ac:dyDescent="0.25">
      <c r="A1132" s="11" t="s">
        <v>2716</v>
      </c>
      <c r="B1132" s="11" t="s">
        <v>702</v>
      </c>
      <c r="C1132" s="11" t="s">
        <v>2717</v>
      </c>
      <c r="D1132" s="11">
        <v>206520</v>
      </c>
      <c r="E1132" s="11" t="s">
        <v>32</v>
      </c>
      <c r="F1132" s="11" t="s">
        <v>21</v>
      </c>
      <c r="G1132" s="11">
        <v>1996</v>
      </c>
      <c r="H1132" s="11"/>
      <c r="I1132" s="11"/>
      <c r="J1132" s="10">
        <v>9782868834560</v>
      </c>
      <c r="K1132" s="12">
        <v>41809</v>
      </c>
      <c r="L1132" s="11">
        <v>4</v>
      </c>
      <c r="M1132" s="12">
        <v>43188</v>
      </c>
      <c r="N1132" s="11"/>
      <c r="O1132" s="11"/>
      <c r="P1132" s="11"/>
    </row>
    <row r="1133" spans="1:16" x14ac:dyDescent="0.25">
      <c r="A1133" s="11" t="s">
        <v>686</v>
      </c>
      <c r="B1133" s="11" t="s">
        <v>2154</v>
      </c>
      <c r="C1133" s="11" t="s">
        <v>688</v>
      </c>
      <c r="D1133" s="11">
        <v>213617</v>
      </c>
      <c r="E1133" s="11" t="s">
        <v>364</v>
      </c>
      <c r="F1133" s="11" t="s">
        <v>21</v>
      </c>
      <c r="G1133" s="11" t="s">
        <v>1825</v>
      </c>
      <c r="H1133" s="11"/>
      <c r="I1133" s="10"/>
      <c r="J1133" s="10">
        <v>9780750685344</v>
      </c>
      <c r="K1133" s="12">
        <v>41809</v>
      </c>
      <c r="L1133" s="11">
        <v>4</v>
      </c>
      <c r="M1133" s="12">
        <v>43179</v>
      </c>
      <c r="N1133" s="11"/>
      <c r="O1133" s="11"/>
      <c r="P1133" s="11"/>
    </row>
    <row r="1134" spans="1:16" hidden="1" x14ac:dyDescent="0.25">
      <c r="A1134" s="11" t="s">
        <v>579</v>
      </c>
      <c r="B1134" s="11" t="s">
        <v>580</v>
      </c>
      <c r="C1134" s="11" t="s">
        <v>2718</v>
      </c>
      <c r="D1134" s="11">
        <v>215688</v>
      </c>
      <c r="E1134" s="11" t="s">
        <v>226</v>
      </c>
      <c r="F1134" s="11" t="s">
        <v>403</v>
      </c>
      <c r="G1134" s="11"/>
      <c r="H1134" s="11"/>
      <c r="I1134" s="10"/>
      <c r="J1134" s="10"/>
      <c r="K1134" s="11"/>
      <c r="L1134" s="11">
        <v>4</v>
      </c>
      <c r="M1134" s="12">
        <v>43144</v>
      </c>
      <c r="N1134" s="11"/>
      <c r="O1134" s="11"/>
      <c r="P1134" s="11"/>
    </row>
    <row r="1135" spans="1:16" x14ac:dyDescent="0.25">
      <c r="A1135" s="11" t="s">
        <v>2719</v>
      </c>
      <c r="B1135" s="11" t="s">
        <v>107</v>
      </c>
      <c r="C1135" s="11" t="s">
        <v>2720</v>
      </c>
      <c r="D1135" s="11">
        <v>209731</v>
      </c>
      <c r="E1135" s="11" t="s">
        <v>57</v>
      </c>
      <c r="F1135" s="11" t="s">
        <v>21</v>
      </c>
      <c r="G1135" s="11" t="s">
        <v>2721</v>
      </c>
      <c r="H1135" s="11"/>
      <c r="I1135" s="11"/>
      <c r="J1135" s="10">
        <v>9782729868406</v>
      </c>
      <c r="K1135" s="12">
        <v>41806</v>
      </c>
      <c r="L1135" s="11">
        <v>4</v>
      </c>
      <c r="M1135" s="12">
        <v>43140</v>
      </c>
      <c r="N1135" s="11"/>
      <c r="O1135" s="11"/>
      <c r="P1135" s="11"/>
    </row>
    <row r="1136" spans="1:16" x14ac:dyDescent="0.25">
      <c r="A1136" s="11" t="s">
        <v>2722</v>
      </c>
      <c r="B1136" s="11" t="s">
        <v>421</v>
      </c>
      <c r="C1136" s="11" t="s">
        <v>2723</v>
      </c>
      <c r="D1136" s="11">
        <v>215175</v>
      </c>
      <c r="E1136" s="11" t="s">
        <v>143</v>
      </c>
      <c r="F1136" s="11" t="s">
        <v>127</v>
      </c>
      <c r="G1136" s="11" t="s">
        <v>2639</v>
      </c>
      <c r="H1136" s="11"/>
      <c r="I1136" s="10"/>
      <c r="J1136" s="10">
        <v>9780521877862</v>
      </c>
      <c r="K1136" s="11"/>
      <c r="L1136" s="11">
        <v>4</v>
      </c>
      <c r="M1136" s="12">
        <v>43137</v>
      </c>
      <c r="N1136" s="11"/>
      <c r="O1136" s="11"/>
      <c r="P1136" s="11"/>
    </row>
    <row r="1137" spans="1:16" x14ac:dyDescent="0.25">
      <c r="A1137" s="11" t="s">
        <v>2724</v>
      </c>
      <c r="B1137" s="11" t="s">
        <v>528</v>
      </c>
      <c r="C1137" s="11" t="s">
        <v>2725</v>
      </c>
      <c r="D1137" s="11">
        <v>214785</v>
      </c>
      <c r="E1137" s="11" t="s">
        <v>20</v>
      </c>
      <c r="F1137" s="11" t="s">
        <v>21</v>
      </c>
      <c r="G1137" s="11" t="s">
        <v>1153</v>
      </c>
      <c r="H1137" s="11"/>
      <c r="I1137" s="10"/>
      <c r="J1137" s="10">
        <v>9782746074026</v>
      </c>
      <c r="K1137" s="12">
        <v>41809</v>
      </c>
      <c r="L1137" s="11">
        <v>4</v>
      </c>
      <c r="M1137" s="12">
        <v>43133</v>
      </c>
      <c r="N1137" s="11"/>
      <c r="O1137" s="11"/>
      <c r="P1137" s="11"/>
    </row>
    <row r="1138" spans="1:16" x14ac:dyDescent="0.25">
      <c r="A1138" s="11" t="s">
        <v>2726</v>
      </c>
      <c r="B1138" s="11" t="s">
        <v>1070</v>
      </c>
      <c r="C1138" s="11" t="s">
        <v>2727</v>
      </c>
      <c r="D1138" s="11">
        <v>205528</v>
      </c>
      <c r="E1138" s="11" t="s">
        <v>143</v>
      </c>
      <c r="F1138" s="11" t="s">
        <v>21</v>
      </c>
      <c r="G1138" s="11" t="s">
        <v>2558</v>
      </c>
      <c r="H1138" s="9" t="s">
        <v>33</v>
      </c>
      <c r="I1138" s="10" t="e">
        <f>H1138&amp;#REF!</f>
        <v>#REF!</v>
      </c>
      <c r="J1138" s="10">
        <v>9780890062296</v>
      </c>
      <c r="K1138" s="12">
        <v>41807</v>
      </c>
      <c r="L1138" s="11">
        <v>4</v>
      </c>
      <c r="M1138" s="12">
        <v>43125</v>
      </c>
      <c r="N1138" s="11"/>
      <c r="O1138" s="11"/>
      <c r="P1138" s="11"/>
    </row>
    <row r="1139" spans="1:16" x14ac:dyDescent="0.25">
      <c r="A1139" s="11" t="s">
        <v>2728</v>
      </c>
      <c r="B1139" s="11" t="s">
        <v>667</v>
      </c>
      <c r="C1139" s="11" t="s">
        <v>2729</v>
      </c>
      <c r="D1139" s="11">
        <v>206204</v>
      </c>
      <c r="E1139" s="11" t="s">
        <v>37</v>
      </c>
      <c r="F1139" s="11" t="s">
        <v>21</v>
      </c>
      <c r="G1139" s="11">
        <v>1997</v>
      </c>
      <c r="H1139" s="11"/>
      <c r="I1139" s="11"/>
      <c r="J1139" s="10">
        <v>9782710807148</v>
      </c>
      <c r="K1139" s="12">
        <v>41809</v>
      </c>
      <c r="L1139" s="11">
        <v>4</v>
      </c>
      <c r="M1139" s="12">
        <v>43123</v>
      </c>
      <c r="N1139" s="11"/>
      <c r="O1139" s="11"/>
      <c r="P1139" s="11"/>
    </row>
    <row r="1140" spans="1:16" x14ac:dyDescent="0.25">
      <c r="A1140" s="11" t="s">
        <v>2730</v>
      </c>
      <c r="B1140" s="11" t="s">
        <v>1429</v>
      </c>
      <c r="C1140" s="11" t="s">
        <v>2731</v>
      </c>
      <c r="D1140" s="11">
        <v>211813</v>
      </c>
      <c r="E1140" s="11" t="s">
        <v>85</v>
      </c>
      <c r="F1140" s="11" t="s">
        <v>21</v>
      </c>
      <c r="G1140" s="11" t="s">
        <v>1825</v>
      </c>
      <c r="H1140" s="9" t="s">
        <v>33</v>
      </c>
      <c r="I1140" s="10" t="e">
        <f>H1140&amp;#REF!</f>
        <v>#REF!</v>
      </c>
      <c r="J1140" s="10">
        <v>9780131687370</v>
      </c>
      <c r="K1140" s="12">
        <v>41807</v>
      </c>
      <c r="L1140" s="11">
        <v>4</v>
      </c>
      <c r="M1140" s="12">
        <v>43112</v>
      </c>
      <c r="N1140" s="11"/>
      <c r="O1140" s="11"/>
      <c r="P1140" s="11"/>
    </row>
    <row r="1141" spans="1:16" x14ac:dyDescent="0.25">
      <c r="A1141" s="11" t="s">
        <v>2732</v>
      </c>
      <c r="B1141" s="11" t="s">
        <v>1045</v>
      </c>
      <c r="C1141" s="11" t="s">
        <v>2733</v>
      </c>
      <c r="D1141" s="11" t="s">
        <v>2734</v>
      </c>
      <c r="E1141" s="11" t="s">
        <v>32</v>
      </c>
      <c r="F1141" s="11" t="s">
        <v>21</v>
      </c>
      <c r="G1141" s="11" t="s">
        <v>131</v>
      </c>
      <c r="H1141" s="11"/>
      <c r="I1141" s="10"/>
      <c r="J1141" s="10">
        <v>9782842250539</v>
      </c>
      <c r="K1141" s="12">
        <v>41809</v>
      </c>
      <c r="L1141" s="11">
        <v>4</v>
      </c>
      <c r="M1141" s="12">
        <v>43091</v>
      </c>
      <c r="N1141" s="11"/>
      <c r="O1141" s="11"/>
      <c r="P1141" s="11"/>
    </row>
    <row r="1142" spans="1:16" x14ac:dyDescent="0.25">
      <c r="A1142" s="11" t="s">
        <v>2735</v>
      </c>
      <c r="B1142" s="11" t="s">
        <v>2736</v>
      </c>
      <c r="C1142" s="11" t="s">
        <v>1331</v>
      </c>
      <c r="D1142" s="11">
        <v>215067</v>
      </c>
      <c r="E1142" s="11" t="s">
        <v>27</v>
      </c>
      <c r="F1142" s="11" t="s">
        <v>21</v>
      </c>
      <c r="G1142" s="11">
        <v>1982</v>
      </c>
      <c r="H1142" s="9" t="s">
        <v>235</v>
      </c>
      <c r="I1142" s="10" t="e">
        <f>H1142&amp;#REF!</f>
        <v>#REF!</v>
      </c>
      <c r="J1142" s="10">
        <v>9780075484233</v>
      </c>
      <c r="K1142" s="11"/>
      <c r="L1142" s="11">
        <v>4</v>
      </c>
      <c r="M1142" s="12">
        <v>43090</v>
      </c>
      <c r="N1142" s="11"/>
      <c r="O1142" s="11"/>
      <c r="P1142" s="11"/>
    </row>
    <row r="1143" spans="1:16" x14ac:dyDescent="0.25">
      <c r="A1143" s="11" t="s">
        <v>2737</v>
      </c>
      <c r="B1143" s="11" t="s">
        <v>107</v>
      </c>
      <c r="C1143" s="11" t="s">
        <v>2738</v>
      </c>
      <c r="D1143" s="11">
        <v>209431</v>
      </c>
      <c r="E1143" s="11" t="s">
        <v>143</v>
      </c>
      <c r="F1143" s="11" t="s">
        <v>21</v>
      </c>
      <c r="G1143" s="11" t="s">
        <v>562</v>
      </c>
      <c r="H1143" s="11"/>
      <c r="I1143" s="11"/>
      <c r="J1143" s="10">
        <v>9782729800734</v>
      </c>
      <c r="K1143" s="12">
        <v>41807</v>
      </c>
      <c r="L1143" s="11">
        <v>4</v>
      </c>
      <c r="M1143" s="12">
        <v>43090</v>
      </c>
      <c r="N1143" s="11"/>
      <c r="O1143" s="11"/>
      <c r="P1143" s="11"/>
    </row>
    <row r="1144" spans="1:16" x14ac:dyDescent="0.25">
      <c r="A1144" s="11" t="s">
        <v>2739</v>
      </c>
      <c r="B1144" s="11" t="s">
        <v>1070</v>
      </c>
      <c r="C1144" s="11" t="s">
        <v>2740</v>
      </c>
      <c r="D1144" s="11">
        <v>211445</v>
      </c>
      <c r="E1144" s="11" t="s">
        <v>143</v>
      </c>
      <c r="F1144" s="11" t="s">
        <v>21</v>
      </c>
      <c r="G1144" s="11" t="s">
        <v>1773</v>
      </c>
      <c r="H1144" s="11"/>
      <c r="I1144" s="11"/>
      <c r="J1144" s="10">
        <v>9781580533560</v>
      </c>
      <c r="K1144" s="12">
        <v>41807</v>
      </c>
      <c r="L1144" s="11">
        <v>4</v>
      </c>
      <c r="M1144" s="12">
        <v>43076</v>
      </c>
      <c r="N1144" s="11"/>
      <c r="O1144" s="11"/>
      <c r="P1144" s="11"/>
    </row>
    <row r="1145" spans="1:16" s="14" customFormat="1" x14ac:dyDescent="0.25">
      <c r="A1145" s="11" t="s">
        <v>2741</v>
      </c>
      <c r="B1145" s="11" t="s">
        <v>107</v>
      </c>
      <c r="C1145" s="11" t="s">
        <v>2742</v>
      </c>
      <c r="D1145" s="11">
        <v>206430</v>
      </c>
      <c r="E1145" s="11" t="s">
        <v>453</v>
      </c>
      <c r="F1145" s="11" t="s">
        <v>21</v>
      </c>
      <c r="G1145" s="11">
        <v>1998</v>
      </c>
      <c r="H1145" s="11"/>
      <c r="I1145" s="11"/>
      <c r="J1145" s="10">
        <v>9782729848057</v>
      </c>
      <c r="K1145" s="12">
        <v>41809</v>
      </c>
      <c r="L1145" s="11">
        <v>4</v>
      </c>
      <c r="M1145" s="12">
        <v>43069</v>
      </c>
      <c r="N1145" s="11"/>
      <c r="O1145" s="11"/>
      <c r="P1145" s="11"/>
    </row>
    <row r="1146" spans="1:16" x14ac:dyDescent="0.25">
      <c r="A1146" s="11" t="s">
        <v>2743</v>
      </c>
      <c r="B1146" s="11" t="s">
        <v>107</v>
      </c>
      <c r="C1146" s="11" t="s">
        <v>2744</v>
      </c>
      <c r="D1146" s="11">
        <v>200217</v>
      </c>
      <c r="E1146" s="11" t="s">
        <v>57</v>
      </c>
      <c r="F1146" s="11" t="s">
        <v>21</v>
      </c>
      <c r="G1146" s="11">
        <v>1990</v>
      </c>
      <c r="H1146" s="11"/>
      <c r="I1146" s="11"/>
      <c r="J1146" s="10">
        <v>9782729890803</v>
      </c>
      <c r="K1146" s="12">
        <v>41806</v>
      </c>
      <c r="L1146" s="11">
        <v>4</v>
      </c>
      <c r="M1146" s="12">
        <v>43060</v>
      </c>
      <c r="N1146" s="11"/>
      <c r="O1146" s="11"/>
      <c r="P1146" s="11"/>
    </row>
    <row r="1147" spans="1:16" x14ac:dyDescent="0.25">
      <c r="A1147" s="11" t="s">
        <v>2745</v>
      </c>
      <c r="B1147" s="11" t="s">
        <v>17</v>
      </c>
      <c r="C1147" s="11" t="s">
        <v>2746</v>
      </c>
      <c r="D1147" s="11">
        <v>200467</v>
      </c>
      <c r="E1147" s="11" t="s">
        <v>27</v>
      </c>
      <c r="F1147" s="11" t="s">
        <v>21</v>
      </c>
      <c r="G1147" s="11">
        <v>1967</v>
      </c>
      <c r="H1147" s="11"/>
      <c r="I1147" s="10"/>
      <c r="J1147" s="10"/>
      <c r="K1147" s="12">
        <v>41807</v>
      </c>
      <c r="L1147" s="11">
        <v>4</v>
      </c>
      <c r="M1147" s="12">
        <v>43059</v>
      </c>
      <c r="N1147" s="11"/>
      <c r="O1147" s="11"/>
      <c r="P1147" s="11"/>
    </row>
    <row r="1148" spans="1:16" x14ac:dyDescent="0.25">
      <c r="A1148" s="11" t="s">
        <v>2747</v>
      </c>
      <c r="B1148" s="11" t="s">
        <v>2748</v>
      </c>
      <c r="C1148" s="11" t="s">
        <v>2749</v>
      </c>
      <c r="D1148" s="11">
        <v>203605</v>
      </c>
      <c r="E1148" s="11" t="s">
        <v>27</v>
      </c>
      <c r="F1148" s="11" t="s">
        <v>21</v>
      </c>
      <c r="G1148" s="11" t="s">
        <v>2750</v>
      </c>
      <c r="H1148" s="11"/>
      <c r="I1148" s="11"/>
      <c r="J1148" s="10">
        <v>9782866610715</v>
      </c>
      <c r="K1148" s="12">
        <v>41807</v>
      </c>
      <c r="L1148" s="11">
        <v>4</v>
      </c>
      <c r="M1148" s="12">
        <v>43031</v>
      </c>
      <c r="N1148" s="11"/>
      <c r="O1148" s="11"/>
      <c r="P1148" s="11"/>
    </row>
    <row r="1149" spans="1:16" x14ac:dyDescent="0.25">
      <c r="A1149" s="11" t="s">
        <v>2751</v>
      </c>
      <c r="B1149" s="11" t="s">
        <v>405</v>
      </c>
      <c r="C1149" s="11" t="s">
        <v>2752</v>
      </c>
      <c r="D1149" s="11">
        <v>214802</v>
      </c>
      <c r="E1149" s="11" t="s">
        <v>453</v>
      </c>
      <c r="F1149" s="11" t="s">
        <v>21</v>
      </c>
      <c r="G1149" s="11" t="s">
        <v>534</v>
      </c>
      <c r="H1149" s="11"/>
      <c r="I1149" s="10"/>
      <c r="J1149" s="10">
        <v>9782880746537</v>
      </c>
      <c r="K1149" s="12">
        <v>41809</v>
      </c>
      <c r="L1149" s="11">
        <v>4</v>
      </c>
      <c r="M1149" s="12">
        <v>43026</v>
      </c>
      <c r="N1149" s="11"/>
      <c r="O1149" s="11"/>
      <c r="P1149" s="11"/>
    </row>
    <row r="1150" spans="1:16" hidden="1" x14ac:dyDescent="0.25">
      <c r="A1150" s="11" t="s">
        <v>900</v>
      </c>
      <c r="B1150" s="11" t="s">
        <v>901</v>
      </c>
      <c r="C1150" s="11" t="s">
        <v>2753</v>
      </c>
      <c r="D1150" s="11">
        <v>215595</v>
      </c>
      <c r="E1150" s="11" t="s">
        <v>226</v>
      </c>
      <c r="F1150" s="11" t="s">
        <v>21</v>
      </c>
      <c r="G1150" s="11"/>
      <c r="H1150" s="11"/>
      <c r="I1150" s="10"/>
      <c r="J1150" s="10"/>
      <c r="K1150" s="11"/>
      <c r="L1150" s="11">
        <v>4</v>
      </c>
      <c r="M1150" s="12">
        <v>43014</v>
      </c>
      <c r="N1150" s="11"/>
      <c r="O1150" s="11"/>
      <c r="P1150" s="11"/>
    </row>
    <row r="1151" spans="1:16" x14ac:dyDescent="0.25">
      <c r="A1151" s="11" t="s">
        <v>2754</v>
      </c>
      <c r="B1151" s="11" t="s">
        <v>2755</v>
      </c>
      <c r="C1151" s="11" t="s">
        <v>2756</v>
      </c>
      <c r="D1151" s="11">
        <v>203179</v>
      </c>
      <c r="E1151" s="11" t="s">
        <v>530</v>
      </c>
      <c r="F1151" s="11" t="s">
        <v>21</v>
      </c>
      <c r="G1151" s="11">
        <v>1994</v>
      </c>
      <c r="H1151" s="11"/>
      <c r="I1151" s="11"/>
      <c r="J1151" s="10">
        <v>9782879080802</v>
      </c>
      <c r="K1151" s="12">
        <v>41809</v>
      </c>
      <c r="L1151" s="11">
        <v>4</v>
      </c>
      <c r="M1151" s="12">
        <v>42978</v>
      </c>
      <c r="N1151" s="11"/>
      <c r="O1151" s="11"/>
      <c r="P1151" s="11"/>
    </row>
    <row r="1152" spans="1:16" x14ac:dyDescent="0.25">
      <c r="A1152" s="11" t="s">
        <v>2757</v>
      </c>
      <c r="B1152" s="11" t="s">
        <v>2758</v>
      </c>
      <c r="C1152" s="11" t="s">
        <v>2759</v>
      </c>
      <c r="D1152" s="11">
        <v>213364</v>
      </c>
      <c r="E1152" s="11" t="s">
        <v>143</v>
      </c>
      <c r="F1152" s="11" t="s">
        <v>21</v>
      </c>
      <c r="G1152" s="11" t="s">
        <v>534</v>
      </c>
      <c r="H1152" s="11"/>
      <c r="I1152" s="10"/>
      <c r="J1152" s="10">
        <v>9780470822340</v>
      </c>
      <c r="K1152" s="12">
        <v>41807</v>
      </c>
      <c r="L1152" s="11">
        <v>4</v>
      </c>
      <c r="M1152" s="12">
        <v>42921</v>
      </c>
      <c r="N1152" s="11"/>
      <c r="O1152" s="11"/>
      <c r="P1152" s="11"/>
    </row>
    <row r="1153" spans="1:16" x14ac:dyDescent="0.25">
      <c r="A1153" s="11" t="s">
        <v>2760</v>
      </c>
      <c r="B1153" s="11" t="s">
        <v>2032</v>
      </c>
      <c r="C1153" s="11" t="s">
        <v>438</v>
      </c>
      <c r="D1153" s="11">
        <v>211366</v>
      </c>
      <c r="E1153" s="11" t="s">
        <v>439</v>
      </c>
      <c r="F1153" s="11" t="s">
        <v>21</v>
      </c>
      <c r="G1153" s="11" t="s">
        <v>1972</v>
      </c>
      <c r="H1153" s="9" t="s">
        <v>33</v>
      </c>
      <c r="I1153" s="10" t="e">
        <f>H1153&amp;#REF!</f>
        <v>#REF!</v>
      </c>
      <c r="J1153" s="10">
        <v>9780387564890</v>
      </c>
      <c r="K1153" s="12">
        <v>41809</v>
      </c>
      <c r="L1153" s="11">
        <v>4</v>
      </c>
      <c r="M1153" s="12">
        <v>42899</v>
      </c>
      <c r="N1153" s="11"/>
      <c r="O1153" s="11"/>
      <c r="P1153" s="11"/>
    </row>
    <row r="1154" spans="1:16" x14ac:dyDescent="0.25">
      <c r="A1154" s="11" t="s">
        <v>2761</v>
      </c>
      <c r="B1154" s="11" t="s">
        <v>2762</v>
      </c>
      <c r="C1154" s="11" t="s">
        <v>2763</v>
      </c>
      <c r="D1154" s="11">
        <v>214623</v>
      </c>
      <c r="E1154" s="11" t="s">
        <v>27</v>
      </c>
      <c r="F1154" s="11" t="s">
        <v>21</v>
      </c>
      <c r="G1154" s="11" t="s">
        <v>652</v>
      </c>
      <c r="H1154" s="11"/>
      <c r="I1154" s="10"/>
      <c r="J1154" s="10">
        <v>9781856177191</v>
      </c>
      <c r="K1154" s="12">
        <v>41807</v>
      </c>
      <c r="L1154" s="11">
        <v>4</v>
      </c>
      <c r="M1154" s="12">
        <v>42898</v>
      </c>
      <c r="N1154" s="11"/>
      <c r="O1154" s="11"/>
      <c r="P1154" s="11"/>
    </row>
    <row r="1155" spans="1:16" hidden="1" x14ac:dyDescent="0.25">
      <c r="A1155" s="11" t="s">
        <v>2764</v>
      </c>
      <c r="B1155" s="11" t="s">
        <v>2765</v>
      </c>
      <c r="C1155" s="11" t="s">
        <v>2766</v>
      </c>
      <c r="D1155" s="11">
        <v>215428</v>
      </c>
      <c r="E1155" s="11" t="s">
        <v>226</v>
      </c>
      <c r="F1155" s="11" t="s">
        <v>403</v>
      </c>
      <c r="G1155" s="11"/>
      <c r="H1155" s="11"/>
      <c r="I1155" s="10"/>
      <c r="J1155" s="10"/>
      <c r="K1155" s="11"/>
      <c r="L1155" s="11">
        <v>4</v>
      </c>
      <c r="M1155" s="12">
        <v>42878</v>
      </c>
      <c r="N1155" s="11"/>
      <c r="O1155" s="11"/>
      <c r="P1155" s="11"/>
    </row>
    <row r="1156" spans="1:16" x14ac:dyDescent="0.25">
      <c r="A1156" s="11" t="s">
        <v>2767</v>
      </c>
      <c r="B1156" s="11" t="s">
        <v>17</v>
      </c>
      <c r="C1156" s="11" t="s">
        <v>2768</v>
      </c>
      <c r="D1156" s="11">
        <v>213584</v>
      </c>
      <c r="E1156" s="11" t="s">
        <v>526</v>
      </c>
      <c r="F1156" s="11" t="s">
        <v>21</v>
      </c>
      <c r="G1156" s="11" t="s">
        <v>75</v>
      </c>
      <c r="H1156" s="11"/>
      <c r="I1156" s="11"/>
      <c r="J1156" s="10">
        <v>9782100077076</v>
      </c>
      <c r="K1156" s="12">
        <v>41809</v>
      </c>
      <c r="L1156" s="11">
        <v>4</v>
      </c>
      <c r="M1156" s="12">
        <v>42825</v>
      </c>
      <c r="N1156" s="11"/>
      <c r="O1156" s="11"/>
      <c r="P1156" s="11"/>
    </row>
    <row r="1157" spans="1:16" x14ac:dyDescent="0.25">
      <c r="A1157" s="11" t="s">
        <v>2769</v>
      </c>
      <c r="B1157" s="11" t="s">
        <v>107</v>
      </c>
      <c r="C1157" s="11" t="s">
        <v>2770</v>
      </c>
      <c r="D1157" s="11">
        <v>209722</v>
      </c>
      <c r="E1157" s="11" t="s">
        <v>57</v>
      </c>
      <c r="F1157" s="11" t="s">
        <v>21</v>
      </c>
      <c r="G1157" s="11" t="s">
        <v>110</v>
      </c>
      <c r="H1157" s="11"/>
      <c r="I1157" s="11"/>
      <c r="J1157" s="10">
        <v>9782729805609</v>
      </c>
      <c r="K1157" s="12">
        <v>41806</v>
      </c>
      <c r="L1157" s="11">
        <v>4</v>
      </c>
      <c r="M1157" s="12">
        <v>42766</v>
      </c>
      <c r="N1157" s="11"/>
      <c r="O1157" s="11"/>
      <c r="P1157" s="11"/>
    </row>
    <row r="1158" spans="1:16" x14ac:dyDescent="0.25">
      <c r="A1158" s="11" t="s">
        <v>2771</v>
      </c>
      <c r="B1158" s="11" t="s">
        <v>318</v>
      </c>
      <c r="C1158" s="11" t="s">
        <v>2772</v>
      </c>
      <c r="D1158" s="11">
        <v>213593</v>
      </c>
      <c r="E1158" s="11" t="s">
        <v>85</v>
      </c>
      <c r="F1158" s="11" t="s">
        <v>21</v>
      </c>
      <c r="G1158" s="11" t="s">
        <v>329</v>
      </c>
      <c r="H1158" s="11"/>
      <c r="I1158" s="11"/>
      <c r="J1158" s="10">
        <v>9782746212886</v>
      </c>
      <c r="K1158" s="12">
        <v>41807</v>
      </c>
      <c r="L1158" s="11">
        <v>4</v>
      </c>
      <c r="M1158" s="12">
        <v>42765</v>
      </c>
      <c r="N1158" s="11"/>
      <c r="O1158" s="11"/>
      <c r="P1158" s="11"/>
    </row>
    <row r="1159" spans="1:16" x14ac:dyDescent="0.25">
      <c r="A1159" s="11" t="s">
        <v>2773</v>
      </c>
      <c r="B1159" s="11" t="s">
        <v>2774</v>
      </c>
      <c r="C1159" s="11" t="s">
        <v>2775</v>
      </c>
      <c r="D1159" s="11">
        <v>203335</v>
      </c>
      <c r="E1159" s="11" t="s">
        <v>32</v>
      </c>
      <c r="F1159" s="11" t="s">
        <v>21</v>
      </c>
      <c r="G1159" s="11">
        <v>1990</v>
      </c>
      <c r="H1159" s="11"/>
      <c r="I1159" s="11"/>
      <c r="J1159" s="10">
        <v>9782710805656</v>
      </c>
      <c r="K1159" s="12">
        <v>41809</v>
      </c>
      <c r="L1159" s="11">
        <v>4</v>
      </c>
      <c r="M1159" s="12">
        <v>42759</v>
      </c>
      <c r="N1159" s="11"/>
      <c r="O1159" s="11"/>
      <c r="P1159" s="11"/>
    </row>
    <row r="1160" spans="1:16" x14ac:dyDescent="0.25">
      <c r="A1160" s="11" t="s">
        <v>2776</v>
      </c>
      <c r="B1160" s="11" t="s">
        <v>879</v>
      </c>
      <c r="C1160" s="11" t="s">
        <v>2777</v>
      </c>
      <c r="D1160" s="11">
        <v>214661</v>
      </c>
      <c r="E1160" s="11" t="s">
        <v>27</v>
      </c>
      <c r="F1160" s="11" t="s">
        <v>127</v>
      </c>
      <c r="G1160" s="11" t="s">
        <v>793</v>
      </c>
      <c r="H1160" s="11"/>
      <c r="I1160" s="10"/>
      <c r="J1160" s="10">
        <v>9780470189306</v>
      </c>
      <c r="K1160" s="12">
        <v>41807</v>
      </c>
      <c r="L1160" s="11">
        <v>4</v>
      </c>
      <c r="M1160" s="12">
        <v>42759</v>
      </c>
      <c r="N1160" s="11"/>
      <c r="O1160" s="11"/>
      <c r="P1160" s="11"/>
    </row>
    <row r="1161" spans="1:16" x14ac:dyDescent="0.25">
      <c r="A1161" s="11" t="s">
        <v>2778</v>
      </c>
      <c r="B1161" s="11" t="s">
        <v>318</v>
      </c>
      <c r="C1161" s="11" t="s">
        <v>2779</v>
      </c>
      <c r="D1161" s="11">
        <v>212366</v>
      </c>
      <c r="E1161" s="11" t="s">
        <v>392</v>
      </c>
      <c r="F1161" s="11" t="s">
        <v>21</v>
      </c>
      <c r="G1161" s="11" t="s">
        <v>426</v>
      </c>
      <c r="H1161" s="11"/>
      <c r="I1161" s="11"/>
      <c r="J1161" s="10">
        <v>9782746213371</v>
      </c>
      <c r="K1161" s="12">
        <v>41809</v>
      </c>
      <c r="L1161" s="11">
        <v>4</v>
      </c>
      <c r="M1161" s="12">
        <v>42754</v>
      </c>
      <c r="N1161" s="11"/>
      <c r="O1161" s="11"/>
      <c r="P1161" s="11"/>
    </row>
    <row r="1162" spans="1:16" x14ac:dyDescent="0.25">
      <c r="A1162" s="11" t="s">
        <v>2780</v>
      </c>
      <c r="B1162" s="11" t="s">
        <v>17</v>
      </c>
      <c r="C1162" s="11" t="s">
        <v>2781</v>
      </c>
      <c r="D1162" s="11">
        <v>211581</v>
      </c>
      <c r="E1162" s="11" t="s">
        <v>66</v>
      </c>
      <c r="F1162" s="11" t="s">
        <v>21</v>
      </c>
      <c r="G1162" s="11" t="s">
        <v>67</v>
      </c>
      <c r="H1162" s="11"/>
      <c r="I1162" s="11"/>
      <c r="J1162" s="10">
        <v>9782100074785</v>
      </c>
      <c r="K1162" s="12">
        <v>41810</v>
      </c>
      <c r="L1162" s="11">
        <v>4</v>
      </c>
      <c r="M1162" s="12">
        <v>42753</v>
      </c>
      <c r="N1162" s="11"/>
      <c r="O1162" s="11"/>
      <c r="P1162" s="11"/>
    </row>
    <row r="1163" spans="1:16" x14ac:dyDescent="0.25">
      <c r="A1163" s="11" t="s">
        <v>2782</v>
      </c>
      <c r="B1163" s="11" t="s">
        <v>17</v>
      </c>
      <c r="C1163" s="11" t="s">
        <v>2783</v>
      </c>
      <c r="D1163" s="11">
        <v>213271</v>
      </c>
      <c r="E1163" s="11" t="s">
        <v>453</v>
      </c>
      <c r="F1163" s="11" t="s">
        <v>21</v>
      </c>
      <c r="G1163" s="11" t="s">
        <v>134</v>
      </c>
      <c r="H1163" s="11"/>
      <c r="I1163" s="10"/>
      <c r="J1163" s="10">
        <v>9782100059799</v>
      </c>
      <c r="K1163" s="12">
        <v>41809</v>
      </c>
      <c r="L1163" s="11">
        <v>4</v>
      </c>
      <c r="M1163" s="12">
        <v>42753</v>
      </c>
      <c r="N1163" s="11"/>
      <c r="O1163" s="11"/>
      <c r="P1163" s="11"/>
    </row>
    <row r="1164" spans="1:16" x14ac:dyDescent="0.25">
      <c r="A1164" s="11" t="s">
        <v>2784</v>
      </c>
      <c r="B1164" s="11" t="s">
        <v>1133</v>
      </c>
      <c r="C1164" s="11" t="s">
        <v>1531</v>
      </c>
      <c r="D1164" s="11">
        <v>212739</v>
      </c>
      <c r="E1164" s="11" t="s">
        <v>704</v>
      </c>
      <c r="F1164" s="11" t="s">
        <v>21</v>
      </c>
      <c r="G1164" s="11" t="s">
        <v>2785</v>
      </c>
      <c r="H1164" s="11"/>
      <c r="I1164" s="10"/>
      <c r="J1164" s="10">
        <v>9782130562603</v>
      </c>
      <c r="K1164" s="12">
        <v>41809</v>
      </c>
      <c r="L1164" s="11">
        <v>4</v>
      </c>
      <c r="M1164" s="12">
        <v>42747</v>
      </c>
      <c r="N1164" s="11"/>
      <c r="O1164" s="11"/>
      <c r="P1164" s="11"/>
    </row>
    <row r="1165" spans="1:16" x14ac:dyDescent="0.25">
      <c r="A1165" s="11" t="s">
        <v>2786</v>
      </c>
      <c r="B1165" s="11" t="s">
        <v>17</v>
      </c>
      <c r="C1165" s="11" t="s">
        <v>2787</v>
      </c>
      <c r="D1165" s="11" t="s">
        <v>2788</v>
      </c>
      <c r="E1165" s="11" t="s">
        <v>85</v>
      </c>
      <c r="F1165" s="11" t="s">
        <v>21</v>
      </c>
      <c r="G1165" s="11" t="s">
        <v>217</v>
      </c>
      <c r="H1165" s="11"/>
      <c r="I1165" s="11"/>
      <c r="J1165" s="10">
        <v>9782100059850</v>
      </c>
      <c r="K1165" s="12">
        <v>41807</v>
      </c>
      <c r="L1165" s="11">
        <f>3+1</f>
        <v>4</v>
      </c>
      <c r="M1165" s="12">
        <v>42739</v>
      </c>
      <c r="N1165" s="11"/>
      <c r="O1165" s="11"/>
      <c r="P1165" s="11"/>
    </row>
    <row r="1166" spans="1:16" x14ac:dyDescent="0.25">
      <c r="A1166" s="11" t="s">
        <v>2789</v>
      </c>
      <c r="B1166" s="11" t="s">
        <v>2790</v>
      </c>
      <c r="C1166" s="11" t="s">
        <v>2791</v>
      </c>
      <c r="D1166" s="11">
        <v>209043</v>
      </c>
      <c r="E1166" s="11" t="s">
        <v>85</v>
      </c>
      <c r="F1166" s="11" t="s">
        <v>21</v>
      </c>
      <c r="G1166" s="11">
        <v>1999</v>
      </c>
      <c r="H1166" s="9" t="s">
        <v>33</v>
      </c>
      <c r="I1166" s="10" t="e">
        <f>H1166&amp;#REF!</f>
        <v>#REF!</v>
      </c>
      <c r="J1166" s="10">
        <v>9780201604436</v>
      </c>
      <c r="K1166" s="12">
        <v>41807</v>
      </c>
      <c r="L1166" s="11">
        <v>4</v>
      </c>
      <c r="M1166" s="12">
        <v>42738</v>
      </c>
      <c r="N1166" s="11"/>
      <c r="O1166" s="11"/>
      <c r="P1166" s="11"/>
    </row>
    <row r="1167" spans="1:16" x14ac:dyDescent="0.25">
      <c r="A1167" s="11" t="s">
        <v>2792</v>
      </c>
      <c r="B1167" s="11" t="s">
        <v>1872</v>
      </c>
      <c r="C1167" s="11" t="s">
        <v>2793</v>
      </c>
      <c r="D1167" s="11">
        <v>200257</v>
      </c>
      <c r="E1167" s="11" t="s">
        <v>57</v>
      </c>
      <c r="F1167" s="11" t="s">
        <v>21</v>
      </c>
      <c r="G1167" s="11" t="s">
        <v>2794</v>
      </c>
      <c r="H1167" s="11"/>
      <c r="I1167" s="11"/>
      <c r="J1167" s="10">
        <v>9782852067424</v>
      </c>
      <c r="K1167" s="12">
        <v>41806</v>
      </c>
      <c r="L1167" s="11">
        <v>4</v>
      </c>
      <c r="M1167" s="12">
        <v>42720</v>
      </c>
      <c r="N1167" s="11"/>
      <c r="O1167" s="11"/>
      <c r="P1167" s="11"/>
    </row>
    <row r="1168" spans="1:16" x14ac:dyDescent="0.25">
      <c r="A1168" s="11" t="s">
        <v>2795</v>
      </c>
      <c r="B1168" s="11" t="s">
        <v>40</v>
      </c>
      <c r="C1168" s="11" t="s">
        <v>2512</v>
      </c>
      <c r="D1168" s="11">
        <v>200484</v>
      </c>
      <c r="E1168" s="11" t="s">
        <v>27</v>
      </c>
      <c r="F1168" s="11" t="s">
        <v>21</v>
      </c>
      <c r="G1168" s="11" t="s">
        <v>2270</v>
      </c>
      <c r="H1168" s="11"/>
      <c r="I1168" s="11"/>
      <c r="J1168" s="10">
        <v>9782212095548</v>
      </c>
      <c r="K1168" s="12">
        <v>41807</v>
      </c>
      <c r="L1168" s="11">
        <v>4</v>
      </c>
      <c r="M1168" s="12">
        <v>42718</v>
      </c>
      <c r="N1168" s="11"/>
      <c r="O1168" s="11"/>
      <c r="P1168" s="11"/>
    </row>
    <row r="1169" spans="1:16" x14ac:dyDescent="0.25">
      <c r="A1169" s="11" t="s">
        <v>2796</v>
      </c>
      <c r="B1169" s="11" t="s">
        <v>2797</v>
      </c>
      <c r="C1169" s="11" t="s">
        <v>2798</v>
      </c>
      <c r="D1169" s="11">
        <v>212503</v>
      </c>
      <c r="E1169" s="11" t="s">
        <v>32</v>
      </c>
      <c r="F1169" s="11" t="s">
        <v>21</v>
      </c>
      <c r="G1169" s="11" t="s">
        <v>539</v>
      </c>
      <c r="H1169" s="11"/>
      <c r="I1169" s="11"/>
      <c r="J1169" s="10">
        <v>9781579550080</v>
      </c>
      <c r="K1169" s="12">
        <v>41809</v>
      </c>
      <c r="L1169" s="11">
        <v>4</v>
      </c>
      <c r="M1169" s="12">
        <v>42712</v>
      </c>
      <c r="N1169" s="11"/>
      <c r="O1169" s="11"/>
      <c r="P1169" s="11"/>
    </row>
    <row r="1170" spans="1:16" x14ac:dyDescent="0.25">
      <c r="A1170" s="11" t="s">
        <v>2799</v>
      </c>
      <c r="B1170" s="11" t="s">
        <v>29</v>
      </c>
      <c r="C1170" s="11" t="s">
        <v>2800</v>
      </c>
      <c r="D1170" s="11" t="s">
        <v>2801</v>
      </c>
      <c r="E1170" s="11" t="s">
        <v>32</v>
      </c>
      <c r="F1170" s="11" t="s">
        <v>21</v>
      </c>
      <c r="G1170" s="11" t="s">
        <v>1355</v>
      </c>
      <c r="H1170" s="11"/>
      <c r="I1170" s="10"/>
      <c r="J1170" s="10">
        <v>9783540006558</v>
      </c>
      <c r="K1170" s="12">
        <v>41809</v>
      </c>
      <c r="L1170" s="11">
        <f>1 + 3</f>
        <v>4</v>
      </c>
      <c r="M1170" s="12">
        <v>42712</v>
      </c>
      <c r="N1170" s="11"/>
      <c r="O1170" s="11"/>
      <c r="P1170" s="11"/>
    </row>
    <row r="1171" spans="1:16" x14ac:dyDescent="0.25">
      <c r="A1171" s="11" t="s">
        <v>2802</v>
      </c>
      <c r="B1171" s="11" t="s">
        <v>1952</v>
      </c>
      <c r="C1171" s="11" t="s">
        <v>2803</v>
      </c>
      <c r="D1171" s="11">
        <v>208965</v>
      </c>
      <c r="E1171" s="11" t="s">
        <v>2804</v>
      </c>
      <c r="F1171" s="11" t="s">
        <v>21</v>
      </c>
      <c r="G1171" s="11">
        <v>2003</v>
      </c>
      <c r="H1171" s="11"/>
      <c r="I1171" s="11"/>
      <c r="J1171" s="10">
        <v>9782842993504</v>
      </c>
      <c r="K1171" s="12">
        <v>41807</v>
      </c>
      <c r="L1171" s="11">
        <v>4</v>
      </c>
      <c r="M1171" s="12">
        <v>42705</v>
      </c>
      <c r="N1171" s="11"/>
      <c r="O1171" s="11"/>
      <c r="P1171" s="11"/>
    </row>
    <row r="1172" spans="1:16" x14ac:dyDescent="0.25">
      <c r="A1172" s="11" t="s">
        <v>2805</v>
      </c>
      <c r="B1172" s="11" t="s">
        <v>82</v>
      </c>
      <c r="C1172" s="11" t="s">
        <v>1975</v>
      </c>
      <c r="D1172" s="11">
        <v>201311</v>
      </c>
      <c r="E1172" s="11" t="s">
        <v>37</v>
      </c>
      <c r="F1172" s="11" t="s">
        <v>21</v>
      </c>
      <c r="G1172" s="11" t="s">
        <v>1715</v>
      </c>
      <c r="H1172" s="11"/>
      <c r="I1172" s="11"/>
      <c r="J1172" s="10">
        <v>9782866011192</v>
      </c>
      <c r="K1172" s="12">
        <v>41809</v>
      </c>
      <c r="L1172" s="11">
        <v>4</v>
      </c>
      <c r="M1172" s="12">
        <v>42691</v>
      </c>
      <c r="N1172" s="11"/>
      <c r="O1172" s="11"/>
      <c r="P1172" s="11"/>
    </row>
    <row r="1173" spans="1:16" x14ac:dyDescent="0.25">
      <c r="A1173" s="11" t="s">
        <v>2806</v>
      </c>
      <c r="B1173" s="11" t="s">
        <v>82</v>
      </c>
      <c r="C1173" s="11" t="s">
        <v>2807</v>
      </c>
      <c r="D1173" s="11">
        <v>210273</v>
      </c>
      <c r="E1173" s="11" t="s">
        <v>37</v>
      </c>
      <c r="F1173" s="11" t="s">
        <v>21</v>
      </c>
      <c r="G1173" s="11" t="s">
        <v>2808</v>
      </c>
      <c r="H1173" s="11"/>
      <c r="I1173" s="11"/>
      <c r="J1173" s="10">
        <v>9782866016081</v>
      </c>
      <c r="K1173" s="12">
        <v>41809</v>
      </c>
      <c r="L1173" s="11">
        <v>4</v>
      </c>
      <c r="M1173" s="12">
        <v>42684</v>
      </c>
      <c r="N1173" s="11"/>
      <c r="O1173" s="11"/>
      <c r="P1173" s="11"/>
    </row>
    <row r="1174" spans="1:16" x14ac:dyDescent="0.25">
      <c r="A1174" s="11" t="s">
        <v>2809</v>
      </c>
      <c r="B1174" s="11" t="s">
        <v>528</v>
      </c>
      <c r="C1174" s="11" t="s">
        <v>2810</v>
      </c>
      <c r="D1174" s="11">
        <v>213867</v>
      </c>
      <c r="E1174" s="11" t="s">
        <v>530</v>
      </c>
      <c r="F1174" s="11" t="s">
        <v>21</v>
      </c>
      <c r="G1174" s="11" t="s">
        <v>652</v>
      </c>
      <c r="H1174" s="11"/>
      <c r="I1174" s="10"/>
      <c r="J1174" s="10">
        <v>9782746053861</v>
      </c>
      <c r="K1174" s="12">
        <v>41809</v>
      </c>
      <c r="L1174" s="11">
        <v>4</v>
      </c>
      <c r="M1174" s="12">
        <v>42668</v>
      </c>
      <c r="N1174" s="11"/>
      <c r="O1174" s="11"/>
      <c r="P1174" s="11"/>
    </row>
    <row r="1175" spans="1:16" x14ac:dyDescent="0.25">
      <c r="A1175" s="11" t="s">
        <v>2811</v>
      </c>
      <c r="B1175" s="11" t="s">
        <v>2812</v>
      </c>
      <c r="C1175" s="11" t="s">
        <v>2813</v>
      </c>
      <c r="D1175" s="11">
        <v>213761</v>
      </c>
      <c r="E1175" s="11" t="s">
        <v>364</v>
      </c>
      <c r="F1175" s="11" t="s">
        <v>21</v>
      </c>
      <c r="G1175" s="11" t="s">
        <v>104</v>
      </c>
      <c r="H1175" s="11"/>
      <c r="I1175" s="10"/>
      <c r="J1175" s="10">
        <v>9782866611699</v>
      </c>
      <c r="K1175" s="12">
        <v>41809</v>
      </c>
      <c r="L1175" s="11">
        <v>4</v>
      </c>
      <c r="M1175" s="12">
        <v>42667</v>
      </c>
      <c r="N1175" s="11"/>
      <c r="O1175" s="11"/>
      <c r="P1175" s="11"/>
    </row>
    <row r="1176" spans="1:16" x14ac:dyDescent="0.25">
      <c r="A1176" s="11" t="s">
        <v>2814</v>
      </c>
      <c r="B1176" s="11" t="s">
        <v>2815</v>
      </c>
      <c r="C1176" s="11" t="s">
        <v>2816</v>
      </c>
      <c r="D1176" s="11">
        <v>200331</v>
      </c>
      <c r="E1176" s="11" t="s">
        <v>57</v>
      </c>
      <c r="F1176" s="11" t="s">
        <v>21</v>
      </c>
      <c r="G1176" s="11">
        <v>1979</v>
      </c>
      <c r="H1176" s="11"/>
      <c r="I1176" s="11"/>
      <c r="J1176" s="10">
        <v>9782730337007</v>
      </c>
      <c r="K1176" s="12">
        <v>41806</v>
      </c>
      <c r="L1176" s="11">
        <v>4</v>
      </c>
      <c r="M1176" s="12">
        <v>42663</v>
      </c>
      <c r="N1176" s="11"/>
      <c r="O1176" s="11"/>
      <c r="P1176" s="11"/>
    </row>
    <row r="1177" spans="1:16" x14ac:dyDescent="0.25">
      <c r="A1177" s="11" t="s">
        <v>2817</v>
      </c>
      <c r="B1177" s="11" t="s">
        <v>17</v>
      </c>
      <c r="C1177" s="11" t="s">
        <v>2818</v>
      </c>
      <c r="D1177" s="11">
        <v>214799</v>
      </c>
      <c r="E1177" s="11" t="s">
        <v>20</v>
      </c>
      <c r="F1177" s="11" t="s">
        <v>21</v>
      </c>
      <c r="G1177" s="11" t="s">
        <v>1421</v>
      </c>
      <c r="H1177" s="11"/>
      <c r="I1177" s="10"/>
      <c r="J1177" s="10">
        <v>9782100518302</v>
      </c>
      <c r="K1177" s="12">
        <v>41809</v>
      </c>
      <c r="L1177" s="11">
        <v>4</v>
      </c>
      <c r="M1177" s="12">
        <v>42650</v>
      </c>
      <c r="N1177" s="11"/>
      <c r="O1177" s="11"/>
      <c r="P1177" s="11"/>
    </row>
    <row r="1178" spans="1:16" x14ac:dyDescent="0.25">
      <c r="A1178" s="11" t="s">
        <v>2819</v>
      </c>
      <c r="B1178" s="11" t="s">
        <v>304</v>
      </c>
      <c r="C1178" s="11" t="s">
        <v>2034</v>
      </c>
      <c r="D1178" s="11">
        <v>202389</v>
      </c>
      <c r="E1178" s="11" t="s">
        <v>32</v>
      </c>
      <c r="F1178" s="11" t="s">
        <v>21</v>
      </c>
      <c r="G1178" s="11">
        <v>1990</v>
      </c>
      <c r="H1178" s="11"/>
      <c r="I1178" s="10"/>
      <c r="J1178" s="10">
        <v>9782840740155</v>
      </c>
      <c r="K1178" s="12">
        <v>41809</v>
      </c>
      <c r="L1178" s="11">
        <v>4</v>
      </c>
      <c r="M1178" s="12">
        <v>42643</v>
      </c>
      <c r="N1178" s="11"/>
      <c r="O1178" s="11"/>
      <c r="P1178" s="11"/>
    </row>
    <row r="1179" spans="1:16" hidden="1" x14ac:dyDescent="0.25">
      <c r="A1179" s="11" t="s">
        <v>1097</v>
      </c>
      <c r="B1179" s="11" t="s">
        <v>1098</v>
      </c>
      <c r="C1179" s="11" t="s">
        <v>2820</v>
      </c>
      <c r="D1179" s="11">
        <v>215432</v>
      </c>
      <c r="E1179" s="11" t="s">
        <v>226</v>
      </c>
      <c r="F1179" s="11" t="s">
        <v>403</v>
      </c>
      <c r="G1179" s="11"/>
      <c r="H1179" s="11"/>
      <c r="I1179" s="10"/>
      <c r="J1179" s="10"/>
      <c r="K1179" s="11"/>
      <c r="L1179" s="11">
        <v>4</v>
      </c>
      <c r="M1179" s="12">
        <v>42621</v>
      </c>
      <c r="N1179" s="11"/>
      <c r="O1179" s="11"/>
      <c r="P1179" s="11"/>
    </row>
    <row r="1180" spans="1:16" x14ac:dyDescent="0.25">
      <c r="A1180" s="11" t="s">
        <v>2821</v>
      </c>
      <c r="B1180" s="11" t="s">
        <v>1765</v>
      </c>
      <c r="C1180" s="11" t="s">
        <v>2822</v>
      </c>
      <c r="D1180" s="11">
        <v>207565</v>
      </c>
      <c r="E1180" s="11" t="s">
        <v>20</v>
      </c>
      <c r="F1180" s="11" t="s">
        <v>21</v>
      </c>
      <c r="G1180" s="11" t="s">
        <v>562</v>
      </c>
      <c r="H1180" s="11"/>
      <c r="I1180" s="11"/>
      <c r="J1180" s="10">
        <v>9782744008696</v>
      </c>
      <c r="K1180" s="12">
        <v>41809</v>
      </c>
      <c r="L1180" s="11">
        <v>4</v>
      </c>
      <c r="M1180" s="12">
        <v>42552</v>
      </c>
      <c r="N1180" s="11"/>
      <c r="O1180" s="11"/>
      <c r="P1180" s="11"/>
    </row>
    <row r="1181" spans="1:16" x14ac:dyDescent="0.25">
      <c r="A1181" s="11" t="s">
        <v>2823</v>
      </c>
      <c r="B1181" s="11" t="s">
        <v>528</v>
      </c>
      <c r="C1181" s="11" t="s">
        <v>2824</v>
      </c>
      <c r="D1181" s="11">
        <v>214574</v>
      </c>
      <c r="E1181" s="11" t="s">
        <v>2196</v>
      </c>
      <c r="F1181" s="11" t="s">
        <v>21</v>
      </c>
      <c r="G1181" s="11" t="s">
        <v>594</v>
      </c>
      <c r="H1181" s="11"/>
      <c r="I1181" s="10"/>
      <c r="J1181" s="10">
        <v>9782746061170</v>
      </c>
      <c r="K1181" s="12">
        <v>41809</v>
      </c>
      <c r="L1181" s="11">
        <v>4</v>
      </c>
      <c r="M1181" s="12">
        <v>42551</v>
      </c>
      <c r="N1181" s="11"/>
      <c r="O1181" s="11"/>
      <c r="P1181" s="11"/>
    </row>
    <row r="1182" spans="1:16" x14ac:dyDescent="0.25">
      <c r="A1182" s="11" t="s">
        <v>2825</v>
      </c>
      <c r="B1182" s="11" t="s">
        <v>82</v>
      </c>
      <c r="C1182" s="11" t="s">
        <v>2826</v>
      </c>
      <c r="D1182" s="11">
        <v>205779</v>
      </c>
      <c r="E1182" s="11" t="s">
        <v>143</v>
      </c>
      <c r="F1182" s="11" t="s">
        <v>21</v>
      </c>
      <c r="G1182" s="11">
        <v>1997</v>
      </c>
      <c r="H1182" s="11"/>
      <c r="I1182" s="11"/>
      <c r="J1182" s="10">
        <v>9782866015978</v>
      </c>
      <c r="K1182" s="12">
        <v>41807</v>
      </c>
      <c r="L1182" s="11">
        <v>4</v>
      </c>
      <c r="M1182" s="12">
        <v>42541</v>
      </c>
      <c r="N1182" s="11"/>
      <c r="O1182" s="11"/>
      <c r="P1182" s="11"/>
    </row>
    <row r="1183" spans="1:16" x14ac:dyDescent="0.25">
      <c r="A1183" s="11" t="s">
        <v>2827</v>
      </c>
      <c r="B1183" s="11" t="s">
        <v>2828</v>
      </c>
      <c r="C1183" s="11" t="s">
        <v>2829</v>
      </c>
      <c r="D1183" s="11">
        <v>214084</v>
      </c>
      <c r="E1183" s="11" t="s">
        <v>27</v>
      </c>
      <c r="F1183" s="11" t="s">
        <v>21</v>
      </c>
      <c r="G1183" s="11" t="s">
        <v>594</v>
      </c>
      <c r="H1183" s="11"/>
      <c r="I1183" s="10"/>
      <c r="J1183" s="10">
        <v>9780763779993</v>
      </c>
      <c r="K1183" s="12">
        <v>41807</v>
      </c>
      <c r="L1183" s="11">
        <v>4</v>
      </c>
      <c r="M1183" s="12">
        <v>42527</v>
      </c>
      <c r="N1183" s="11"/>
      <c r="O1183" s="11"/>
      <c r="P1183" s="11"/>
    </row>
    <row r="1184" spans="1:16" x14ac:dyDescent="0.25">
      <c r="A1184" s="11" t="s">
        <v>2830</v>
      </c>
      <c r="B1184" s="11" t="s">
        <v>2831</v>
      </c>
      <c r="C1184" s="11" t="s">
        <v>1177</v>
      </c>
      <c r="D1184" s="11">
        <v>202740</v>
      </c>
      <c r="E1184" s="11" t="s">
        <v>85</v>
      </c>
      <c r="F1184" s="11" t="s">
        <v>21</v>
      </c>
      <c r="G1184" s="11" t="s">
        <v>1352</v>
      </c>
      <c r="H1184" s="9" t="s">
        <v>33</v>
      </c>
      <c r="I1184" s="10" t="e">
        <f>H1184&amp;#REF!</f>
        <v>#REF!</v>
      </c>
      <c r="J1184" s="10">
        <v>9780201600780</v>
      </c>
      <c r="K1184" s="12">
        <v>41807</v>
      </c>
      <c r="L1184" s="11">
        <v>4</v>
      </c>
      <c r="M1184" s="12">
        <v>42520</v>
      </c>
      <c r="N1184" s="11"/>
      <c r="O1184" s="11"/>
      <c r="P1184" s="11"/>
    </row>
    <row r="1185" spans="1:16" x14ac:dyDescent="0.25">
      <c r="A1185" s="11" t="s">
        <v>2832</v>
      </c>
      <c r="B1185" s="11" t="s">
        <v>2833</v>
      </c>
      <c r="C1185" s="11" t="s">
        <v>2834</v>
      </c>
      <c r="D1185" s="11">
        <v>214808</v>
      </c>
      <c r="E1185" s="11" t="s">
        <v>453</v>
      </c>
      <c r="F1185" s="11" t="s">
        <v>21</v>
      </c>
      <c r="G1185" s="11" t="s">
        <v>302</v>
      </c>
      <c r="H1185" s="11"/>
      <c r="I1185" s="11"/>
      <c r="J1185" s="10">
        <v>9782701136035</v>
      </c>
      <c r="K1185" s="12">
        <v>41809</v>
      </c>
      <c r="L1185" s="11">
        <v>4</v>
      </c>
      <c r="M1185" s="12">
        <v>42510</v>
      </c>
      <c r="N1185" s="11"/>
      <c r="O1185" s="11"/>
      <c r="P1185" s="11"/>
    </row>
    <row r="1186" spans="1:16" x14ac:dyDescent="0.25">
      <c r="A1186" s="11" t="s">
        <v>2835</v>
      </c>
      <c r="B1186" s="11" t="s">
        <v>29</v>
      </c>
      <c r="C1186" s="11" t="s">
        <v>2836</v>
      </c>
      <c r="D1186" s="11">
        <v>213798</v>
      </c>
      <c r="E1186" s="11" t="s">
        <v>453</v>
      </c>
      <c r="F1186" s="11" t="s">
        <v>21</v>
      </c>
      <c r="G1186" s="11" t="s">
        <v>131</v>
      </c>
      <c r="H1186" s="11"/>
      <c r="I1186" s="10"/>
      <c r="J1186" s="10">
        <v>9782287991677</v>
      </c>
      <c r="K1186" s="12">
        <v>41809</v>
      </c>
      <c r="L1186" s="11">
        <v>4</v>
      </c>
      <c r="M1186" s="12">
        <v>42502</v>
      </c>
      <c r="N1186" s="11"/>
      <c r="O1186" s="11"/>
      <c r="P1186" s="11"/>
    </row>
    <row r="1187" spans="1:16" x14ac:dyDescent="0.25">
      <c r="A1187" s="11" t="s">
        <v>2837</v>
      </c>
      <c r="B1187" s="11" t="s">
        <v>2838</v>
      </c>
      <c r="C1187" s="11" t="s">
        <v>2839</v>
      </c>
      <c r="D1187" s="11">
        <v>201638</v>
      </c>
      <c r="E1187" s="11" t="s">
        <v>453</v>
      </c>
      <c r="F1187" s="11" t="s">
        <v>21</v>
      </c>
      <c r="G1187" s="11">
        <v>1980</v>
      </c>
      <c r="H1187" s="11"/>
      <c r="I1187" s="11"/>
      <c r="J1187" s="10">
        <v>9782854280609</v>
      </c>
      <c r="K1187" s="12">
        <v>41809</v>
      </c>
      <c r="L1187" s="11">
        <v>4</v>
      </c>
      <c r="M1187" s="12">
        <v>42501</v>
      </c>
      <c r="N1187" s="11"/>
      <c r="O1187" s="11"/>
      <c r="P1187" s="11"/>
    </row>
    <row r="1188" spans="1:16" x14ac:dyDescent="0.25">
      <c r="A1188" s="11" t="s">
        <v>2840</v>
      </c>
      <c r="B1188" s="11" t="s">
        <v>318</v>
      </c>
      <c r="C1188" s="11" t="s">
        <v>2841</v>
      </c>
      <c r="D1188" s="11">
        <v>212333</v>
      </c>
      <c r="E1188" s="11" t="s">
        <v>453</v>
      </c>
      <c r="F1188" s="11" t="s">
        <v>21</v>
      </c>
      <c r="G1188" s="11" t="s">
        <v>22</v>
      </c>
      <c r="H1188" s="11"/>
      <c r="I1188" s="10"/>
      <c r="J1188" s="10">
        <v>9782746211056</v>
      </c>
      <c r="K1188" s="12">
        <v>41809</v>
      </c>
      <c r="L1188" s="11">
        <v>4</v>
      </c>
      <c r="M1188" s="12">
        <v>42500</v>
      </c>
      <c r="N1188" s="11"/>
      <c r="O1188" s="11"/>
      <c r="P1188" s="11"/>
    </row>
    <row r="1189" spans="1:16" x14ac:dyDescent="0.25">
      <c r="A1189" s="11" t="s">
        <v>1609</v>
      </c>
      <c r="B1189" s="11" t="s">
        <v>2123</v>
      </c>
      <c r="C1189" s="11" t="s">
        <v>2842</v>
      </c>
      <c r="D1189" s="11">
        <v>203440</v>
      </c>
      <c r="E1189" s="11" t="s">
        <v>57</v>
      </c>
      <c r="F1189" s="11" t="s">
        <v>21</v>
      </c>
      <c r="G1189" s="11" t="s">
        <v>436</v>
      </c>
      <c r="H1189" s="11"/>
      <c r="I1189" s="11"/>
      <c r="J1189" s="10">
        <v>9782880740504</v>
      </c>
      <c r="K1189" s="12">
        <v>41806</v>
      </c>
      <c r="L1189" s="11">
        <v>4</v>
      </c>
      <c r="M1189" s="12">
        <v>42493</v>
      </c>
      <c r="N1189" s="11"/>
      <c r="O1189" s="11"/>
      <c r="P1189" s="11"/>
    </row>
    <row r="1190" spans="1:16" x14ac:dyDescent="0.25">
      <c r="A1190" s="11" t="s">
        <v>2843</v>
      </c>
      <c r="B1190" s="11" t="s">
        <v>17</v>
      </c>
      <c r="C1190" s="11" t="s">
        <v>2844</v>
      </c>
      <c r="D1190" s="11">
        <v>200998</v>
      </c>
      <c r="E1190" s="11" t="s">
        <v>651</v>
      </c>
      <c r="F1190" s="11" t="s">
        <v>21</v>
      </c>
      <c r="G1190" s="11">
        <v>1989</v>
      </c>
      <c r="H1190" s="11"/>
      <c r="I1190" s="11"/>
      <c r="J1190" s="10">
        <v>9782040188795</v>
      </c>
      <c r="K1190" s="12">
        <v>41809</v>
      </c>
      <c r="L1190" s="11">
        <v>4</v>
      </c>
      <c r="M1190" s="12">
        <v>42464</v>
      </c>
      <c r="N1190" s="11"/>
      <c r="O1190" s="11"/>
      <c r="P1190" s="11"/>
    </row>
    <row r="1191" spans="1:16" x14ac:dyDescent="0.25">
      <c r="A1191" s="11" t="s">
        <v>2845</v>
      </c>
      <c r="B1191" s="11" t="s">
        <v>2032</v>
      </c>
      <c r="C1191" s="11" t="s">
        <v>2846</v>
      </c>
      <c r="D1191" s="11">
        <v>209997</v>
      </c>
      <c r="E1191" s="11" t="s">
        <v>32</v>
      </c>
      <c r="F1191" s="11" t="s">
        <v>21</v>
      </c>
      <c r="G1191" s="11">
        <v>1997</v>
      </c>
      <c r="H1191" s="11"/>
      <c r="I1191" s="11"/>
      <c r="J1191" s="10">
        <v>9783540627364</v>
      </c>
      <c r="K1191" s="12">
        <v>41809</v>
      </c>
      <c r="L1191" s="11">
        <v>4</v>
      </c>
      <c r="M1191" s="12">
        <v>42453</v>
      </c>
      <c r="N1191" s="11"/>
      <c r="O1191" s="11"/>
      <c r="P1191" s="11"/>
    </row>
    <row r="1192" spans="1:16" x14ac:dyDescent="0.25">
      <c r="A1192" s="11" t="s">
        <v>2847</v>
      </c>
      <c r="B1192" s="11" t="s">
        <v>2748</v>
      </c>
      <c r="C1192" s="11" t="s">
        <v>2848</v>
      </c>
      <c r="D1192" s="11">
        <v>205159</v>
      </c>
      <c r="E1192" s="11" t="s">
        <v>27</v>
      </c>
      <c r="F1192" s="11" t="s">
        <v>21</v>
      </c>
      <c r="G1192" s="11" t="s">
        <v>2390</v>
      </c>
      <c r="H1192" s="11"/>
      <c r="I1192" s="11"/>
      <c r="J1192" s="10">
        <v>9782866610814</v>
      </c>
      <c r="K1192" s="12">
        <v>41807</v>
      </c>
      <c r="L1192" s="11">
        <v>4</v>
      </c>
      <c r="M1192" s="12">
        <v>42451</v>
      </c>
      <c r="N1192" s="11"/>
      <c r="O1192" s="11"/>
      <c r="P1192" s="11"/>
    </row>
    <row r="1193" spans="1:16" x14ac:dyDescent="0.25">
      <c r="A1193" s="11" t="s">
        <v>2849</v>
      </c>
      <c r="B1193" s="11" t="s">
        <v>1070</v>
      </c>
      <c r="C1193" s="11" t="s">
        <v>2002</v>
      </c>
      <c r="D1193" s="11">
        <v>202761</v>
      </c>
      <c r="E1193" s="11" t="s">
        <v>143</v>
      </c>
      <c r="F1193" s="11" t="s">
        <v>21</v>
      </c>
      <c r="G1193" s="11" t="s">
        <v>1972</v>
      </c>
      <c r="H1193" s="9" t="s">
        <v>33</v>
      </c>
      <c r="I1193" s="10" t="e">
        <f>H1193&amp;#REF!</f>
        <v>#REF!</v>
      </c>
      <c r="J1193" s="10">
        <v>9780890066058</v>
      </c>
      <c r="K1193" s="12">
        <v>41807</v>
      </c>
      <c r="L1193" s="11">
        <v>4</v>
      </c>
      <c r="M1193" s="12">
        <v>42445</v>
      </c>
      <c r="N1193" s="11"/>
      <c r="O1193" s="11"/>
      <c r="P1193" s="11"/>
    </row>
    <row r="1194" spans="1:16" x14ac:dyDescent="0.25">
      <c r="A1194" s="11" t="s">
        <v>2850</v>
      </c>
      <c r="B1194" s="11" t="s">
        <v>2851</v>
      </c>
      <c r="C1194" s="11" t="s">
        <v>2852</v>
      </c>
      <c r="D1194" s="11">
        <v>206283</v>
      </c>
      <c r="E1194" s="11" t="s">
        <v>392</v>
      </c>
      <c r="F1194" s="11" t="s">
        <v>2853</v>
      </c>
      <c r="G1194" s="11" t="s">
        <v>2854</v>
      </c>
      <c r="H1194" s="11"/>
      <c r="I1194" s="11"/>
      <c r="J1194" s="10">
        <v>9782020146302</v>
      </c>
      <c r="K1194" s="12">
        <v>41809</v>
      </c>
      <c r="L1194" s="11">
        <v>4</v>
      </c>
      <c r="M1194" s="12">
        <v>42402</v>
      </c>
      <c r="N1194" s="11"/>
      <c r="O1194" s="11"/>
      <c r="P1194" s="11"/>
    </row>
    <row r="1195" spans="1:16" x14ac:dyDescent="0.25">
      <c r="A1195" s="11" t="s">
        <v>2855</v>
      </c>
      <c r="B1195" s="11" t="s">
        <v>2856</v>
      </c>
      <c r="C1195" s="11" t="s">
        <v>2857</v>
      </c>
      <c r="D1195" s="11" t="s">
        <v>2858</v>
      </c>
      <c r="E1195" s="11" t="s">
        <v>27</v>
      </c>
      <c r="F1195" s="11" t="s">
        <v>21</v>
      </c>
      <c r="G1195" s="11" t="s">
        <v>2859</v>
      </c>
      <c r="H1195" s="11"/>
      <c r="I1195" s="11"/>
      <c r="J1195" s="10">
        <v>9782713517556</v>
      </c>
      <c r="K1195" s="12">
        <v>41807</v>
      </c>
      <c r="L1195" s="11">
        <f>1+3</f>
        <v>4</v>
      </c>
      <c r="M1195" s="12">
        <v>42341</v>
      </c>
      <c r="N1195" s="11"/>
      <c r="O1195" s="11"/>
      <c r="P1195" s="11"/>
    </row>
    <row r="1196" spans="1:16" x14ac:dyDescent="0.25">
      <c r="A1196" s="11" t="s">
        <v>2860</v>
      </c>
      <c r="B1196" s="11" t="s">
        <v>2861</v>
      </c>
      <c r="C1196" s="11" t="s">
        <v>2862</v>
      </c>
      <c r="D1196" s="11">
        <v>207737</v>
      </c>
      <c r="E1196" s="11" t="s">
        <v>57</v>
      </c>
      <c r="F1196" s="11" t="s">
        <v>21</v>
      </c>
      <c r="G1196" s="11" t="s">
        <v>617</v>
      </c>
      <c r="H1196" s="11"/>
      <c r="I1196" s="10"/>
      <c r="J1196" s="10">
        <v>9782713516481</v>
      </c>
      <c r="K1196" s="12">
        <v>41806</v>
      </c>
      <c r="L1196" s="11">
        <v>4</v>
      </c>
      <c r="M1196" s="12">
        <v>42324</v>
      </c>
      <c r="N1196" s="11"/>
      <c r="O1196" s="11"/>
      <c r="P1196" s="11"/>
    </row>
    <row r="1197" spans="1:16" x14ac:dyDescent="0.25">
      <c r="A1197" s="11" t="s">
        <v>2863</v>
      </c>
      <c r="B1197" s="11" t="s">
        <v>17</v>
      </c>
      <c r="C1197" s="11" t="s">
        <v>2864</v>
      </c>
      <c r="D1197" s="11">
        <v>212340</v>
      </c>
      <c r="E1197" s="11" t="s">
        <v>27</v>
      </c>
      <c r="F1197" s="11" t="s">
        <v>21</v>
      </c>
      <c r="G1197" s="11" t="s">
        <v>2865</v>
      </c>
      <c r="H1197" s="11"/>
      <c r="I1197" s="10"/>
      <c r="J1197" s="10">
        <v>9782100507306</v>
      </c>
      <c r="K1197" s="12">
        <v>41807</v>
      </c>
      <c r="L1197" s="11">
        <v>4</v>
      </c>
      <c r="M1197" s="12">
        <v>42297</v>
      </c>
      <c r="N1197" s="11"/>
      <c r="O1197" s="11"/>
      <c r="P1197" s="11"/>
    </row>
    <row r="1198" spans="1:16" x14ac:dyDescent="0.25">
      <c r="A1198" s="11" t="s">
        <v>2866</v>
      </c>
      <c r="B1198" s="11" t="s">
        <v>17</v>
      </c>
      <c r="C1198" s="11" t="s">
        <v>1020</v>
      </c>
      <c r="D1198" s="11">
        <v>212280</v>
      </c>
      <c r="E1198" s="11" t="s">
        <v>709</v>
      </c>
      <c r="F1198" s="11" t="s">
        <v>21</v>
      </c>
      <c r="G1198" s="11" t="s">
        <v>1007</v>
      </c>
      <c r="H1198" s="11"/>
      <c r="I1198" s="10"/>
      <c r="J1198" s="10">
        <v>9782100507986</v>
      </c>
      <c r="K1198" s="12">
        <v>41809</v>
      </c>
      <c r="L1198" s="11">
        <v>4</v>
      </c>
      <c r="M1198" s="12">
        <v>42290</v>
      </c>
      <c r="N1198" s="11"/>
      <c r="O1198" s="11"/>
      <c r="P1198" s="11"/>
    </row>
    <row r="1199" spans="1:16" x14ac:dyDescent="0.25">
      <c r="A1199" s="11" t="s">
        <v>2867</v>
      </c>
      <c r="B1199" s="11" t="s">
        <v>1079</v>
      </c>
      <c r="C1199" s="11" t="s">
        <v>2868</v>
      </c>
      <c r="D1199" s="11">
        <v>202550</v>
      </c>
      <c r="E1199" s="11" t="s">
        <v>85</v>
      </c>
      <c r="F1199" s="11" t="s">
        <v>21</v>
      </c>
      <c r="G1199" s="11">
        <v>1989</v>
      </c>
      <c r="H1199" s="11"/>
      <c r="I1199" s="10"/>
      <c r="J1199" s="10">
        <v>9782729602642</v>
      </c>
      <c r="K1199" s="12">
        <v>41807</v>
      </c>
      <c r="L1199" s="11">
        <v>4</v>
      </c>
      <c r="M1199" s="12">
        <v>42283</v>
      </c>
      <c r="N1199" s="11"/>
      <c r="O1199" s="11"/>
      <c r="P1199" s="11"/>
    </row>
    <row r="1200" spans="1:16" x14ac:dyDescent="0.25">
      <c r="A1200" s="11" t="s">
        <v>2869</v>
      </c>
      <c r="B1200" s="11" t="s">
        <v>1452</v>
      </c>
      <c r="C1200" s="11" t="s">
        <v>1531</v>
      </c>
      <c r="D1200" s="11">
        <v>208919</v>
      </c>
      <c r="E1200" s="11" t="s">
        <v>704</v>
      </c>
      <c r="F1200" s="11" t="s">
        <v>21</v>
      </c>
      <c r="G1200" s="11">
        <v>2003</v>
      </c>
      <c r="H1200" s="11"/>
      <c r="I1200" s="11"/>
      <c r="J1200" s="10">
        <v>9782746205444</v>
      </c>
      <c r="K1200" s="12">
        <v>41809</v>
      </c>
      <c r="L1200" s="11">
        <v>4</v>
      </c>
      <c r="M1200" s="12">
        <v>42180</v>
      </c>
      <c r="N1200" s="11"/>
      <c r="O1200" s="11"/>
      <c r="P1200" s="11"/>
    </row>
    <row r="1201" spans="1:16" x14ac:dyDescent="0.25">
      <c r="A1201" s="11" t="s">
        <v>2870</v>
      </c>
      <c r="B1201" s="11" t="s">
        <v>2871</v>
      </c>
      <c r="C1201" s="11" t="s">
        <v>2872</v>
      </c>
      <c r="D1201" s="11">
        <v>200828</v>
      </c>
      <c r="E1201" s="11" t="s">
        <v>85</v>
      </c>
      <c r="F1201" s="11" t="s">
        <v>21</v>
      </c>
      <c r="G1201" s="11" t="s">
        <v>2873</v>
      </c>
      <c r="H1201" s="9" t="s">
        <v>235</v>
      </c>
      <c r="I1201" s="10" t="e">
        <f>H1201&amp;#REF!</f>
        <v>#REF!</v>
      </c>
      <c r="J1201" s="10">
        <v>9780029498606</v>
      </c>
      <c r="K1201" s="12">
        <v>41807</v>
      </c>
      <c r="L1201" s="11">
        <v>4</v>
      </c>
      <c r="M1201" s="12">
        <v>42167</v>
      </c>
      <c r="N1201" s="11"/>
      <c r="O1201" s="11"/>
      <c r="P1201" s="11"/>
    </row>
    <row r="1202" spans="1:16" x14ac:dyDescent="0.25">
      <c r="A1202" s="11" t="s">
        <v>2874</v>
      </c>
      <c r="B1202" s="11" t="s">
        <v>17</v>
      </c>
      <c r="C1202" s="11" t="s">
        <v>2875</v>
      </c>
      <c r="D1202" s="11">
        <v>212304</v>
      </c>
      <c r="E1202" s="11" t="s">
        <v>651</v>
      </c>
      <c r="F1202" s="11" t="s">
        <v>21</v>
      </c>
      <c r="G1202" s="11" t="s">
        <v>1734</v>
      </c>
      <c r="H1202" s="11"/>
      <c r="I1202" s="11"/>
      <c r="J1202" s="10">
        <v>9782100058877</v>
      </c>
      <c r="K1202" s="12">
        <v>41809</v>
      </c>
      <c r="L1202" s="11">
        <v>4</v>
      </c>
      <c r="M1202" s="12">
        <v>42103</v>
      </c>
      <c r="N1202" s="11"/>
      <c r="O1202" s="11"/>
      <c r="P1202" s="11"/>
    </row>
    <row r="1203" spans="1:16" x14ac:dyDescent="0.25">
      <c r="A1203" s="11" t="s">
        <v>2876</v>
      </c>
      <c r="B1203" s="11" t="s">
        <v>957</v>
      </c>
      <c r="C1203" s="11" t="s">
        <v>2877</v>
      </c>
      <c r="D1203" s="11">
        <v>203041</v>
      </c>
      <c r="E1203" s="11" t="s">
        <v>20</v>
      </c>
      <c r="F1203" s="11" t="s">
        <v>21</v>
      </c>
      <c r="G1203" s="11" t="s">
        <v>2878</v>
      </c>
      <c r="H1203" s="9" t="s">
        <v>33</v>
      </c>
      <c r="I1203" s="10" t="e">
        <f>H1203&amp;#REF!</f>
        <v>#REF!</v>
      </c>
      <c r="J1203" s="10">
        <v>9780201114973</v>
      </c>
      <c r="K1203" s="12">
        <v>41809</v>
      </c>
      <c r="L1203" s="11">
        <v>4</v>
      </c>
      <c r="M1203" s="12">
        <v>42083</v>
      </c>
      <c r="N1203" s="11"/>
      <c r="O1203" s="11"/>
      <c r="P1203" s="11"/>
    </row>
    <row r="1204" spans="1:16" x14ac:dyDescent="0.25">
      <c r="A1204" s="11" t="s">
        <v>2151</v>
      </c>
      <c r="B1204" s="11" t="s">
        <v>2355</v>
      </c>
      <c r="C1204" s="11" t="s">
        <v>2152</v>
      </c>
      <c r="D1204" s="11">
        <v>213683</v>
      </c>
      <c r="E1204" s="11" t="s">
        <v>651</v>
      </c>
      <c r="F1204" s="11" t="s">
        <v>21</v>
      </c>
      <c r="G1204" s="11" t="s">
        <v>131</v>
      </c>
      <c r="H1204" s="11"/>
      <c r="I1204" s="10"/>
      <c r="J1204" s="10">
        <v>9782743010355</v>
      </c>
      <c r="K1204" s="12">
        <v>41809</v>
      </c>
      <c r="L1204" s="11">
        <v>4</v>
      </c>
      <c r="M1204" s="12">
        <v>42067</v>
      </c>
      <c r="N1204" s="11"/>
      <c r="O1204" s="11"/>
      <c r="P1204" s="11"/>
    </row>
    <row r="1205" spans="1:16" x14ac:dyDescent="0.25">
      <c r="A1205" s="11" t="s">
        <v>2879</v>
      </c>
      <c r="B1205" s="11" t="s">
        <v>497</v>
      </c>
      <c r="C1205" s="11" t="s">
        <v>2880</v>
      </c>
      <c r="D1205" s="11">
        <v>203190</v>
      </c>
      <c r="E1205" s="11" t="s">
        <v>651</v>
      </c>
      <c r="F1205" s="11" t="s">
        <v>21</v>
      </c>
      <c r="G1205" s="11" t="s">
        <v>436</v>
      </c>
      <c r="H1205" s="11"/>
      <c r="I1205" s="10"/>
      <c r="J1205" s="10">
        <v>9782729602956</v>
      </c>
      <c r="K1205" s="12">
        <v>41809</v>
      </c>
      <c r="L1205" s="11">
        <v>4</v>
      </c>
      <c r="M1205" s="12">
        <v>42058</v>
      </c>
      <c r="N1205" s="11"/>
      <c r="O1205" s="11"/>
      <c r="P1205" s="11"/>
    </row>
    <row r="1206" spans="1:16" x14ac:dyDescent="0.25">
      <c r="A1206" s="11" t="s">
        <v>2881</v>
      </c>
      <c r="B1206" s="11" t="s">
        <v>2882</v>
      </c>
      <c r="C1206" s="11" t="s">
        <v>2883</v>
      </c>
      <c r="D1206" s="11">
        <v>209281</v>
      </c>
      <c r="E1206" s="11" t="s">
        <v>85</v>
      </c>
      <c r="F1206" s="11" t="s">
        <v>21</v>
      </c>
      <c r="G1206" s="11" t="s">
        <v>1355</v>
      </c>
      <c r="H1206" s="11"/>
      <c r="I1206" s="10"/>
      <c r="J1206" s="10">
        <v>9780819447203</v>
      </c>
      <c r="K1206" s="12">
        <v>41807</v>
      </c>
      <c r="L1206" s="11">
        <v>4</v>
      </c>
      <c r="M1206" s="12">
        <v>41978</v>
      </c>
      <c r="N1206" s="11"/>
      <c r="O1206" s="11"/>
      <c r="P1206" s="11"/>
    </row>
    <row r="1207" spans="1:16" x14ac:dyDescent="0.25">
      <c r="A1207" s="11" t="s">
        <v>2884</v>
      </c>
      <c r="B1207" s="11" t="s">
        <v>156</v>
      </c>
      <c r="C1207" s="11" t="s">
        <v>2885</v>
      </c>
      <c r="D1207" s="11">
        <v>201198</v>
      </c>
      <c r="E1207" s="11" t="s">
        <v>27</v>
      </c>
      <c r="F1207" s="11" t="s">
        <v>21</v>
      </c>
      <c r="G1207" s="11" t="s">
        <v>2886</v>
      </c>
      <c r="H1207" s="11"/>
      <c r="I1207" s="11"/>
      <c r="J1207" s="10">
        <v>9782225805370</v>
      </c>
      <c r="K1207" s="12">
        <v>41807</v>
      </c>
      <c r="L1207" s="11">
        <v>4</v>
      </c>
      <c r="M1207" s="12">
        <v>41960</v>
      </c>
      <c r="N1207" s="11"/>
      <c r="O1207" s="11"/>
      <c r="P1207" s="11"/>
    </row>
    <row r="1208" spans="1:16" x14ac:dyDescent="0.25">
      <c r="A1208" s="11" t="s">
        <v>2887</v>
      </c>
      <c r="B1208" s="11" t="s">
        <v>2213</v>
      </c>
      <c r="C1208" s="11" t="s">
        <v>1289</v>
      </c>
      <c r="D1208" s="11" t="s">
        <v>2888</v>
      </c>
      <c r="E1208" s="11" t="s">
        <v>143</v>
      </c>
      <c r="F1208" s="11" t="s">
        <v>21</v>
      </c>
      <c r="G1208" s="11" t="s">
        <v>534</v>
      </c>
      <c r="H1208" s="11"/>
      <c r="I1208" s="10"/>
      <c r="J1208" s="10">
        <v>9782746218642</v>
      </c>
      <c r="K1208" s="12">
        <v>41807</v>
      </c>
      <c r="L1208" s="11">
        <f>4+0</f>
        <v>4</v>
      </c>
      <c r="M1208" s="12">
        <v>41957</v>
      </c>
      <c r="N1208" s="11"/>
      <c r="O1208" s="11"/>
      <c r="P1208" s="11"/>
    </row>
    <row r="1209" spans="1:16" x14ac:dyDescent="0.25">
      <c r="A1209" s="11" t="s">
        <v>2889</v>
      </c>
      <c r="B1209" s="11" t="s">
        <v>318</v>
      </c>
      <c r="C1209" s="11" t="s">
        <v>2890</v>
      </c>
      <c r="D1209" s="11">
        <v>211019</v>
      </c>
      <c r="E1209" s="11" t="s">
        <v>32</v>
      </c>
      <c r="F1209" s="11" t="s">
        <v>21</v>
      </c>
      <c r="G1209" s="11" t="s">
        <v>22</v>
      </c>
      <c r="H1209" s="11"/>
      <c r="I1209" s="10"/>
      <c r="J1209" s="10">
        <v>9782746210387</v>
      </c>
      <c r="K1209" s="12">
        <v>41809</v>
      </c>
      <c r="L1209" s="11">
        <v>4</v>
      </c>
      <c r="M1209" s="12">
        <v>41933</v>
      </c>
      <c r="N1209" s="11"/>
      <c r="O1209" s="11"/>
      <c r="P1209" s="11"/>
    </row>
    <row r="1210" spans="1:16" x14ac:dyDescent="0.25">
      <c r="A1210" s="11" t="s">
        <v>2891</v>
      </c>
      <c r="B1210" s="11" t="s">
        <v>82</v>
      </c>
      <c r="C1210" s="11" t="s">
        <v>1975</v>
      </c>
      <c r="D1210" s="11">
        <v>203315</v>
      </c>
      <c r="E1210" s="11" t="s">
        <v>37</v>
      </c>
      <c r="F1210" s="11" t="s">
        <v>21</v>
      </c>
      <c r="G1210" s="11">
        <v>1993</v>
      </c>
      <c r="H1210" s="11"/>
      <c r="I1210" s="11"/>
      <c r="J1210" s="10">
        <v>9782866013653</v>
      </c>
      <c r="K1210" s="12">
        <v>41809</v>
      </c>
      <c r="L1210" s="11">
        <v>4</v>
      </c>
      <c r="M1210" s="12">
        <v>41929</v>
      </c>
      <c r="N1210" s="11"/>
      <c r="O1210" s="11"/>
      <c r="P1210" s="11"/>
    </row>
    <row r="1211" spans="1:16" x14ac:dyDescent="0.25">
      <c r="A1211" s="11" t="s">
        <v>2892</v>
      </c>
      <c r="B1211" s="11" t="s">
        <v>82</v>
      </c>
      <c r="C1211" s="11" t="s">
        <v>2893</v>
      </c>
      <c r="D1211" s="11">
        <v>203911</v>
      </c>
      <c r="E1211" s="11" t="s">
        <v>704</v>
      </c>
      <c r="F1211" s="11" t="s">
        <v>21</v>
      </c>
      <c r="G1211" s="11">
        <v>1995</v>
      </c>
      <c r="H1211" s="11"/>
      <c r="I1211" s="11"/>
      <c r="J1211" s="10">
        <v>9782866014858</v>
      </c>
      <c r="K1211" s="12">
        <v>41809</v>
      </c>
      <c r="L1211" s="11">
        <v>4</v>
      </c>
      <c r="M1211" s="12">
        <v>41929</v>
      </c>
      <c r="N1211" s="11"/>
      <c r="O1211" s="11"/>
      <c r="P1211" s="11"/>
    </row>
    <row r="1212" spans="1:16" x14ac:dyDescent="0.25">
      <c r="A1212" s="11" t="s">
        <v>2894</v>
      </c>
      <c r="B1212" s="11" t="s">
        <v>2895</v>
      </c>
      <c r="C1212" s="11" t="s">
        <v>2896</v>
      </c>
      <c r="D1212" s="11">
        <v>213127</v>
      </c>
      <c r="E1212" s="11" t="s">
        <v>530</v>
      </c>
      <c r="F1212" s="11" t="s">
        <v>21</v>
      </c>
      <c r="G1212" s="11" t="s">
        <v>134</v>
      </c>
      <c r="H1212" s="11"/>
      <c r="I1212" s="10"/>
      <c r="J1212" s="10">
        <v>9782754008327</v>
      </c>
      <c r="K1212" s="12">
        <v>41809</v>
      </c>
      <c r="L1212" s="11">
        <v>4</v>
      </c>
      <c r="M1212" s="12">
        <v>41918</v>
      </c>
      <c r="N1212" s="11"/>
      <c r="O1212" s="11"/>
      <c r="P1212" s="11"/>
    </row>
    <row r="1213" spans="1:16" x14ac:dyDescent="0.25">
      <c r="A1213" s="11" t="s">
        <v>2897</v>
      </c>
      <c r="B1213" s="11" t="s">
        <v>2898</v>
      </c>
      <c r="C1213" s="11" t="s">
        <v>2899</v>
      </c>
      <c r="D1213" s="11">
        <v>208169</v>
      </c>
      <c r="E1213" s="11" t="s">
        <v>85</v>
      </c>
      <c r="F1213" s="11" t="s">
        <v>21</v>
      </c>
      <c r="G1213" s="11">
        <v>2002</v>
      </c>
      <c r="H1213" s="11"/>
      <c r="I1213" s="11"/>
      <c r="J1213" s="10">
        <v>9782746204096</v>
      </c>
      <c r="K1213" s="12">
        <v>41807</v>
      </c>
      <c r="L1213" s="11">
        <v>4</v>
      </c>
      <c r="M1213" s="12">
        <v>41914</v>
      </c>
      <c r="N1213" s="11"/>
      <c r="O1213" s="11"/>
      <c r="P1213" s="11"/>
    </row>
    <row r="1214" spans="1:16" x14ac:dyDescent="0.25">
      <c r="A1214" s="11" t="s">
        <v>2900</v>
      </c>
      <c r="B1214" s="11" t="s">
        <v>2901</v>
      </c>
      <c r="C1214" s="11" t="s">
        <v>2902</v>
      </c>
      <c r="D1214" s="11">
        <v>200594</v>
      </c>
      <c r="E1214" s="11" t="s">
        <v>32</v>
      </c>
      <c r="F1214" s="11" t="s">
        <v>21</v>
      </c>
      <c r="G1214" s="11">
        <v>1974</v>
      </c>
      <c r="H1214" s="11"/>
      <c r="I1214" s="11"/>
      <c r="J1214" s="10">
        <v>9782704200252</v>
      </c>
      <c r="K1214" s="12">
        <v>41809</v>
      </c>
      <c r="L1214" s="11">
        <v>4</v>
      </c>
      <c r="M1214" s="12">
        <v>41899</v>
      </c>
      <c r="N1214" s="11"/>
      <c r="O1214" s="11"/>
      <c r="P1214" s="11"/>
    </row>
    <row r="1215" spans="1:16" x14ac:dyDescent="0.25">
      <c r="A1215" s="11" t="s">
        <v>2903</v>
      </c>
      <c r="B1215" s="11" t="s">
        <v>528</v>
      </c>
      <c r="C1215" s="11" t="s">
        <v>2904</v>
      </c>
      <c r="D1215" s="11">
        <v>214475</v>
      </c>
      <c r="E1215" s="11" t="s">
        <v>530</v>
      </c>
      <c r="F1215" s="11" t="s">
        <v>21</v>
      </c>
      <c r="G1215" s="11" t="s">
        <v>652</v>
      </c>
      <c r="H1215" s="11"/>
      <c r="I1215" s="10"/>
      <c r="J1215" s="10">
        <v>9782746058224</v>
      </c>
      <c r="K1215" s="12">
        <v>41809</v>
      </c>
      <c r="L1215" s="11">
        <v>4</v>
      </c>
      <c r="M1215" s="12">
        <v>41899</v>
      </c>
      <c r="N1215" s="11"/>
      <c r="O1215" s="11"/>
      <c r="P1215" s="11"/>
    </row>
    <row r="1216" spans="1:16" x14ac:dyDescent="0.25">
      <c r="A1216" s="11" t="s">
        <v>2905</v>
      </c>
      <c r="B1216" s="11" t="s">
        <v>40</v>
      </c>
      <c r="C1216" s="11" t="s">
        <v>2906</v>
      </c>
      <c r="D1216" s="11">
        <v>208597</v>
      </c>
      <c r="E1216" s="11" t="s">
        <v>704</v>
      </c>
      <c r="F1216" s="11" t="s">
        <v>21</v>
      </c>
      <c r="G1216" s="11" t="s">
        <v>353</v>
      </c>
      <c r="H1216" s="11"/>
      <c r="I1216" s="10"/>
      <c r="J1216" s="10">
        <v>9782212090659</v>
      </c>
      <c r="K1216" s="12">
        <v>41809</v>
      </c>
      <c r="L1216" s="11">
        <v>4</v>
      </c>
      <c r="M1216" s="12">
        <v>41822</v>
      </c>
      <c r="N1216" s="11"/>
      <c r="O1216" s="11"/>
      <c r="P1216" s="11"/>
    </row>
    <row r="1217" spans="1:16" x14ac:dyDescent="0.25">
      <c r="A1217" s="11" t="s">
        <v>2907</v>
      </c>
      <c r="B1217" s="11" t="s">
        <v>2908</v>
      </c>
      <c r="C1217" s="11" t="s">
        <v>2043</v>
      </c>
      <c r="D1217" s="11" t="s">
        <v>2909</v>
      </c>
      <c r="E1217" s="11" t="s">
        <v>85</v>
      </c>
      <c r="F1217" s="11" t="s">
        <v>21</v>
      </c>
      <c r="G1217" s="11" t="s">
        <v>875</v>
      </c>
      <c r="H1217" s="11"/>
      <c r="I1217" s="11"/>
      <c r="J1217" s="10">
        <v>9781292025728</v>
      </c>
      <c r="K1217" s="12">
        <v>41807</v>
      </c>
      <c r="L1217" s="11">
        <f>1+0+3</f>
        <v>4</v>
      </c>
      <c r="M1217" s="12">
        <v>41814</v>
      </c>
      <c r="N1217" s="11"/>
      <c r="O1217" s="11"/>
      <c r="P1217" s="11"/>
    </row>
    <row r="1218" spans="1:16" x14ac:dyDescent="0.25">
      <c r="A1218" s="11" t="s">
        <v>2910</v>
      </c>
      <c r="B1218" s="11" t="s">
        <v>156</v>
      </c>
      <c r="C1218" s="11" t="s">
        <v>2911</v>
      </c>
      <c r="D1218" s="11">
        <v>200668</v>
      </c>
      <c r="E1218" s="11" t="s">
        <v>32</v>
      </c>
      <c r="F1218" s="11" t="s">
        <v>21</v>
      </c>
      <c r="G1218" s="11">
        <v>1989</v>
      </c>
      <c r="H1218" s="11"/>
      <c r="I1218" s="11"/>
      <c r="J1218" s="10">
        <v>9782225814235</v>
      </c>
      <c r="K1218" s="12">
        <v>41809</v>
      </c>
      <c r="L1218" s="11">
        <v>4</v>
      </c>
      <c r="M1218" s="12">
        <v>41814</v>
      </c>
      <c r="N1218" s="11"/>
      <c r="O1218" s="11"/>
      <c r="P1218" s="11"/>
    </row>
    <row r="1219" spans="1:16" x14ac:dyDescent="0.25">
      <c r="A1219" s="11" t="s">
        <v>2912</v>
      </c>
      <c r="B1219" s="11" t="s">
        <v>2913</v>
      </c>
      <c r="C1219" s="11" t="s">
        <v>2729</v>
      </c>
      <c r="D1219" s="11">
        <v>206205</v>
      </c>
      <c r="E1219" s="11" t="s">
        <v>37</v>
      </c>
      <c r="F1219" s="11" t="s">
        <v>21</v>
      </c>
      <c r="G1219" s="11" t="s">
        <v>2914</v>
      </c>
      <c r="H1219" s="11"/>
      <c r="I1219" s="15"/>
      <c r="J1219" s="10">
        <v>9782710807636</v>
      </c>
      <c r="K1219" s="12">
        <v>41809</v>
      </c>
      <c r="L1219" s="11">
        <v>4</v>
      </c>
      <c r="M1219" s="12">
        <v>41781</v>
      </c>
      <c r="N1219" s="11"/>
      <c r="O1219" s="11"/>
      <c r="P1219" s="11"/>
    </row>
    <row r="1220" spans="1:16" x14ac:dyDescent="0.25">
      <c r="A1220" s="11" t="s">
        <v>2915</v>
      </c>
      <c r="B1220" s="11" t="s">
        <v>635</v>
      </c>
      <c r="C1220" s="11" t="s">
        <v>2916</v>
      </c>
      <c r="D1220" s="11" t="s">
        <v>2917</v>
      </c>
      <c r="E1220" s="11" t="s">
        <v>32</v>
      </c>
      <c r="F1220" s="11" t="s">
        <v>21</v>
      </c>
      <c r="G1220" s="11" t="s">
        <v>2918</v>
      </c>
      <c r="H1220" s="11"/>
      <c r="I1220" s="11"/>
      <c r="J1220" s="10">
        <v>9782705652159</v>
      </c>
      <c r="K1220" s="12">
        <v>41809</v>
      </c>
      <c r="L1220" s="11">
        <f>3+1</f>
        <v>4</v>
      </c>
      <c r="M1220" s="12">
        <v>41705</v>
      </c>
      <c r="N1220" s="11"/>
      <c r="O1220" s="11"/>
      <c r="P1220" s="11"/>
    </row>
    <row r="1221" spans="1:16" x14ac:dyDescent="0.25">
      <c r="A1221" s="11" t="s">
        <v>2919</v>
      </c>
      <c r="B1221" s="11" t="s">
        <v>2032</v>
      </c>
      <c r="C1221" s="11" t="s">
        <v>2920</v>
      </c>
      <c r="D1221" s="11">
        <v>206098</v>
      </c>
      <c r="E1221" s="11" t="s">
        <v>32</v>
      </c>
      <c r="F1221" s="11" t="s">
        <v>21</v>
      </c>
      <c r="G1221" s="11">
        <v>1996</v>
      </c>
      <c r="H1221" s="11"/>
      <c r="I1221" s="11"/>
      <c r="J1221" s="10">
        <v>9783540568506</v>
      </c>
      <c r="K1221" s="12">
        <v>41809</v>
      </c>
      <c r="L1221" s="11">
        <v>4</v>
      </c>
      <c r="M1221" s="12">
        <v>41705</v>
      </c>
      <c r="N1221" s="11"/>
      <c r="O1221" s="11"/>
      <c r="P1221" s="11"/>
    </row>
    <row r="1222" spans="1:16" x14ac:dyDescent="0.25">
      <c r="A1222" s="11" t="s">
        <v>2921</v>
      </c>
      <c r="B1222" s="11" t="s">
        <v>40</v>
      </c>
      <c r="C1222" s="11" t="s">
        <v>2922</v>
      </c>
      <c r="D1222" s="11">
        <v>211695</v>
      </c>
      <c r="E1222" s="11" t="s">
        <v>530</v>
      </c>
      <c r="F1222" s="11" t="s">
        <v>21</v>
      </c>
      <c r="G1222" s="11" t="s">
        <v>154</v>
      </c>
      <c r="H1222" s="11"/>
      <c r="I1222" s="11"/>
      <c r="J1222" s="10">
        <v>9782212119305</v>
      </c>
      <c r="K1222" s="12">
        <v>41809</v>
      </c>
      <c r="L1222" s="11">
        <v>4</v>
      </c>
      <c r="M1222" s="12">
        <v>41684</v>
      </c>
      <c r="N1222" s="11"/>
      <c r="O1222" s="11"/>
      <c r="P1222" s="11"/>
    </row>
    <row r="1223" spans="1:16" x14ac:dyDescent="0.25">
      <c r="A1223" s="11" t="s">
        <v>2923</v>
      </c>
      <c r="B1223" s="11" t="s">
        <v>2924</v>
      </c>
      <c r="C1223" s="11" t="s">
        <v>1978</v>
      </c>
      <c r="D1223" s="11">
        <v>213330</v>
      </c>
      <c r="E1223" s="11" t="s">
        <v>143</v>
      </c>
      <c r="F1223" s="11" t="s">
        <v>21</v>
      </c>
      <c r="G1223" s="11" t="s">
        <v>53</v>
      </c>
      <c r="H1223" s="11"/>
      <c r="I1223" s="10"/>
      <c r="J1223" s="10">
        <v>9782866611651</v>
      </c>
      <c r="K1223" s="12">
        <v>41807</v>
      </c>
      <c r="L1223" s="11">
        <v>4</v>
      </c>
      <c r="M1223" s="12">
        <v>41683</v>
      </c>
      <c r="N1223" s="11"/>
      <c r="O1223" s="11"/>
      <c r="P1223" s="11"/>
    </row>
    <row r="1224" spans="1:16" x14ac:dyDescent="0.25">
      <c r="A1224" s="11" t="s">
        <v>2925</v>
      </c>
      <c r="B1224" s="11" t="s">
        <v>2926</v>
      </c>
      <c r="C1224" s="11" t="s">
        <v>2425</v>
      </c>
      <c r="D1224" s="11">
        <v>202421</v>
      </c>
      <c r="E1224" s="11" t="s">
        <v>32</v>
      </c>
      <c r="F1224" s="11" t="s">
        <v>21</v>
      </c>
      <c r="G1224" s="11" t="s">
        <v>246</v>
      </c>
      <c r="H1224" s="11"/>
      <c r="I1224" s="11"/>
      <c r="J1224" s="10">
        <v>9782854282337</v>
      </c>
      <c r="K1224" s="12">
        <v>41809</v>
      </c>
      <c r="L1224" s="11">
        <v>4</v>
      </c>
      <c r="M1224" s="12">
        <v>41674</v>
      </c>
      <c r="N1224" s="11"/>
      <c r="O1224" s="11"/>
      <c r="P1224" s="11"/>
    </row>
    <row r="1225" spans="1:16" x14ac:dyDescent="0.25">
      <c r="A1225" s="11" t="s">
        <v>2927</v>
      </c>
      <c r="B1225" s="11" t="s">
        <v>2388</v>
      </c>
      <c r="C1225" s="11" t="s">
        <v>2928</v>
      </c>
      <c r="D1225" s="11">
        <v>210238</v>
      </c>
      <c r="E1225" s="11" t="s">
        <v>32</v>
      </c>
      <c r="F1225" s="11" t="s">
        <v>21</v>
      </c>
      <c r="G1225" s="11" t="s">
        <v>2390</v>
      </c>
      <c r="H1225" s="11"/>
      <c r="I1225" s="11"/>
      <c r="J1225" s="10">
        <v>9782711724727</v>
      </c>
      <c r="K1225" s="12">
        <v>41809</v>
      </c>
      <c r="L1225" s="11">
        <v>4</v>
      </c>
      <c r="M1225" s="12">
        <v>41645</v>
      </c>
      <c r="N1225" s="11"/>
      <c r="O1225" s="11"/>
      <c r="P1225" s="11"/>
    </row>
    <row r="1226" spans="1:16" x14ac:dyDescent="0.25">
      <c r="A1226" s="11" t="s">
        <v>2929</v>
      </c>
      <c r="B1226" s="11" t="s">
        <v>2017</v>
      </c>
      <c r="C1226" s="11" t="s">
        <v>2930</v>
      </c>
      <c r="D1226" s="11">
        <v>210634</v>
      </c>
      <c r="E1226" s="11" t="s">
        <v>439</v>
      </c>
      <c r="F1226" s="11" t="s">
        <v>21</v>
      </c>
      <c r="G1226" s="11" t="s">
        <v>1773</v>
      </c>
      <c r="H1226" s="11"/>
      <c r="I1226" s="11"/>
      <c r="J1226" s="10">
        <v>9781584881537</v>
      </c>
      <c r="K1226" s="12">
        <v>41809</v>
      </c>
      <c r="L1226" s="11">
        <v>4</v>
      </c>
      <c r="M1226" s="12">
        <v>41627</v>
      </c>
      <c r="N1226" s="11"/>
      <c r="O1226" s="11"/>
      <c r="P1226" s="11"/>
    </row>
    <row r="1227" spans="1:16" x14ac:dyDescent="0.25">
      <c r="A1227" s="11" t="s">
        <v>2931</v>
      </c>
      <c r="B1227" s="11" t="s">
        <v>136</v>
      </c>
      <c r="C1227" s="11" t="s">
        <v>2932</v>
      </c>
      <c r="D1227" s="11">
        <v>207513</v>
      </c>
      <c r="E1227" s="11" t="s">
        <v>20</v>
      </c>
      <c r="F1227" s="11" t="s">
        <v>21</v>
      </c>
      <c r="G1227" s="11">
        <v>2000</v>
      </c>
      <c r="H1227" s="9" t="s">
        <v>33</v>
      </c>
      <c r="I1227" s="10" t="e">
        <f>H1227&amp;#REF!</f>
        <v>#REF!</v>
      </c>
      <c r="J1227" s="10">
        <v>9780130273635</v>
      </c>
      <c r="K1227" s="12">
        <v>41809</v>
      </c>
      <c r="L1227" s="11">
        <v>4</v>
      </c>
      <c r="M1227" s="12">
        <v>41614</v>
      </c>
      <c r="N1227" s="11"/>
      <c r="O1227" s="11"/>
      <c r="P1227" s="11"/>
    </row>
    <row r="1228" spans="1:16" x14ac:dyDescent="0.25">
      <c r="A1228" s="11" t="s">
        <v>2933</v>
      </c>
      <c r="B1228" s="11" t="s">
        <v>2934</v>
      </c>
      <c r="C1228" s="11" t="s">
        <v>2935</v>
      </c>
      <c r="D1228" s="11">
        <v>203448</v>
      </c>
      <c r="E1228" s="11" t="s">
        <v>709</v>
      </c>
      <c r="F1228" s="11" t="s">
        <v>21</v>
      </c>
      <c r="G1228" s="11">
        <v>1994</v>
      </c>
      <c r="H1228" s="11"/>
      <c r="I1228" s="11"/>
      <c r="J1228" s="10">
        <v>9782910525033</v>
      </c>
      <c r="K1228" s="12">
        <v>41809</v>
      </c>
      <c r="L1228" s="11">
        <v>4</v>
      </c>
      <c r="M1228" s="12">
        <v>41614</v>
      </c>
      <c r="N1228" s="11"/>
      <c r="O1228" s="11"/>
      <c r="P1228" s="11"/>
    </row>
    <row r="1229" spans="1:16" x14ac:dyDescent="0.25">
      <c r="A1229" s="11" t="s">
        <v>2936</v>
      </c>
      <c r="B1229" s="11" t="s">
        <v>1070</v>
      </c>
      <c r="C1229" s="11" t="s">
        <v>2937</v>
      </c>
      <c r="D1229" s="11">
        <v>201952</v>
      </c>
      <c r="E1229" s="11" t="s">
        <v>143</v>
      </c>
      <c r="F1229" s="11" t="s">
        <v>21</v>
      </c>
      <c r="G1229" s="11">
        <v>1991</v>
      </c>
      <c r="H1229" s="9" t="s">
        <v>33</v>
      </c>
      <c r="I1229" s="10" t="e">
        <f>H1229&amp;#REF!</f>
        <v>#REF!</v>
      </c>
      <c r="J1229" s="10">
        <v>9780890064016</v>
      </c>
      <c r="K1229" s="12">
        <v>41807</v>
      </c>
      <c r="L1229" s="11">
        <v>4</v>
      </c>
      <c r="M1229" s="12">
        <v>41600</v>
      </c>
      <c r="N1229" s="11"/>
      <c r="O1229" s="11"/>
      <c r="P1229" s="11"/>
    </row>
    <row r="1230" spans="1:16" x14ac:dyDescent="0.25">
      <c r="A1230" s="11" t="s">
        <v>2938</v>
      </c>
      <c r="B1230" s="11" t="s">
        <v>1285</v>
      </c>
      <c r="C1230" s="11" t="s">
        <v>2939</v>
      </c>
      <c r="D1230" s="11">
        <v>201453</v>
      </c>
      <c r="E1230" s="11" t="s">
        <v>392</v>
      </c>
      <c r="F1230" s="11" t="s">
        <v>21</v>
      </c>
      <c r="G1230" s="11" t="s">
        <v>2940</v>
      </c>
      <c r="H1230" s="9" t="s">
        <v>33</v>
      </c>
      <c r="I1230" s="10" t="e">
        <f>H1230&amp;#REF!</f>
        <v>#REF!</v>
      </c>
      <c r="J1230" s="10">
        <v>9780262181204</v>
      </c>
      <c r="K1230" s="12">
        <v>41809</v>
      </c>
      <c r="L1230" s="11">
        <v>4</v>
      </c>
      <c r="M1230" s="12">
        <v>41578</v>
      </c>
      <c r="N1230" s="11"/>
      <c r="O1230" s="11"/>
      <c r="P1230" s="11"/>
    </row>
    <row r="1231" spans="1:16" x14ac:dyDescent="0.25">
      <c r="A1231" s="11" t="s">
        <v>2941</v>
      </c>
      <c r="B1231" s="11" t="s">
        <v>2388</v>
      </c>
      <c r="C1231" s="11" t="s">
        <v>2928</v>
      </c>
      <c r="D1231" s="11">
        <v>210241</v>
      </c>
      <c r="E1231" s="11" t="s">
        <v>32</v>
      </c>
      <c r="F1231" s="11" t="s">
        <v>21</v>
      </c>
      <c r="G1231" s="11">
        <v>1994</v>
      </c>
      <c r="H1231" s="11"/>
      <c r="I1231" s="11"/>
      <c r="J1231" s="10">
        <v>9782711724741</v>
      </c>
      <c r="K1231" s="12">
        <v>41809</v>
      </c>
      <c r="L1231" s="11">
        <v>4</v>
      </c>
      <c r="M1231" s="12">
        <v>41572</v>
      </c>
      <c r="N1231" s="11"/>
      <c r="O1231" s="11"/>
      <c r="P1231" s="11"/>
    </row>
    <row r="1232" spans="1:16" x14ac:dyDescent="0.25">
      <c r="A1232" s="11" t="s">
        <v>2942</v>
      </c>
      <c r="B1232" s="11" t="s">
        <v>421</v>
      </c>
      <c r="C1232" s="11" t="s">
        <v>2943</v>
      </c>
      <c r="D1232" s="11">
        <v>210226</v>
      </c>
      <c r="E1232" s="11" t="s">
        <v>453</v>
      </c>
      <c r="F1232" s="11" t="s">
        <v>21</v>
      </c>
      <c r="G1232" s="11">
        <v>2000</v>
      </c>
      <c r="H1232" s="9" t="s">
        <v>33</v>
      </c>
      <c r="I1232" s="10" t="e">
        <f>H1232&amp;#REF!</f>
        <v>#REF!</v>
      </c>
      <c r="J1232" s="10">
        <v>9780521653145</v>
      </c>
      <c r="K1232" s="12">
        <v>41809</v>
      </c>
      <c r="L1232" s="11">
        <v>4</v>
      </c>
      <c r="M1232" s="12">
        <v>41568</v>
      </c>
      <c r="N1232" s="11"/>
      <c r="O1232" s="11"/>
      <c r="P1232" s="11"/>
    </row>
    <row r="1233" spans="1:17" x14ac:dyDescent="0.25">
      <c r="A1233" s="11" t="s">
        <v>2944</v>
      </c>
      <c r="B1233" s="11" t="s">
        <v>82</v>
      </c>
      <c r="C1233" s="11" t="s">
        <v>561</v>
      </c>
      <c r="D1233" s="11">
        <v>202790</v>
      </c>
      <c r="E1233" s="11" t="s">
        <v>143</v>
      </c>
      <c r="F1233" s="11" t="s">
        <v>21</v>
      </c>
      <c r="G1233" s="11">
        <v>1996</v>
      </c>
      <c r="H1233" s="11"/>
      <c r="I1233" s="11"/>
      <c r="J1233" s="10">
        <v>9782866015589</v>
      </c>
      <c r="K1233" s="12">
        <v>41807</v>
      </c>
      <c r="L1233" s="11">
        <v>4</v>
      </c>
      <c r="M1233" s="12">
        <v>41541</v>
      </c>
      <c r="N1233" s="11"/>
      <c r="O1233" s="11"/>
      <c r="P1233" s="11"/>
    </row>
    <row r="1234" spans="1:17" x14ac:dyDescent="0.25">
      <c r="A1234" s="11" t="s">
        <v>2945</v>
      </c>
      <c r="B1234" s="11" t="s">
        <v>2032</v>
      </c>
      <c r="C1234" s="11" t="s">
        <v>2946</v>
      </c>
      <c r="D1234" s="11">
        <v>202902</v>
      </c>
      <c r="E1234" s="11" t="s">
        <v>139</v>
      </c>
      <c r="F1234" s="11" t="s">
        <v>21</v>
      </c>
      <c r="G1234" s="11" t="s">
        <v>2341</v>
      </c>
      <c r="H1234" s="9" t="s">
        <v>33</v>
      </c>
      <c r="I1234" s="10" t="e">
        <f>H1234&amp;#REF!</f>
        <v>#REF!</v>
      </c>
      <c r="J1234" s="10">
        <v>9780387540207</v>
      </c>
      <c r="K1234" s="12">
        <v>41809</v>
      </c>
      <c r="L1234" s="11">
        <v>4</v>
      </c>
      <c r="M1234" s="12">
        <v>41536</v>
      </c>
      <c r="N1234" s="11"/>
      <c r="O1234" s="11"/>
      <c r="P1234" s="11"/>
    </row>
    <row r="1235" spans="1:17" x14ac:dyDescent="0.25">
      <c r="A1235" s="11" t="s">
        <v>2947</v>
      </c>
      <c r="B1235" s="11" t="s">
        <v>29</v>
      </c>
      <c r="C1235" s="11" t="s">
        <v>1207</v>
      </c>
      <c r="D1235" s="11">
        <v>209826</v>
      </c>
      <c r="E1235" s="11" t="s">
        <v>85</v>
      </c>
      <c r="F1235" s="11" t="s">
        <v>21</v>
      </c>
      <c r="G1235" s="11" t="s">
        <v>234</v>
      </c>
      <c r="H1235" s="11"/>
      <c r="I1235" s="11"/>
      <c r="J1235" s="10">
        <v>9783540422976</v>
      </c>
      <c r="K1235" s="12">
        <v>41807</v>
      </c>
      <c r="L1235" s="11">
        <v>4</v>
      </c>
      <c r="M1235" s="12">
        <v>41529</v>
      </c>
      <c r="N1235" s="11"/>
      <c r="O1235" s="11"/>
      <c r="P1235" s="11"/>
    </row>
    <row r="1236" spans="1:17" x14ac:dyDescent="0.25">
      <c r="A1236" s="11" t="s">
        <v>2948</v>
      </c>
      <c r="B1236" s="11" t="s">
        <v>2388</v>
      </c>
      <c r="C1236" s="11" t="s">
        <v>2389</v>
      </c>
      <c r="D1236" s="11">
        <v>210246</v>
      </c>
      <c r="E1236" s="11" t="s">
        <v>32</v>
      </c>
      <c r="F1236" s="11" t="s">
        <v>21</v>
      </c>
      <c r="G1236" s="11" t="s">
        <v>2390</v>
      </c>
      <c r="H1236" s="11"/>
      <c r="I1236" s="11"/>
      <c r="J1236" s="10">
        <v>9782711724772</v>
      </c>
      <c r="K1236" s="12">
        <v>41809</v>
      </c>
      <c r="L1236" s="11">
        <v>4</v>
      </c>
      <c r="M1236" s="12">
        <v>41523</v>
      </c>
      <c r="N1236" s="11"/>
      <c r="O1236" s="11"/>
      <c r="P1236" s="11"/>
    </row>
    <row r="1237" spans="1:17" x14ac:dyDescent="0.25">
      <c r="A1237" s="15" t="s">
        <v>2949</v>
      </c>
      <c r="B1237" s="15" t="s">
        <v>2123</v>
      </c>
      <c r="C1237" s="15" t="s">
        <v>2950</v>
      </c>
      <c r="D1237" s="15">
        <v>203441</v>
      </c>
      <c r="E1237" s="15" t="s">
        <v>66</v>
      </c>
      <c r="F1237" s="15" t="s">
        <v>21</v>
      </c>
      <c r="G1237" s="15" t="s">
        <v>2940</v>
      </c>
      <c r="H1237" s="15"/>
      <c r="I1237" s="11"/>
      <c r="J1237" s="16">
        <v>9782604000020</v>
      </c>
      <c r="K1237" s="17">
        <v>41810</v>
      </c>
      <c r="L1237" s="15">
        <v>4</v>
      </c>
      <c r="M1237" s="17">
        <v>41417</v>
      </c>
      <c r="N1237" s="15"/>
      <c r="O1237" s="15"/>
      <c r="P1237" s="15"/>
      <c r="Q1237" s="14"/>
    </row>
    <row r="1238" spans="1:17" x14ac:dyDescent="0.25">
      <c r="A1238" s="11" t="s">
        <v>2951</v>
      </c>
      <c r="B1238" s="11" t="s">
        <v>304</v>
      </c>
      <c r="C1238" s="11" t="s">
        <v>2034</v>
      </c>
      <c r="D1238" s="11">
        <v>203341</v>
      </c>
      <c r="E1238" s="11" t="s">
        <v>32</v>
      </c>
      <c r="F1238" s="11" t="s">
        <v>21</v>
      </c>
      <c r="G1238" s="11" t="s">
        <v>367</v>
      </c>
      <c r="H1238" s="11"/>
      <c r="I1238" s="11"/>
      <c r="J1238" s="10">
        <v>9782840740193</v>
      </c>
      <c r="K1238" s="12">
        <v>41809</v>
      </c>
      <c r="L1238" s="11">
        <v>4</v>
      </c>
      <c r="M1238" s="12">
        <v>41388</v>
      </c>
      <c r="N1238" s="11"/>
      <c r="O1238" s="11"/>
      <c r="P1238" s="11"/>
    </row>
    <row r="1239" spans="1:17" x14ac:dyDescent="0.25">
      <c r="A1239" s="11" t="s">
        <v>2952</v>
      </c>
      <c r="B1239" s="11" t="s">
        <v>2953</v>
      </c>
      <c r="C1239" s="11" t="s">
        <v>2954</v>
      </c>
      <c r="D1239" s="11">
        <v>214506</v>
      </c>
      <c r="E1239" s="11" t="s">
        <v>526</v>
      </c>
      <c r="F1239" s="11" t="s">
        <v>21</v>
      </c>
      <c r="G1239" s="11" t="s">
        <v>1090</v>
      </c>
      <c r="H1239" s="11"/>
      <c r="I1239" s="10"/>
      <c r="J1239" s="10">
        <v>9782100544684</v>
      </c>
      <c r="K1239" s="12">
        <v>41809</v>
      </c>
      <c r="L1239" s="11">
        <v>4</v>
      </c>
      <c r="M1239" s="12">
        <v>41383</v>
      </c>
      <c r="N1239" s="11"/>
      <c r="O1239" s="11"/>
      <c r="P1239" s="11"/>
    </row>
    <row r="1240" spans="1:17" x14ac:dyDescent="0.25">
      <c r="A1240" s="11" t="s">
        <v>2955</v>
      </c>
      <c r="B1240" s="11" t="s">
        <v>156</v>
      </c>
      <c r="C1240" s="11" t="s">
        <v>1790</v>
      </c>
      <c r="D1240" s="11">
        <v>201537</v>
      </c>
      <c r="E1240" s="11" t="s">
        <v>453</v>
      </c>
      <c r="F1240" s="11" t="s">
        <v>21</v>
      </c>
      <c r="G1240" s="11">
        <v>1992</v>
      </c>
      <c r="H1240" s="11"/>
      <c r="I1240" s="11"/>
      <c r="J1240" s="10">
        <v>9782225825712</v>
      </c>
      <c r="K1240" s="12">
        <v>41809</v>
      </c>
      <c r="L1240" s="11">
        <v>4</v>
      </c>
      <c r="M1240" s="12">
        <v>41373</v>
      </c>
      <c r="N1240" s="11"/>
      <c r="O1240" s="11"/>
      <c r="P1240" s="11"/>
    </row>
    <row r="1241" spans="1:17" x14ac:dyDescent="0.25">
      <c r="A1241" s="11" t="s">
        <v>2956</v>
      </c>
      <c r="B1241" s="11" t="s">
        <v>2957</v>
      </c>
      <c r="C1241" s="11" t="s">
        <v>2958</v>
      </c>
      <c r="D1241" s="11">
        <v>205378</v>
      </c>
      <c r="E1241" s="11" t="s">
        <v>530</v>
      </c>
      <c r="F1241" s="11" t="s">
        <v>21</v>
      </c>
      <c r="G1241" s="11">
        <v>1996</v>
      </c>
      <c r="H1241" s="11"/>
      <c r="I1241" s="11"/>
      <c r="J1241" s="10">
        <v>9782744001963</v>
      </c>
      <c r="K1241" s="12">
        <v>41809</v>
      </c>
      <c r="L1241" s="11">
        <v>4</v>
      </c>
      <c r="M1241" s="12">
        <v>41367</v>
      </c>
      <c r="N1241" s="11"/>
      <c r="O1241" s="11"/>
      <c r="P1241" s="11"/>
    </row>
    <row r="1242" spans="1:17" x14ac:dyDescent="0.25">
      <c r="A1242" s="11" t="s">
        <v>2959</v>
      </c>
      <c r="B1242" s="11" t="s">
        <v>560</v>
      </c>
      <c r="C1242" s="11" t="s">
        <v>2960</v>
      </c>
      <c r="D1242" s="11">
        <v>207449</v>
      </c>
      <c r="E1242" s="11" t="s">
        <v>37</v>
      </c>
      <c r="F1242" s="11" t="s">
        <v>21</v>
      </c>
      <c r="G1242" s="11" t="s">
        <v>234</v>
      </c>
      <c r="H1242" s="11"/>
      <c r="I1242" s="11"/>
      <c r="J1242" s="10">
        <v>9782746201989</v>
      </c>
      <c r="K1242" s="12">
        <v>41809</v>
      </c>
      <c r="L1242" s="11">
        <v>4</v>
      </c>
      <c r="M1242" s="12">
        <v>41359</v>
      </c>
      <c r="N1242" s="11"/>
      <c r="O1242" s="11"/>
      <c r="P1242" s="11"/>
    </row>
    <row r="1243" spans="1:17" x14ac:dyDescent="0.25">
      <c r="A1243" s="11" t="s">
        <v>2961</v>
      </c>
      <c r="B1243" s="11" t="s">
        <v>2552</v>
      </c>
      <c r="C1243" s="11" t="s">
        <v>2962</v>
      </c>
      <c r="D1243" s="11">
        <v>213898</v>
      </c>
      <c r="E1243" s="11" t="s">
        <v>139</v>
      </c>
      <c r="F1243" s="11" t="s">
        <v>21</v>
      </c>
      <c r="G1243" s="11">
        <v>2010</v>
      </c>
      <c r="H1243" s="11"/>
      <c r="I1243" s="10"/>
      <c r="J1243" s="10">
        <v>9782738123886</v>
      </c>
      <c r="K1243" s="12">
        <v>41809</v>
      </c>
      <c r="L1243" s="11">
        <v>4</v>
      </c>
      <c r="M1243" s="12">
        <v>41351</v>
      </c>
      <c r="N1243" s="11"/>
      <c r="O1243" s="11"/>
      <c r="P1243" s="11"/>
    </row>
    <row r="1244" spans="1:17" x14ac:dyDescent="0.25">
      <c r="A1244" s="11" t="s">
        <v>2963</v>
      </c>
      <c r="B1244" s="11" t="s">
        <v>2964</v>
      </c>
      <c r="C1244" s="11" t="s">
        <v>2965</v>
      </c>
      <c r="D1244" s="11">
        <v>212840</v>
      </c>
      <c r="E1244" s="11" t="s">
        <v>27</v>
      </c>
      <c r="F1244" s="11" t="s">
        <v>21</v>
      </c>
      <c r="G1244" s="11" t="s">
        <v>1686</v>
      </c>
      <c r="H1244" s="11"/>
      <c r="I1244" s="11"/>
      <c r="J1244" s="10">
        <v>9781596930360</v>
      </c>
      <c r="K1244" s="12">
        <v>41807</v>
      </c>
      <c r="L1244" s="11">
        <v>4</v>
      </c>
      <c r="M1244" s="12">
        <v>41345</v>
      </c>
      <c r="N1244" s="11"/>
      <c r="O1244" s="11"/>
      <c r="P1244" s="11"/>
    </row>
    <row r="1245" spans="1:17" x14ac:dyDescent="0.25">
      <c r="A1245" s="11" t="s">
        <v>2966</v>
      </c>
      <c r="B1245" s="11" t="s">
        <v>40</v>
      </c>
      <c r="C1245" s="11" t="s">
        <v>962</v>
      </c>
      <c r="D1245" s="11">
        <v>214128</v>
      </c>
      <c r="E1245" s="11" t="s">
        <v>704</v>
      </c>
      <c r="F1245" s="11" t="s">
        <v>21</v>
      </c>
      <c r="G1245" s="11" t="s">
        <v>1001</v>
      </c>
      <c r="H1245" s="11"/>
      <c r="I1245" s="10"/>
      <c r="J1245" s="10">
        <v>9782212124712</v>
      </c>
      <c r="K1245" s="12">
        <v>41809</v>
      </c>
      <c r="L1245" s="11">
        <v>4</v>
      </c>
      <c r="M1245" s="12">
        <v>41344</v>
      </c>
      <c r="N1245" s="11"/>
      <c r="O1245" s="11"/>
      <c r="P1245" s="11"/>
    </row>
    <row r="1246" spans="1:17" x14ac:dyDescent="0.25">
      <c r="A1246" s="11" t="s">
        <v>2967</v>
      </c>
      <c r="B1246" s="11" t="s">
        <v>17</v>
      </c>
      <c r="C1246" s="11" t="s">
        <v>2968</v>
      </c>
      <c r="D1246" s="11">
        <v>214517</v>
      </c>
      <c r="E1246" s="11" t="s">
        <v>530</v>
      </c>
      <c r="F1246" s="11" t="s">
        <v>21</v>
      </c>
      <c r="G1246" s="11" t="s">
        <v>38</v>
      </c>
      <c r="H1246" s="11"/>
      <c r="I1246" s="10"/>
      <c r="J1246" s="10">
        <v>9782100549016</v>
      </c>
      <c r="K1246" s="12">
        <v>41809</v>
      </c>
      <c r="L1246" s="11">
        <v>4</v>
      </c>
      <c r="M1246" s="12">
        <v>41330</v>
      </c>
      <c r="N1246" s="11"/>
      <c r="O1246" s="11"/>
      <c r="P1246" s="11"/>
    </row>
    <row r="1247" spans="1:17" x14ac:dyDescent="0.25">
      <c r="A1247" s="11" t="s">
        <v>2969</v>
      </c>
      <c r="B1247" s="11" t="s">
        <v>2970</v>
      </c>
      <c r="C1247" s="11" t="s">
        <v>2971</v>
      </c>
      <c r="D1247" s="11">
        <v>207898</v>
      </c>
      <c r="E1247" s="11" t="s">
        <v>704</v>
      </c>
      <c r="F1247" s="11" t="s">
        <v>21</v>
      </c>
      <c r="G1247" s="11">
        <v>1995</v>
      </c>
      <c r="H1247" s="11"/>
      <c r="I1247" s="11"/>
      <c r="J1247" s="10">
        <v>9782908261943</v>
      </c>
      <c r="K1247" s="12">
        <v>41809</v>
      </c>
      <c r="L1247" s="11">
        <v>4</v>
      </c>
      <c r="M1247" s="12">
        <v>41324</v>
      </c>
      <c r="N1247" s="11"/>
      <c r="O1247" s="11"/>
      <c r="P1247" s="11"/>
    </row>
    <row r="1248" spans="1:17" x14ac:dyDescent="0.25">
      <c r="A1248" s="11" t="s">
        <v>2972</v>
      </c>
      <c r="B1248" s="11" t="s">
        <v>17</v>
      </c>
      <c r="C1248" s="11" t="s">
        <v>2973</v>
      </c>
      <c r="D1248" s="11" t="s">
        <v>2974</v>
      </c>
      <c r="E1248" s="11" t="s">
        <v>143</v>
      </c>
      <c r="F1248" s="11" t="s">
        <v>21</v>
      </c>
      <c r="G1248" s="11" t="s">
        <v>1007</v>
      </c>
      <c r="H1248" s="11"/>
      <c r="I1248" s="10"/>
      <c r="J1248" s="10">
        <v>9782100563470</v>
      </c>
      <c r="K1248" s="12">
        <v>41807</v>
      </c>
      <c r="L1248" s="11">
        <f>1+3</f>
        <v>4</v>
      </c>
      <c r="M1248" s="12">
        <v>41318</v>
      </c>
      <c r="N1248" s="11"/>
      <c r="O1248" s="11"/>
      <c r="P1248" s="11"/>
    </row>
    <row r="1249" spans="1:17" x14ac:dyDescent="0.25">
      <c r="A1249" s="11" t="s">
        <v>2975</v>
      </c>
      <c r="B1249" s="11" t="s">
        <v>2976</v>
      </c>
      <c r="C1249" s="11" t="s">
        <v>2977</v>
      </c>
      <c r="D1249" s="11">
        <v>205174</v>
      </c>
      <c r="E1249" s="11" t="s">
        <v>139</v>
      </c>
      <c r="F1249" s="11" t="s">
        <v>21</v>
      </c>
      <c r="G1249" s="11">
        <v>1994</v>
      </c>
      <c r="H1249" s="9" t="s">
        <v>33</v>
      </c>
      <c r="I1249" s="10" t="e">
        <f>H1249&amp;#REF!</f>
        <v>#REF!</v>
      </c>
      <c r="J1249" s="10">
        <v>9780195057607</v>
      </c>
      <c r="K1249" s="12">
        <v>41809</v>
      </c>
      <c r="L1249" s="11">
        <v>4</v>
      </c>
      <c r="M1249" s="12">
        <v>41295</v>
      </c>
      <c r="N1249" s="11"/>
      <c r="O1249" s="11"/>
      <c r="P1249" s="11"/>
    </row>
    <row r="1250" spans="1:17" x14ac:dyDescent="0.25">
      <c r="A1250" s="11" t="s">
        <v>2978</v>
      </c>
      <c r="B1250" s="11" t="s">
        <v>1835</v>
      </c>
      <c r="C1250" s="11" t="s">
        <v>2979</v>
      </c>
      <c r="D1250" s="11">
        <v>206599</v>
      </c>
      <c r="E1250" s="11" t="s">
        <v>530</v>
      </c>
      <c r="F1250" s="11" t="s">
        <v>21</v>
      </c>
      <c r="G1250" s="11">
        <v>2000</v>
      </c>
      <c r="H1250" s="11"/>
      <c r="I1250" s="11"/>
      <c r="J1250" s="10">
        <v>9782746402201</v>
      </c>
      <c r="K1250" s="12">
        <v>41809</v>
      </c>
      <c r="L1250" s="11">
        <v>4</v>
      </c>
      <c r="M1250" s="12">
        <v>41290</v>
      </c>
      <c r="N1250" s="11"/>
      <c r="O1250" s="11"/>
      <c r="P1250" s="11"/>
    </row>
    <row r="1251" spans="1:17" x14ac:dyDescent="0.25">
      <c r="A1251" s="11" t="s">
        <v>2980</v>
      </c>
      <c r="B1251" s="11" t="s">
        <v>510</v>
      </c>
      <c r="C1251" s="11" t="s">
        <v>2981</v>
      </c>
      <c r="D1251" s="11">
        <v>213090</v>
      </c>
      <c r="E1251" s="11" t="s">
        <v>453</v>
      </c>
      <c r="F1251" s="11" t="s">
        <v>21</v>
      </c>
      <c r="G1251" s="11" t="s">
        <v>987</v>
      </c>
      <c r="H1251" s="11"/>
      <c r="I1251" s="10"/>
      <c r="J1251" s="10">
        <v>9780470025796</v>
      </c>
      <c r="K1251" s="12">
        <v>41809</v>
      </c>
      <c r="L1251" s="11">
        <v>4</v>
      </c>
      <c r="M1251" s="12">
        <v>41288</v>
      </c>
      <c r="N1251" s="11"/>
      <c r="O1251" s="11"/>
      <c r="P1251" s="11"/>
    </row>
    <row r="1252" spans="1:17" x14ac:dyDescent="0.25">
      <c r="A1252" s="11" t="s">
        <v>2982</v>
      </c>
      <c r="B1252" s="11" t="s">
        <v>2983</v>
      </c>
      <c r="C1252" s="11" t="s">
        <v>2984</v>
      </c>
      <c r="D1252" s="11">
        <v>203840</v>
      </c>
      <c r="E1252" s="11" t="s">
        <v>20</v>
      </c>
      <c r="F1252" s="11" t="s">
        <v>21</v>
      </c>
      <c r="G1252" s="11">
        <v>1991</v>
      </c>
      <c r="H1252" s="11"/>
      <c r="I1252" s="11"/>
      <c r="J1252" s="10">
        <v>9782903607500</v>
      </c>
      <c r="K1252" s="12">
        <v>41809</v>
      </c>
      <c r="L1252" s="11">
        <v>4</v>
      </c>
      <c r="M1252" s="12">
        <v>41249</v>
      </c>
      <c r="N1252" s="11"/>
      <c r="O1252" s="11"/>
      <c r="P1252" s="11"/>
    </row>
    <row r="1253" spans="1:17" x14ac:dyDescent="0.25">
      <c r="A1253" s="11" t="s">
        <v>2985</v>
      </c>
      <c r="B1253" s="11" t="s">
        <v>1070</v>
      </c>
      <c r="C1253" s="11" t="s">
        <v>2986</v>
      </c>
      <c r="D1253" s="11">
        <v>211933</v>
      </c>
      <c r="E1253" s="11" t="s">
        <v>27</v>
      </c>
      <c r="F1253" s="11" t="s">
        <v>21</v>
      </c>
      <c r="G1253" s="11" t="s">
        <v>1825</v>
      </c>
      <c r="H1253" s="11"/>
      <c r="I1253" s="10"/>
      <c r="J1253" s="10">
        <v>9781596931541</v>
      </c>
      <c r="K1253" s="12">
        <v>41807</v>
      </c>
      <c r="L1253" s="11">
        <v>4</v>
      </c>
      <c r="M1253" s="12">
        <v>41249</v>
      </c>
      <c r="N1253" s="11"/>
      <c r="O1253" s="11"/>
      <c r="P1253" s="11"/>
    </row>
    <row r="1254" spans="1:17" x14ac:dyDescent="0.25">
      <c r="A1254" s="11" t="s">
        <v>2987</v>
      </c>
      <c r="B1254" s="11" t="s">
        <v>17</v>
      </c>
      <c r="C1254" s="11" t="s">
        <v>2988</v>
      </c>
      <c r="D1254" s="11">
        <v>211578</v>
      </c>
      <c r="E1254" s="11" t="s">
        <v>453</v>
      </c>
      <c r="F1254" s="11" t="s">
        <v>21</v>
      </c>
      <c r="G1254" s="11" t="s">
        <v>302</v>
      </c>
      <c r="H1254" s="11"/>
      <c r="I1254" s="10"/>
      <c r="J1254" s="10">
        <v>9782100072514</v>
      </c>
      <c r="K1254" s="12">
        <v>41809</v>
      </c>
      <c r="L1254" s="11">
        <v>4</v>
      </c>
      <c r="M1254" s="12">
        <v>41249</v>
      </c>
      <c r="N1254" s="11"/>
      <c r="O1254" s="11"/>
      <c r="P1254" s="11"/>
    </row>
    <row r="1255" spans="1:17" x14ac:dyDescent="0.25">
      <c r="A1255" s="11" t="s">
        <v>2989</v>
      </c>
      <c r="B1255" s="11" t="s">
        <v>510</v>
      </c>
      <c r="C1255" s="11" t="s">
        <v>2990</v>
      </c>
      <c r="D1255" s="11">
        <v>207757</v>
      </c>
      <c r="E1255" s="11" t="s">
        <v>32</v>
      </c>
      <c r="F1255" s="11" t="s">
        <v>21</v>
      </c>
      <c r="G1255" s="11">
        <v>1992</v>
      </c>
      <c r="H1255" s="9" t="s">
        <v>33</v>
      </c>
      <c r="I1255" s="10" t="e">
        <f>H1255&amp;#REF!</f>
        <v>#REF!</v>
      </c>
      <c r="J1255" s="10">
        <v>9780471574286</v>
      </c>
      <c r="K1255" s="12">
        <v>41809</v>
      </c>
      <c r="L1255" s="11">
        <v>4</v>
      </c>
      <c r="M1255" s="12">
        <v>41248</v>
      </c>
      <c r="N1255" s="11"/>
      <c r="O1255" s="11"/>
      <c r="P1255" s="11"/>
    </row>
    <row r="1256" spans="1:17" x14ac:dyDescent="0.25">
      <c r="A1256" s="11" t="s">
        <v>2991</v>
      </c>
      <c r="B1256" s="11" t="s">
        <v>2992</v>
      </c>
      <c r="C1256" s="11" t="s">
        <v>2993</v>
      </c>
      <c r="D1256" s="11">
        <v>210768</v>
      </c>
      <c r="E1256" s="11" t="s">
        <v>392</v>
      </c>
      <c r="F1256" s="11" t="s">
        <v>21</v>
      </c>
      <c r="G1256" s="11" t="s">
        <v>1148</v>
      </c>
      <c r="H1256" s="11"/>
      <c r="I1256" s="10"/>
      <c r="J1256" s="10">
        <v>9780863778506</v>
      </c>
      <c r="K1256" s="12">
        <v>41809</v>
      </c>
      <c r="L1256" s="11">
        <v>4</v>
      </c>
      <c r="M1256" s="12">
        <v>41236</v>
      </c>
      <c r="N1256" s="11"/>
      <c r="O1256" s="11"/>
      <c r="P1256" s="11"/>
    </row>
    <row r="1257" spans="1:17" x14ac:dyDescent="0.25">
      <c r="A1257" s="11" t="s">
        <v>2994</v>
      </c>
      <c r="B1257" s="11" t="s">
        <v>740</v>
      </c>
      <c r="C1257" s="11" t="s">
        <v>2995</v>
      </c>
      <c r="D1257" s="11">
        <v>210774</v>
      </c>
      <c r="E1257" s="11" t="s">
        <v>85</v>
      </c>
      <c r="F1257" s="11" t="s">
        <v>21</v>
      </c>
      <c r="G1257" s="11" t="s">
        <v>353</v>
      </c>
      <c r="H1257" s="9" t="s">
        <v>33</v>
      </c>
      <c r="I1257" s="10" t="e">
        <f>H1257&amp;#REF!</f>
        <v>#REF!</v>
      </c>
      <c r="J1257" s="10">
        <v>9780471351283</v>
      </c>
      <c r="K1257" s="12">
        <v>41807</v>
      </c>
      <c r="L1257" s="11">
        <v>4</v>
      </c>
      <c r="M1257" s="12">
        <v>41197</v>
      </c>
      <c r="N1257" s="11"/>
      <c r="O1257" s="11"/>
      <c r="P1257" s="11"/>
    </row>
    <row r="1258" spans="1:17" x14ac:dyDescent="0.25">
      <c r="A1258" s="11" t="s">
        <v>2996</v>
      </c>
      <c r="B1258" s="11" t="s">
        <v>2997</v>
      </c>
      <c r="C1258" s="11" t="s">
        <v>2783</v>
      </c>
      <c r="D1258" s="11" t="s">
        <v>2998</v>
      </c>
      <c r="E1258" s="11" t="s">
        <v>453</v>
      </c>
      <c r="F1258" s="11" t="s">
        <v>21</v>
      </c>
      <c r="G1258" s="11">
        <v>1996</v>
      </c>
      <c r="H1258" s="11"/>
      <c r="I1258" s="10"/>
      <c r="J1258" s="10">
        <v>9782866610739</v>
      </c>
      <c r="K1258" s="12">
        <v>41809</v>
      </c>
      <c r="L1258" s="11">
        <v>4</v>
      </c>
      <c r="M1258" s="12">
        <v>41179</v>
      </c>
      <c r="N1258" s="11"/>
      <c r="O1258" s="11"/>
      <c r="P1258" s="11"/>
    </row>
    <row r="1259" spans="1:17" x14ac:dyDescent="0.25">
      <c r="A1259" s="11" t="s">
        <v>2999</v>
      </c>
      <c r="B1259" s="11" t="s">
        <v>156</v>
      </c>
      <c r="C1259" s="11" t="s">
        <v>2116</v>
      </c>
      <c r="D1259" s="11">
        <v>201798</v>
      </c>
      <c r="E1259" s="11" t="s">
        <v>66</v>
      </c>
      <c r="F1259" s="11" t="s">
        <v>21</v>
      </c>
      <c r="G1259" s="11">
        <v>1991</v>
      </c>
      <c r="H1259" s="11"/>
      <c r="I1259" s="10"/>
      <c r="J1259" s="10">
        <v>9782225822933</v>
      </c>
      <c r="K1259" s="12">
        <v>41810</v>
      </c>
      <c r="L1259" s="11">
        <v>4</v>
      </c>
      <c r="M1259" s="12">
        <v>41171</v>
      </c>
      <c r="N1259" s="11"/>
      <c r="O1259" s="11"/>
      <c r="P1259" s="11"/>
      <c r="Q1259" s="4" t="s">
        <v>3000</v>
      </c>
    </row>
    <row r="1260" spans="1:17" x14ac:dyDescent="0.25">
      <c r="A1260" s="11" t="s">
        <v>3001</v>
      </c>
      <c r="B1260" s="11" t="s">
        <v>2026</v>
      </c>
      <c r="C1260" s="11" t="s">
        <v>1766</v>
      </c>
      <c r="D1260" s="11">
        <v>214459</v>
      </c>
      <c r="E1260" s="11" t="s">
        <v>20</v>
      </c>
      <c r="F1260" s="11" t="s">
        <v>21</v>
      </c>
      <c r="G1260" s="11" t="s">
        <v>38</v>
      </c>
      <c r="H1260" s="11"/>
      <c r="I1260" s="10"/>
      <c r="J1260" s="10">
        <v>9782744074424</v>
      </c>
      <c r="K1260" s="12">
        <v>41809</v>
      </c>
      <c r="L1260" s="11">
        <v>4</v>
      </c>
      <c r="M1260" s="12">
        <v>41169</v>
      </c>
      <c r="N1260" s="11"/>
      <c r="O1260" s="11"/>
      <c r="P1260" s="11"/>
    </row>
    <row r="1261" spans="1:17" x14ac:dyDescent="0.25">
      <c r="A1261" s="11" t="s">
        <v>3002</v>
      </c>
      <c r="B1261" s="11" t="s">
        <v>256</v>
      </c>
      <c r="C1261" s="11" t="s">
        <v>3003</v>
      </c>
      <c r="D1261" s="11">
        <v>213186</v>
      </c>
      <c r="E1261" s="11" t="s">
        <v>530</v>
      </c>
      <c r="F1261" s="11" t="s">
        <v>21</v>
      </c>
      <c r="G1261" s="11" t="s">
        <v>329</v>
      </c>
      <c r="H1261" s="11"/>
      <c r="I1261" s="11"/>
      <c r="J1261" s="10">
        <v>9782841774104</v>
      </c>
      <c r="K1261" s="12">
        <v>41809</v>
      </c>
      <c r="L1261" s="11">
        <v>4</v>
      </c>
      <c r="M1261" s="12">
        <v>41074</v>
      </c>
      <c r="N1261" s="11"/>
      <c r="O1261" s="11"/>
      <c r="P1261" s="11"/>
    </row>
    <row r="1262" spans="1:17" x14ac:dyDescent="0.25">
      <c r="A1262" s="11" t="s">
        <v>3004</v>
      </c>
      <c r="B1262" s="11" t="s">
        <v>412</v>
      </c>
      <c r="C1262" s="11" t="s">
        <v>3005</v>
      </c>
      <c r="D1262" s="11">
        <v>213451</v>
      </c>
      <c r="E1262" s="11" t="s">
        <v>20</v>
      </c>
      <c r="F1262" s="11" t="s">
        <v>21</v>
      </c>
      <c r="G1262" s="11" t="s">
        <v>343</v>
      </c>
      <c r="H1262" s="11"/>
      <c r="I1262" s="10"/>
      <c r="J1262" s="10">
        <v>9782744021466</v>
      </c>
      <c r="K1262" s="12">
        <v>41809</v>
      </c>
      <c r="L1262" s="11">
        <v>4</v>
      </c>
      <c r="M1262" s="12">
        <v>41074</v>
      </c>
      <c r="N1262" s="11"/>
      <c r="O1262" s="11"/>
      <c r="P1262" s="11"/>
    </row>
    <row r="1263" spans="1:17" x14ac:dyDescent="0.25">
      <c r="A1263" s="11" t="s">
        <v>3006</v>
      </c>
      <c r="B1263" s="11" t="s">
        <v>3007</v>
      </c>
      <c r="C1263" s="11" t="s">
        <v>3008</v>
      </c>
      <c r="D1263" s="11">
        <v>203182</v>
      </c>
      <c r="E1263" s="11" t="s">
        <v>32</v>
      </c>
      <c r="F1263" s="11" t="s">
        <v>21</v>
      </c>
      <c r="G1263" s="11">
        <v>1993</v>
      </c>
      <c r="H1263" s="11"/>
      <c r="I1263" s="11"/>
      <c r="J1263" s="10">
        <v>9782225841897</v>
      </c>
      <c r="K1263" s="12">
        <v>41809</v>
      </c>
      <c r="L1263" s="11">
        <v>4</v>
      </c>
      <c r="M1263" s="12">
        <v>41005</v>
      </c>
      <c r="N1263" s="11"/>
      <c r="O1263" s="11"/>
      <c r="P1263" s="11"/>
    </row>
    <row r="1264" spans="1:17" x14ac:dyDescent="0.25">
      <c r="A1264" s="11" t="s">
        <v>3009</v>
      </c>
      <c r="B1264" s="11" t="s">
        <v>318</v>
      </c>
      <c r="C1264" s="11" t="s">
        <v>561</v>
      </c>
      <c r="D1264" s="11">
        <v>211831</v>
      </c>
      <c r="E1264" s="11" t="s">
        <v>143</v>
      </c>
      <c r="F1264" s="11" t="s">
        <v>21</v>
      </c>
      <c r="G1264" s="11" t="s">
        <v>22</v>
      </c>
      <c r="H1264" s="11"/>
      <c r="I1264" s="11"/>
      <c r="J1264" s="10">
        <v>9782746210400</v>
      </c>
      <c r="K1264" s="12">
        <v>41807</v>
      </c>
      <c r="L1264" s="11">
        <v>4</v>
      </c>
      <c r="M1264" s="12">
        <v>40935</v>
      </c>
      <c r="N1264" s="11"/>
      <c r="O1264" s="11"/>
      <c r="P1264" s="11"/>
    </row>
    <row r="1265" spans="1:16" x14ac:dyDescent="0.25">
      <c r="A1265" s="11" t="s">
        <v>3010</v>
      </c>
      <c r="B1265" s="11" t="s">
        <v>29</v>
      </c>
      <c r="C1265" s="11" t="s">
        <v>3011</v>
      </c>
      <c r="D1265" s="11">
        <v>208970</v>
      </c>
      <c r="E1265" s="11" t="s">
        <v>85</v>
      </c>
      <c r="F1265" s="11" t="s">
        <v>21</v>
      </c>
      <c r="G1265" s="11" t="s">
        <v>1355</v>
      </c>
      <c r="H1265" s="11"/>
      <c r="I1265" s="10"/>
      <c r="J1265" s="10">
        <v>9780387954820</v>
      </c>
      <c r="K1265" s="12">
        <v>41807</v>
      </c>
      <c r="L1265" s="11">
        <v>4</v>
      </c>
      <c r="M1265" s="12">
        <v>40935</v>
      </c>
      <c r="N1265" s="11"/>
      <c r="O1265" s="11"/>
      <c r="P1265" s="11"/>
    </row>
    <row r="1266" spans="1:16" x14ac:dyDescent="0.25">
      <c r="A1266" s="11" t="s">
        <v>3012</v>
      </c>
      <c r="B1266" s="11" t="s">
        <v>421</v>
      </c>
      <c r="C1266" s="11" t="s">
        <v>3013</v>
      </c>
      <c r="D1266" s="11">
        <v>209097</v>
      </c>
      <c r="E1266" s="11" t="s">
        <v>143</v>
      </c>
      <c r="F1266" s="11" t="s">
        <v>21</v>
      </c>
      <c r="G1266" s="11" t="s">
        <v>1355</v>
      </c>
      <c r="H1266" s="9" t="s">
        <v>33</v>
      </c>
      <c r="I1266" s="10" t="e">
        <f>H1266&amp;#REF!</f>
        <v>#REF!</v>
      </c>
      <c r="J1266" s="10">
        <v>9780521824569</v>
      </c>
      <c r="K1266" s="12">
        <v>41807</v>
      </c>
      <c r="L1266" s="11">
        <v>4</v>
      </c>
      <c r="M1266" s="12">
        <v>40932</v>
      </c>
      <c r="N1266" s="11"/>
      <c r="O1266" s="11"/>
      <c r="P1266" s="11"/>
    </row>
    <row r="1267" spans="1:16" x14ac:dyDescent="0.25">
      <c r="A1267" s="11" t="s">
        <v>3014</v>
      </c>
      <c r="B1267" s="11" t="s">
        <v>17</v>
      </c>
      <c r="C1267" s="11" t="s">
        <v>2844</v>
      </c>
      <c r="D1267" s="11">
        <v>200997</v>
      </c>
      <c r="E1267" s="11" t="s">
        <v>651</v>
      </c>
      <c r="F1267" s="11" t="s">
        <v>21</v>
      </c>
      <c r="G1267" s="11">
        <v>1990</v>
      </c>
      <c r="H1267" s="11"/>
      <c r="I1267" s="11"/>
      <c r="J1267" s="10">
        <v>9782040197025</v>
      </c>
      <c r="K1267" s="12">
        <v>41809</v>
      </c>
      <c r="L1267" s="11">
        <v>4</v>
      </c>
      <c r="M1267" s="12">
        <v>40927</v>
      </c>
      <c r="N1267" s="11"/>
      <c r="O1267" s="11"/>
      <c r="P1267" s="11"/>
    </row>
    <row r="1268" spans="1:16" x14ac:dyDescent="0.25">
      <c r="A1268" s="11" t="s">
        <v>3015</v>
      </c>
      <c r="B1268" s="11" t="s">
        <v>17</v>
      </c>
      <c r="C1268" s="11" t="s">
        <v>3016</v>
      </c>
      <c r="D1268" s="11">
        <v>208105</v>
      </c>
      <c r="E1268" s="11" t="s">
        <v>32</v>
      </c>
      <c r="F1268" s="11" t="s">
        <v>21</v>
      </c>
      <c r="G1268" s="11" t="s">
        <v>541</v>
      </c>
      <c r="H1268" s="11"/>
      <c r="I1268" s="11"/>
      <c r="J1268" s="10">
        <v>9782100044146</v>
      </c>
      <c r="K1268" s="12">
        <v>41809</v>
      </c>
      <c r="L1268" s="11">
        <v>4</v>
      </c>
      <c r="M1268" s="12">
        <v>40927</v>
      </c>
      <c r="N1268" s="11"/>
      <c r="O1268" s="11"/>
      <c r="P1268" s="11"/>
    </row>
    <row r="1269" spans="1:16" x14ac:dyDescent="0.25">
      <c r="A1269" s="11" t="s">
        <v>3017</v>
      </c>
      <c r="B1269" s="11" t="s">
        <v>59</v>
      </c>
      <c r="C1269" s="11" t="s">
        <v>2034</v>
      </c>
      <c r="D1269" s="11">
        <v>202373</v>
      </c>
      <c r="E1269" s="11" t="s">
        <v>32</v>
      </c>
      <c r="F1269" s="11" t="s">
        <v>21</v>
      </c>
      <c r="G1269" s="11" t="s">
        <v>367</v>
      </c>
      <c r="H1269" s="11"/>
      <c r="I1269" s="11"/>
      <c r="J1269" s="10">
        <v>9782840740438</v>
      </c>
      <c r="K1269" s="12">
        <v>41809</v>
      </c>
      <c r="L1269" s="11">
        <v>4</v>
      </c>
      <c r="M1269" s="12">
        <v>40921</v>
      </c>
      <c r="N1269" s="11"/>
      <c r="O1269" s="11"/>
      <c r="P1269" s="11"/>
    </row>
    <row r="1270" spans="1:16" x14ac:dyDescent="0.25">
      <c r="A1270" s="11" t="s">
        <v>3018</v>
      </c>
      <c r="B1270" s="11" t="s">
        <v>3019</v>
      </c>
      <c r="C1270" s="11" t="s">
        <v>3020</v>
      </c>
      <c r="D1270" s="11">
        <v>209813</v>
      </c>
      <c r="E1270" s="11" t="s">
        <v>530</v>
      </c>
      <c r="F1270" s="11" t="s">
        <v>21</v>
      </c>
      <c r="G1270" s="11" t="s">
        <v>67</v>
      </c>
      <c r="H1270" s="11"/>
      <c r="I1270" s="11"/>
      <c r="J1270" s="10">
        <v>9782841772353</v>
      </c>
      <c r="K1270" s="12">
        <v>41809</v>
      </c>
      <c r="L1270" s="11">
        <v>4</v>
      </c>
      <c r="M1270" s="12">
        <v>40919</v>
      </c>
      <c r="N1270" s="11"/>
      <c r="O1270" s="11"/>
      <c r="P1270" s="11"/>
    </row>
    <row r="1271" spans="1:16" x14ac:dyDescent="0.25">
      <c r="A1271" s="11" t="s">
        <v>3021</v>
      </c>
      <c r="B1271" s="11" t="s">
        <v>1708</v>
      </c>
      <c r="C1271" s="11" t="s">
        <v>935</v>
      </c>
      <c r="D1271" s="11">
        <v>213371</v>
      </c>
      <c r="E1271" s="11" t="s">
        <v>85</v>
      </c>
      <c r="F1271" s="11" t="s">
        <v>21</v>
      </c>
      <c r="G1271" s="11" t="s">
        <v>793</v>
      </c>
      <c r="H1271" s="11"/>
      <c r="I1271" s="10"/>
      <c r="J1271" s="10">
        <v>9780123743701</v>
      </c>
      <c r="K1271" s="12">
        <v>41807</v>
      </c>
      <c r="L1271" s="11">
        <v>4</v>
      </c>
      <c r="M1271" s="12">
        <v>40911</v>
      </c>
      <c r="N1271" s="11"/>
      <c r="O1271" s="11"/>
      <c r="P1271" s="11"/>
    </row>
    <row r="1272" spans="1:16" x14ac:dyDescent="0.25">
      <c r="A1272" s="11" t="s">
        <v>3022</v>
      </c>
      <c r="B1272" s="11" t="s">
        <v>156</v>
      </c>
      <c r="C1272" s="11" t="s">
        <v>3023</v>
      </c>
      <c r="D1272" s="11">
        <v>203362</v>
      </c>
      <c r="E1272" s="11" t="s">
        <v>32</v>
      </c>
      <c r="F1272" s="11" t="s">
        <v>382</v>
      </c>
      <c r="G1272" s="11">
        <v>1979</v>
      </c>
      <c r="H1272" s="11"/>
      <c r="I1272" s="10"/>
      <c r="J1272" s="10">
        <v>9782225615566</v>
      </c>
      <c r="K1272" s="12">
        <v>41809</v>
      </c>
      <c r="L1272" s="11">
        <v>4</v>
      </c>
      <c r="M1272" s="12">
        <v>40889</v>
      </c>
      <c r="N1272" s="11"/>
      <c r="O1272" s="11"/>
      <c r="P1272" s="11"/>
    </row>
    <row r="1273" spans="1:16" x14ac:dyDescent="0.25">
      <c r="A1273" s="11" t="s">
        <v>3024</v>
      </c>
      <c r="B1273" s="11" t="s">
        <v>249</v>
      </c>
      <c r="C1273" s="11" t="s">
        <v>1962</v>
      </c>
      <c r="D1273" s="11" t="s">
        <v>3025</v>
      </c>
      <c r="E1273" s="11" t="s">
        <v>85</v>
      </c>
      <c r="F1273" s="11" t="s">
        <v>382</v>
      </c>
      <c r="G1273" s="11">
        <v>1993</v>
      </c>
      <c r="H1273" s="11"/>
      <c r="I1273" s="11"/>
      <c r="J1273" s="10">
        <v>9782200214531</v>
      </c>
      <c r="K1273" s="12">
        <v>41807</v>
      </c>
      <c r="L1273" s="11">
        <f>0+4</f>
        <v>4</v>
      </c>
      <c r="M1273" s="12">
        <v>40884</v>
      </c>
      <c r="N1273" s="11"/>
      <c r="O1273" s="11"/>
      <c r="P1273" s="11"/>
    </row>
    <row r="1274" spans="1:16" x14ac:dyDescent="0.25">
      <c r="A1274" s="11" t="s">
        <v>3026</v>
      </c>
      <c r="B1274" s="11" t="s">
        <v>3027</v>
      </c>
      <c r="C1274" s="11" t="s">
        <v>3028</v>
      </c>
      <c r="D1274" s="11">
        <v>206096</v>
      </c>
      <c r="E1274" s="11" t="s">
        <v>453</v>
      </c>
      <c r="F1274" s="11" t="s">
        <v>21</v>
      </c>
      <c r="G1274" s="11" t="s">
        <v>1352</v>
      </c>
      <c r="H1274" s="9" t="s">
        <v>33</v>
      </c>
      <c r="I1274" s="10" t="e">
        <f>H1274&amp;#REF!</f>
        <v>#REF!</v>
      </c>
      <c r="J1274" s="10">
        <v>9780716760054</v>
      </c>
      <c r="K1274" s="12">
        <v>41809</v>
      </c>
      <c r="L1274" s="11">
        <v>4</v>
      </c>
      <c r="M1274" s="12">
        <v>40807</v>
      </c>
      <c r="N1274" s="11"/>
      <c r="O1274" s="11"/>
      <c r="P1274" s="11"/>
    </row>
    <row r="1275" spans="1:16" x14ac:dyDescent="0.25">
      <c r="A1275" s="11" t="s">
        <v>3029</v>
      </c>
      <c r="B1275" s="11" t="s">
        <v>3030</v>
      </c>
      <c r="C1275" s="11" t="s">
        <v>3031</v>
      </c>
      <c r="D1275" s="11">
        <v>206392</v>
      </c>
      <c r="E1275" s="11" t="s">
        <v>85</v>
      </c>
      <c r="F1275" s="11" t="s">
        <v>21</v>
      </c>
      <c r="G1275" s="11" t="s">
        <v>1148</v>
      </c>
      <c r="H1275" s="11"/>
      <c r="I1275" s="11"/>
      <c r="J1275" s="10">
        <v>9781558603691</v>
      </c>
      <c r="K1275" s="12">
        <v>41807</v>
      </c>
      <c r="L1275" s="11">
        <v>4</v>
      </c>
      <c r="M1275" s="12">
        <v>40791</v>
      </c>
      <c r="N1275" s="11"/>
      <c r="O1275" s="11"/>
      <c r="P1275" s="11"/>
    </row>
    <row r="1276" spans="1:16" x14ac:dyDescent="0.25">
      <c r="A1276" s="11" t="s">
        <v>3032</v>
      </c>
      <c r="B1276" s="11" t="s">
        <v>3033</v>
      </c>
      <c r="C1276" s="11" t="s">
        <v>3034</v>
      </c>
      <c r="D1276" s="11">
        <v>211152</v>
      </c>
      <c r="E1276" s="11" t="s">
        <v>57</v>
      </c>
      <c r="F1276" s="11" t="s">
        <v>21</v>
      </c>
      <c r="G1276" s="11">
        <v>1995</v>
      </c>
      <c r="H1276" s="11"/>
      <c r="I1276" s="11"/>
      <c r="J1276" s="10">
        <v>9782804120177</v>
      </c>
      <c r="K1276" s="12">
        <v>41806</v>
      </c>
      <c r="L1276" s="11">
        <v>4</v>
      </c>
      <c r="M1276" s="12">
        <v>40787</v>
      </c>
      <c r="N1276" s="11"/>
      <c r="O1276" s="11"/>
      <c r="P1276" s="11"/>
    </row>
    <row r="1277" spans="1:16" x14ac:dyDescent="0.25">
      <c r="A1277" s="11" t="s">
        <v>3035</v>
      </c>
      <c r="B1277" s="11" t="s">
        <v>2001</v>
      </c>
      <c r="C1277" s="11" t="s">
        <v>3036</v>
      </c>
      <c r="D1277" s="11">
        <v>205443</v>
      </c>
      <c r="E1277" s="11" t="s">
        <v>143</v>
      </c>
      <c r="F1277" s="11" t="s">
        <v>21</v>
      </c>
      <c r="G1277" s="11" t="s">
        <v>2341</v>
      </c>
      <c r="H1277" s="9" t="s">
        <v>33</v>
      </c>
      <c r="I1277" s="10" t="e">
        <f>H1277&amp;#REF!</f>
        <v>#REF!</v>
      </c>
      <c r="J1277" s="10">
        <v>9780879422370</v>
      </c>
      <c r="K1277" s="12">
        <v>41807</v>
      </c>
      <c r="L1277" s="11">
        <v>4</v>
      </c>
      <c r="M1277" s="12">
        <v>40737</v>
      </c>
      <c r="N1277" s="11"/>
      <c r="O1277" s="11"/>
      <c r="P1277" s="11"/>
    </row>
    <row r="1278" spans="1:16" x14ac:dyDescent="0.25">
      <c r="A1278" s="11" t="s">
        <v>3037</v>
      </c>
      <c r="B1278" s="11" t="s">
        <v>156</v>
      </c>
      <c r="C1278" s="11" t="s">
        <v>3038</v>
      </c>
      <c r="D1278" s="11">
        <v>201784</v>
      </c>
      <c r="E1278" s="11" t="s">
        <v>66</v>
      </c>
      <c r="F1278" s="11" t="s">
        <v>382</v>
      </c>
      <c r="G1278" s="11">
        <v>1990</v>
      </c>
      <c r="H1278" s="11"/>
      <c r="I1278" s="11"/>
      <c r="J1278" s="10">
        <v>9782225820304</v>
      </c>
      <c r="K1278" s="12">
        <v>41810</v>
      </c>
      <c r="L1278" s="11">
        <v>4</v>
      </c>
      <c r="M1278" s="12">
        <v>40725</v>
      </c>
      <c r="N1278" s="11"/>
      <c r="O1278" s="11"/>
      <c r="P1278" s="11"/>
    </row>
    <row r="1279" spans="1:16" x14ac:dyDescent="0.25">
      <c r="A1279" s="11" t="s">
        <v>3039</v>
      </c>
      <c r="B1279" s="11" t="s">
        <v>3040</v>
      </c>
      <c r="C1279" s="11" t="s">
        <v>3041</v>
      </c>
      <c r="D1279" s="11" t="s">
        <v>3042</v>
      </c>
      <c r="E1279" s="11" t="s">
        <v>32</v>
      </c>
      <c r="F1279" s="11" t="s">
        <v>21</v>
      </c>
      <c r="G1279" s="11" t="s">
        <v>53</v>
      </c>
      <c r="H1279" s="11"/>
      <c r="I1279" s="10"/>
      <c r="J1279" s="10">
        <v>9782746221994</v>
      </c>
      <c r="K1279" s="12">
        <v>41809</v>
      </c>
      <c r="L1279" s="11">
        <f>3+1</f>
        <v>4</v>
      </c>
      <c r="M1279" s="12">
        <v>40722</v>
      </c>
      <c r="N1279" s="11"/>
      <c r="O1279" s="11"/>
      <c r="P1279" s="11"/>
    </row>
    <row r="1280" spans="1:16" x14ac:dyDescent="0.25">
      <c r="A1280" s="11" t="s">
        <v>3043</v>
      </c>
      <c r="B1280" s="11" t="s">
        <v>256</v>
      </c>
      <c r="C1280" s="11" t="s">
        <v>3044</v>
      </c>
      <c r="D1280" s="11">
        <v>209059</v>
      </c>
      <c r="E1280" s="11" t="s">
        <v>20</v>
      </c>
      <c r="F1280" s="11" t="s">
        <v>21</v>
      </c>
      <c r="G1280" s="11">
        <v>2003</v>
      </c>
      <c r="H1280" s="11"/>
      <c r="I1280" s="11"/>
      <c r="J1280" s="10">
        <v>9782841772506</v>
      </c>
      <c r="K1280" s="12">
        <v>41809</v>
      </c>
      <c r="L1280" s="11">
        <v>4</v>
      </c>
      <c r="M1280" s="12">
        <v>40710</v>
      </c>
      <c r="N1280" s="11"/>
      <c r="O1280" s="11"/>
      <c r="P1280" s="11"/>
    </row>
    <row r="1281" spans="1:16" x14ac:dyDescent="0.25">
      <c r="A1281" s="11" t="s">
        <v>3045</v>
      </c>
      <c r="B1281" s="11" t="s">
        <v>3046</v>
      </c>
      <c r="C1281" s="11" t="s">
        <v>3047</v>
      </c>
      <c r="D1281" s="11">
        <v>209064</v>
      </c>
      <c r="E1281" s="11" t="s">
        <v>139</v>
      </c>
      <c r="F1281" s="11" t="s">
        <v>21</v>
      </c>
      <c r="G1281" s="11" t="s">
        <v>2337</v>
      </c>
      <c r="H1281" s="9" t="s">
        <v>33</v>
      </c>
      <c r="I1281" s="10" t="e">
        <f>H1281&amp;#REF!</f>
        <v>#REF!</v>
      </c>
      <c r="J1281" s="10">
        <v>9780817641412</v>
      </c>
      <c r="K1281" s="12">
        <v>41809</v>
      </c>
      <c r="L1281" s="11">
        <v>4</v>
      </c>
      <c r="M1281" s="12">
        <v>40693</v>
      </c>
      <c r="N1281" s="11"/>
      <c r="O1281" s="11"/>
      <c r="P1281" s="11"/>
    </row>
    <row r="1282" spans="1:16" x14ac:dyDescent="0.25">
      <c r="A1282" s="11" t="s">
        <v>3048</v>
      </c>
      <c r="B1282" s="11" t="s">
        <v>3049</v>
      </c>
      <c r="C1282" s="11" t="s">
        <v>3050</v>
      </c>
      <c r="D1282" s="11">
        <v>211834</v>
      </c>
      <c r="E1282" s="11" t="s">
        <v>143</v>
      </c>
      <c r="F1282" s="11" t="s">
        <v>21</v>
      </c>
      <c r="G1282" s="11" t="s">
        <v>534</v>
      </c>
      <c r="H1282" s="11"/>
      <c r="I1282" s="10"/>
      <c r="J1282" s="10">
        <v>9780470028087</v>
      </c>
      <c r="K1282" s="12">
        <v>41807</v>
      </c>
      <c r="L1282" s="11">
        <v>4</v>
      </c>
      <c r="M1282" s="12">
        <v>40680</v>
      </c>
      <c r="N1282" s="11"/>
      <c r="O1282" s="11"/>
      <c r="P1282" s="11"/>
    </row>
    <row r="1283" spans="1:16" x14ac:dyDescent="0.25">
      <c r="A1283" s="11" t="s">
        <v>3051</v>
      </c>
      <c r="B1283" s="11" t="s">
        <v>1029</v>
      </c>
      <c r="C1283" s="11" t="s">
        <v>1372</v>
      </c>
      <c r="D1283" s="11">
        <v>209241</v>
      </c>
      <c r="E1283" s="11" t="s">
        <v>139</v>
      </c>
      <c r="F1283" s="11" t="s">
        <v>21</v>
      </c>
      <c r="G1283" s="11">
        <v>2003</v>
      </c>
      <c r="H1283" s="11"/>
      <c r="I1283" s="11"/>
      <c r="J1283" s="10">
        <v>9782746205772</v>
      </c>
      <c r="K1283" s="12">
        <v>41809</v>
      </c>
      <c r="L1283" s="11">
        <v>4</v>
      </c>
      <c r="M1283" s="12">
        <v>40675</v>
      </c>
      <c r="N1283" s="11"/>
      <c r="O1283" s="11"/>
      <c r="P1283" s="11"/>
    </row>
    <row r="1284" spans="1:16" x14ac:dyDescent="0.25">
      <c r="A1284" s="11" t="s">
        <v>3052</v>
      </c>
      <c r="B1284" s="11" t="s">
        <v>87</v>
      </c>
      <c r="C1284" s="11" t="s">
        <v>3053</v>
      </c>
      <c r="D1284" s="11">
        <v>202293</v>
      </c>
      <c r="E1284" s="11" t="s">
        <v>453</v>
      </c>
      <c r="F1284" s="11" t="s">
        <v>21</v>
      </c>
      <c r="G1284" s="11">
        <v>1989</v>
      </c>
      <c r="H1284" s="11"/>
      <c r="I1284" s="11"/>
      <c r="J1284" s="10" t="s">
        <v>1964</v>
      </c>
      <c r="K1284" s="12">
        <v>41809</v>
      </c>
      <c r="L1284" s="11">
        <v>4</v>
      </c>
      <c r="M1284" s="12">
        <v>40569</v>
      </c>
      <c r="N1284" s="11"/>
      <c r="O1284" s="11"/>
      <c r="P1284" s="11"/>
    </row>
    <row r="1285" spans="1:16" x14ac:dyDescent="0.25">
      <c r="A1285" s="11" t="s">
        <v>3054</v>
      </c>
      <c r="B1285" s="11" t="s">
        <v>17</v>
      </c>
      <c r="C1285" s="11" t="s">
        <v>3055</v>
      </c>
      <c r="D1285" s="11">
        <v>200068</v>
      </c>
      <c r="E1285" s="11" t="s">
        <v>27</v>
      </c>
      <c r="F1285" s="11" t="s">
        <v>382</v>
      </c>
      <c r="G1285" s="11" t="s">
        <v>3056</v>
      </c>
      <c r="H1285" s="11"/>
      <c r="I1285" s="11"/>
      <c r="J1285" s="10">
        <v>9782040164423</v>
      </c>
      <c r="K1285" s="12">
        <v>41807</v>
      </c>
      <c r="L1285" s="11">
        <v>4</v>
      </c>
      <c r="M1285" s="12">
        <v>40490</v>
      </c>
      <c r="N1285" s="11"/>
      <c r="O1285" s="11"/>
      <c r="P1285" s="11"/>
    </row>
    <row r="1286" spans="1:16" x14ac:dyDescent="0.25">
      <c r="A1286" s="11" t="s">
        <v>3057</v>
      </c>
      <c r="B1286" s="11" t="s">
        <v>82</v>
      </c>
      <c r="C1286" s="11" t="s">
        <v>83</v>
      </c>
      <c r="D1286" s="11" t="s">
        <v>3058</v>
      </c>
      <c r="E1286" s="11" t="s">
        <v>85</v>
      </c>
      <c r="F1286" s="11" t="s">
        <v>382</v>
      </c>
      <c r="G1286" s="11" t="s">
        <v>3059</v>
      </c>
      <c r="H1286" s="11"/>
      <c r="I1286" s="10"/>
      <c r="J1286" s="10">
        <v>9782866012786</v>
      </c>
      <c r="K1286" s="12">
        <v>41807</v>
      </c>
      <c r="L1286" s="11">
        <f>4+0</f>
        <v>4</v>
      </c>
      <c r="M1286" s="12">
        <v>40485</v>
      </c>
      <c r="N1286" s="11"/>
      <c r="O1286" s="11"/>
      <c r="P1286" s="11"/>
    </row>
    <row r="1287" spans="1:16" x14ac:dyDescent="0.25">
      <c r="A1287" s="11" t="s">
        <v>3060</v>
      </c>
      <c r="B1287" s="11" t="s">
        <v>40</v>
      </c>
      <c r="C1287" s="11" t="s">
        <v>3061</v>
      </c>
      <c r="D1287" s="11">
        <v>202227</v>
      </c>
      <c r="E1287" s="11" t="s">
        <v>32</v>
      </c>
      <c r="F1287" s="11" t="s">
        <v>382</v>
      </c>
      <c r="G1287" s="11">
        <v>1988</v>
      </c>
      <c r="H1287" s="11"/>
      <c r="I1287" s="10"/>
      <c r="J1287" s="10"/>
      <c r="K1287" s="12">
        <v>41809</v>
      </c>
      <c r="L1287" s="11">
        <v>4</v>
      </c>
      <c r="M1287" s="12">
        <v>40465</v>
      </c>
      <c r="N1287" s="11"/>
      <c r="O1287" s="11"/>
      <c r="P1287" s="11"/>
    </row>
    <row r="1288" spans="1:16" x14ac:dyDescent="0.25">
      <c r="A1288" s="11" t="s">
        <v>3062</v>
      </c>
      <c r="B1288" s="11" t="s">
        <v>40</v>
      </c>
      <c r="C1288" s="11" t="s">
        <v>3063</v>
      </c>
      <c r="D1288" s="11">
        <v>200581</v>
      </c>
      <c r="E1288" s="11" t="s">
        <v>32</v>
      </c>
      <c r="F1288" s="11" t="s">
        <v>382</v>
      </c>
      <c r="G1288" s="11">
        <v>1982</v>
      </c>
      <c r="H1288" s="11"/>
      <c r="I1288" s="11"/>
      <c r="J1288" s="10">
        <v>9782212015737</v>
      </c>
      <c r="K1288" s="12">
        <v>41809</v>
      </c>
      <c r="L1288" s="11">
        <v>4</v>
      </c>
      <c r="M1288" s="12">
        <v>40463</v>
      </c>
      <c r="N1288" s="11"/>
      <c r="O1288" s="11"/>
      <c r="P1288" s="11"/>
    </row>
    <row r="1289" spans="1:16" x14ac:dyDescent="0.25">
      <c r="A1289" s="11" t="s">
        <v>3064</v>
      </c>
      <c r="B1289" s="11" t="s">
        <v>2164</v>
      </c>
      <c r="C1289" s="11" t="s">
        <v>3065</v>
      </c>
      <c r="D1289" s="11">
        <v>211299</v>
      </c>
      <c r="E1289" s="11" t="s">
        <v>32</v>
      </c>
      <c r="F1289" s="11" t="s">
        <v>382</v>
      </c>
      <c r="G1289" s="11" t="s">
        <v>3066</v>
      </c>
      <c r="H1289" s="11"/>
      <c r="I1289" s="10"/>
      <c r="J1289" s="10"/>
      <c r="K1289" s="12">
        <v>41809</v>
      </c>
      <c r="L1289" s="11">
        <v>4</v>
      </c>
      <c r="M1289" s="12">
        <v>40296</v>
      </c>
      <c r="N1289" s="11"/>
      <c r="O1289" s="11"/>
      <c r="P1289" s="11"/>
    </row>
    <row r="1290" spans="1:16" x14ac:dyDescent="0.25">
      <c r="A1290" s="11" t="s">
        <v>3064</v>
      </c>
      <c r="B1290" s="11" t="s">
        <v>2164</v>
      </c>
      <c r="C1290" s="11" t="s">
        <v>3065</v>
      </c>
      <c r="D1290" s="11">
        <v>211297</v>
      </c>
      <c r="E1290" s="11" t="s">
        <v>32</v>
      </c>
      <c r="F1290" s="11" t="s">
        <v>382</v>
      </c>
      <c r="G1290" s="11" t="s">
        <v>3066</v>
      </c>
      <c r="H1290" s="11"/>
      <c r="I1290" s="10"/>
      <c r="J1290" s="10"/>
      <c r="K1290" s="12">
        <v>41809</v>
      </c>
      <c r="L1290" s="11">
        <v>4</v>
      </c>
      <c r="M1290" s="12">
        <v>40207</v>
      </c>
      <c r="N1290" s="11"/>
      <c r="O1290" s="11"/>
      <c r="P1290" s="11"/>
    </row>
    <row r="1291" spans="1:16" x14ac:dyDescent="0.25">
      <c r="A1291" s="11" t="s">
        <v>3067</v>
      </c>
      <c r="B1291" s="11" t="s">
        <v>1782</v>
      </c>
      <c r="C1291" s="11" t="s">
        <v>3068</v>
      </c>
      <c r="D1291" s="11">
        <v>205650</v>
      </c>
      <c r="E1291" s="11" t="s">
        <v>709</v>
      </c>
      <c r="F1291" s="11" t="s">
        <v>382</v>
      </c>
      <c r="G1291" s="11" t="s">
        <v>2721</v>
      </c>
      <c r="H1291" s="11"/>
      <c r="I1291" s="11"/>
      <c r="J1291" s="10">
        <v>9782736132187</v>
      </c>
      <c r="K1291" s="12">
        <v>41809</v>
      </c>
      <c r="L1291" s="11">
        <v>4</v>
      </c>
      <c r="M1291" s="12">
        <v>40157</v>
      </c>
      <c r="N1291" s="11"/>
      <c r="O1291" s="11"/>
      <c r="P1291" s="11"/>
    </row>
    <row r="1292" spans="1:16" x14ac:dyDescent="0.25">
      <c r="A1292" s="11" t="s">
        <v>3069</v>
      </c>
      <c r="B1292" s="11" t="s">
        <v>17</v>
      </c>
      <c r="C1292" s="11" t="s">
        <v>3070</v>
      </c>
      <c r="D1292" s="11">
        <v>201335</v>
      </c>
      <c r="E1292" s="11" t="s">
        <v>37</v>
      </c>
      <c r="F1292" s="11" t="s">
        <v>382</v>
      </c>
      <c r="G1292" s="11">
        <v>1969</v>
      </c>
      <c r="H1292" s="11"/>
      <c r="I1292" s="10"/>
      <c r="J1292" s="10"/>
      <c r="K1292" s="12">
        <v>41809</v>
      </c>
      <c r="L1292" s="11">
        <v>4</v>
      </c>
      <c r="M1292" s="12">
        <v>40123</v>
      </c>
      <c r="N1292" s="11"/>
      <c r="O1292" s="11"/>
      <c r="P1292" s="11"/>
    </row>
    <row r="1293" spans="1:16" x14ac:dyDescent="0.25">
      <c r="A1293" s="11" t="s">
        <v>3071</v>
      </c>
      <c r="B1293" s="11" t="s">
        <v>3072</v>
      </c>
      <c r="C1293" s="11" t="s">
        <v>3073</v>
      </c>
      <c r="D1293" s="11">
        <v>201043</v>
      </c>
      <c r="E1293" s="11" t="s">
        <v>364</v>
      </c>
      <c r="F1293" s="11" t="s">
        <v>382</v>
      </c>
      <c r="G1293" s="11">
        <v>1982</v>
      </c>
      <c r="H1293" s="11"/>
      <c r="I1293" s="11"/>
      <c r="J1293" s="10">
        <v>9782709109116</v>
      </c>
      <c r="K1293" s="12">
        <v>41809</v>
      </c>
      <c r="L1293" s="11">
        <v>4</v>
      </c>
      <c r="M1293" s="12">
        <v>40098</v>
      </c>
      <c r="N1293" s="11"/>
      <c r="O1293" s="11"/>
      <c r="P1293" s="11"/>
    </row>
    <row r="1294" spans="1:16" x14ac:dyDescent="0.25">
      <c r="A1294" s="11" t="s">
        <v>3074</v>
      </c>
      <c r="B1294" s="11" t="s">
        <v>304</v>
      </c>
      <c r="C1294" s="11" t="s">
        <v>1739</v>
      </c>
      <c r="D1294" s="11">
        <v>203867</v>
      </c>
      <c r="E1294" s="11" t="s">
        <v>27</v>
      </c>
      <c r="F1294" s="11" t="s">
        <v>382</v>
      </c>
      <c r="G1294" s="11" t="s">
        <v>1740</v>
      </c>
      <c r="H1294" s="11"/>
      <c r="I1294" s="11"/>
      <c r="J1294" s="10">
        <v>9782840740513</v>
      </c>
      <c r="K1294" s="12">
        <v>41807</v>
      </c>
      <c r="L1294" s="11">
        <v>4</v>
      </c>
      <c r="M1294" s="12">
        <v>40095</v>
      </c>
      <c r="N1294" s="11"/>
      <c r="O1294" s="11"/>
      <c r="P1294" s="11"/>
    </row>
    <row r="1295" spans="1:16" x14ac:dyDescent="0.25">
      <c r="A1295" s="11" t="s">
        <v>3075</v>
      </c>
      <c r="B1295" s="11" t="s">
        <v>29</v>
      </c>
      <c r="C1295" s="11" t="s">
        <v>3076</v>
      </c>
      <c r="D1295" s="11">
        <v>210953</v>
      </c>
      <c r="E1295" s="11" t="s">
        <v>644</v>
      </c>
      <c r="F1295" s="11" t="s">
        <v>382</v>
      </c>
      <c r="G1295" s="11">
        <v>2005</v>
      </c>
      <c r="H1295" s="9" t="s">
        <v>33</v>
      </c>
      <c r="I1295" s="10" t="e">
        <f>H1295&amp;#REF!</f>
        <v>#REF!</v>
      </c>
      <c r="J1295" s="10">
        <v>9780387257440</v>
      </c>
      <c r="K1295" s="12">
        <v>41809</v>
      </c>
      <c r="L1295" s="11">
        <v>4</v>
      </c>
      <c r="M1295" s="12">
        <v>40010</v>
      </c>
      <c r="N1295" s="11"/>
      <c r="O1295" s="11"/>
      <c r="P1295" s="11"/>
    </row>
    <row r="1296" spans="1:16" x14ac:dyDescent="0.25">
      <c r="A1296" s="11" t="s">
        <v>3077</v>
      </c>
      <c r="B1296" s="11" t="s">
        <v>17</v>
      </c>
      <c r="C1296" s="11" t="s">
        <v>3078</v>
      </c>
      <c r="D1296" s="11">
        <v>205395</v>
      </c>
      <c r="E1296" s="11" t="s">
        <v>364</v>
      </c>
      <c r="F1296" s="11" t="s">
        <v>382</v>
      </c>
      <c r="G1296" s="11">
        <v>1994</v>
      </c>
      <c r="H1296" s="11"/>
      <c r="I1296" s="10"/>
      <c r="J1296" s="10">
        <v>9782100019212</v>
      </c>
      <c r="K1296" s="12">
        <v>41809</v>
      </c>
      <c r="L1296" s="11">
        <v>4</v>
      </c>
      <c r="M1296" s="12">
        <v>39994</v>
      </c>
      <c r="N1296" s="11"/>
      <c r="O1296" s="11"/>
      <c r="P1296" s="11"/>
    </row>
    <row r="1297" spans="1:16" x14ac:dyDescent="0.25">
      <c r="A1297" s="11" t="s">
        <v>3079</v>
      </c>
      <c r="B1297" s="11" t="s">
        <v>600</v>
      </c>
      <c r="C1297" s="11" t="s">
        <v>3080</v>
      </c>
      <c r="D1297" s="11">
        <v>203816</v>
      </c>
      <c r="E1297" s="11" t="s">
        <v>27</v>
      </c>
      <c r="F1297" s="11" t="s">
        <v>382</v>
      </c>
      <c r="G1297" s="11" t="s">
        <v>2390</v>
      </c>
      <c r="H1297" s="9" t="s">
        <v>33</v>
      </c>
      <c r="I1297" s="10" t="e">
        <f>H1297&amp;#REF!</f>
        <v>#REF!</v>
      </c>
      <c r="J1297" s="10">
        <v>9780471144489</v>
      </c>
      <c r="K1297" s="12">
        <v>41807</v>
      </c>
      <c r="L1297" s="11">
        <v>4</v>
      </c>
      <c r="M1297" s="12">
        <v>39884</v>
      </c>
      <c r="N1297" s="11"/>
      <c r="O1297" s="11"/>
      <c r="P1297" s="11"/>
    </row>
    <row r="1298" spans="1:16" x14ac:dyDescent="0.25">
      <c r="A1298" s="11" t="s">
        <v>3081</v>
      </c>
      <c r="B1298" s="11" t="s">
        <v>3082</v>
      </c>
      <c r="C1298" s="11" t="s">
        <v>3083</v>
      </c>
      <c r="D1298" s="11">
        <v>208289</v>
      </c>
      <c r="E1298" s="11" t="s">
        <v>20</v>
      </c>
      <c r="F1298" s="11" t="s">
        <v>382</v>
      </c>
      <c r="G1298" s="11">
        <v>2002</v>
      </c>
      <c r="H1298" s="11"/>
      <c r="I1298" s="11"/>
      <c r="J1298" s="10">
        <v>9782914944052</v>
      </c>
      <c r="K1298" s="12">
        <v>41809</v>
      </c>
      <c r="L1298" s="11">
        <v>4</v>
      </c>
      <c r="M1298" s="12">
        <v>39875</v>
      </c>
      <c r="N1298" s="11"/>
      <c r="O1298" s="11"/>
      <c r="P1298" s="11"/>
    </row>
    <row r="1299" spans="1:16" x14ac:dyDescent="0.25">
      <c r="A1299" s="11" t="s">
        <v>3084</v>
      </c>
      <c r="B1299" s="11" t="s">
        <v>17</v>
      </c>
      <c r="C1299" s="11" t="s">
        <v>3085</v>
      </c>
      <c r="D1299" s="11">
        <v>201291</v>
      </c>
      <c r="E1299" s="11" t="s">
        <v>139</v>
      </c>
      <c r="F1299" s="11" t="s">
        <v>382</v>
      </c>
      <c r="G1299" s="11">
        <v>1988</v>
      </c>
      <c r="H1299" s="11"/>
      <c r="I1299" s="11"/>
      <c r="J1299" s="10">
        <v>9782040169558</v>
      </c>
      <c r="K1299" s="12">
        <v>41809</v>
      </c>
      <c r="L1299" s="11">
        <v>4</v>
      </c>
      <c r="M1299" s="12">
        <v>39864</v>
      </c>
      <c r="N1299" s="11"/>
      <c r="O1299" s="11"/>
      <c r="P1299" s="11"/>
    </row>
    <row r="1300" spans="1:16" x14ac:dyDescent="0.25">
      <c r="A1300" s="11" t="s">
        <v>2573</v>
      </c>
      <c r="B1300" s="11" t="s">
        <v>2164</v>
      </c>
      <c r="C1300" s="11" t="s">
        <v>2574</v>
      </c>
      <c r="D1300" s="11">
        <v>211338</v>
      </c>
      <c r="E1300" s="11" t="s">
        <v>32</v>
      </c>
      <c r="F1300" s="11" t="s">
        <v>382</v>
      </c>
      <c r="G1300" s="11">
        <v>2006</v>
      </c>
      <c r="H1300" s="11"/>
      <c r="I1300" s="10"/>
      <c r="J1300" s="10"/>
      <c r="K1300" s="12">
        <v>41809</v>
      </c>
      <c r="L1300" s="11">
        <v>4</v>
      </c>
      <c r="M1300" s="12">
        <v>39820</v>
      </c>
      <c r="N1300" s="11"/>
      <c r="O1300" s="11"/>
      <c r="P1300" s="11"/>
    </row>
    <row r="1301" spans="1:16" x14ac:dyDescent="0.25">
      <c r="A1301" s="11" t="s">
        <v>3086</v>
      </c>
      <c r="B1301" s="11" t="s">
        <v>40</v>
      </c>
      <c r="C1301" s="11" t="s">
        <v>3087</v>
      </c>
      <c r="D1301" s="11">
        <v>203863</v>
      </c>
      <c r="E1301" s="11" t="s">
        <v>27</v>
      </c>
      <c r="F1301" s="11" t="s">
        <v>21</v>
      </c>
      <c r="G1301" s="11" t="s">
        <v>195</v>
      </c>
      <c r="H1301" s="11"/>
      <c r="I1301" s="11"/>
      <c r="J1301" s="10">
        <v>9782212095784</v>
      </c>
      <c r="K1301" s="12">
        <v>41807</v>
      </c>
      <c r="L1301" s="11">
        <v>4</v>
      </c>
      <c r="M1301" s="12">
        <v>39798</v>
      </c>
      <c r="N1301" s="11"/>
      <c r="O1301" s="11"/>
      <c r="P1301" s="11"/>
    </row>
    <row r="1302" spans="1:16" x14ac:dyDescent="0.25">
      <c r="A1302" s="11" t="s">
        <v>3088</v>
      </c>
      <c r="B1302" s="11" t="s">
        <v>412</v>
      </c>
      <c r="C1302" s="11" t="s">
        <v>3089</v>
      </c>
      <c r="D1302" s="11">
        <v>206596</v>
      </c>
      <c r="E1302" s="11" t="s">
        <v>530</v>
      </c>
      <c r="F1302" s="11" t="s">
        <v>382</v>
      </c>
      <c r="G1302" s="11" t="s">
        <v>562</v>
      </c>
      <c r="H1302" s="11"/>
      <c r="I1302" s="10"/>
      <c r="J1302" s="10">
        <v>9782744008467</v>
      </c>
      <c r="K1302" s="12">
        <v>41809</v>
      </c>
      <c r="L1302" s="11">
        <v>4</v>
      </c>
      <c r="M1302" s="12">
        <v>39785</v>
      </c>
      <c r="N1302" s="11"/>
      <c r="O1302" s="11"/>
      <c r="P1302" s="11"/>
    </row>
    <row r="1303" spans="1:16" x14ac:dyDescent="0.25">
      <c r="A1303" s="11" t="s">
        <v>3090</v>
      </c>
      <c r="B1303" s="11" t="s">
        <v>2164</v>
      </c>
      <c r="C1303" s="11" t="s">
        <v>3091</v>
      </c>
      <c r="D1303" s="11">
        <v>202424</v>
      </c>
      <c r="E1303" s="11" t="s">
        <v>32</v>
      </c>
      <c r="F1303" s="11" t="s">
        <v>382</v>
      </c>
      <c r="G1303" s="11">
        <v>1996</v>
      </c>
      <c r="H1303" s="11"/>
      <c r="I1303" s="10"/>
      <c r="J1303" s="10"/>
      <c r="K1303" s="12">
        <v>41809</v>
      </c>
      <c r="L1303" s="11">
        <v>4</v>
      </c>
      <c r="M1303" s="12">
        <v>39714</v>
      </c>
      <c r="N1303" s="11"/>
      <c r="O1303" s="11"/>
      <c r="P1303" s="11"/>
    </row>
    <row r="1304" spans="1:16" x14ac:dyDescent="0.25">
      <c r="A1304" s="11" t="s">
        <v>3092</v>
      </c>
      <c r="B1304" s="11" t="s">
        <v>156</v>
      </c>
      <c r="C1304" s="11" t="s">
        <v>3093</v>
      </c>
      <c r="D1304" s="11">
        <v>201078</v>
      </c>
      <c r="E1304" s="11" t="s">
        <v>364</v>
      </c>
      <c r="F1304" s="11" t="s">
        <v>382</v>
      </c>
      <c r="G1304" s="11">
        <v>1985</v>
      </c>
      <c r="H1304" s="11"/>
      <c r="I1304" s="11"/>
      <c r="J1304" s="10">
        <v>9782225803222</v>
      </c>
      <c r="K1304" s="12">
        <v>41809</v>
      </c>
      <c r="L1304" s="11">
        <v>4</v>
      </c>
      <c r="M1304" s="12">
        <v>39542</v>
      </c>
      <c r="N1304" s="11"/>
      <c r="O1304" s="11"/>
      <c r="P1304" s="11"/>
    </row>
    <row r="1305" spans="1:16" x14ac:dyDescent="0.25">
      <c r="A1305" s="11" t="s">
        <v>3094</v>
      </c>
      <c r="B1305" s="11" t="s">
        <v>3095</v>
      </c>
      <c r="C1305" s="11" t="s">
        <v>3096</v>
      </c>
      <c r="D1305" s="11">
        <v>206377</v>
      </c>
      <c r="E1305" s="11" t="s">
        <v>20</v>
      </c>
      <c r="F1305" s="11" t="s">
        <v>382</v>
      </c>
      <c r="G1305" s="11">
        <v>2000</v>
      </c>
      <c r="H1305" s="11"/>
      <c r="I1305" s="11"/>
      <c r="J1305" s="10">
        <v>9782742918645</v>
      </c>
      <c r="K1305" s="12">
        <v>41809</v>
      </c>
      <c r="L1305" s="11">
        <v>4</v>
      </c>
      <c r="M1305" s="12">
        <v>39526</v>
      </c>
      <c r="N1305" s="11"/>
      <c r="O1305" s="11"/>
      <c r="P1305" s="11"/>
    </row>
    <row r="1306" spans="1:16" x14ac:dyDescent="0.25">
      <c r="A1306" s="11" t="s">
        <v>3097</v>
      </c>
      <c r="B1306" s="11" t="s">
        <v>17</v>
      </c>
      <c r="C1306" s="11" t="s">
        <v>3098</v>
      </c>
      <c r="D1306" s="11">
        <v>209865</v>
      </c>
      <c r="E1306" s="11" t="s">
        <v>530</v>
      </c>
      <c r="F1306" s="11" t="s">
        <v>382</v>
      </c>
      <c r="G1306" s="11">
        <v>2002</v>
      </c>
      <c r="H1306" s="11"/>
      <c r="I1306" s="11"/>
      <c r="J1306" s="10">
        <v>9782100069330</v>
      </c>
      <c r="K1306" s="12">
        <v>41809</v>
      </c>
      <c r="L1306" s="11">
        <v>4</v>
      </c>
      <c r="M1306" s="12">
        <v>39468</v>
      </c>
      <c r="N1306" s="11"/>
      <c r="O1306" s="11"/>
      <c r="P1306" s="11"/>
    </row>
    <row r="1307" spans="1:16" x14ac:dyDescent="0.25">
      <c r="A1307" s="11" t="s">
        <v>2573</v>
      </c>
      <c r="B1307" s="11" t="s">
        <v>2164</v>
      </c>
      <c r="C1307" s="11" t="s">
        <v>2574</v>
      </c>
      <c r="D1307" s="11">
        <v>205480</v>
      </c>
      <c r="E1307" s="11" t="s">
        <v>32</v>
      </c>
      <c r="F1307" s="11" t="s">
        <v>382</v>
      </c>
      <c r="G1307" s="11">
        <v>2006</v>
      </c>
      <c r="H1307" s="11"/>
      <c r="I1307" s="10"/>
      <c r="J1307" s="10"/>
      <c r="K1307" s="12">
        <v>41809</v>
      </c>
      <c r="L1307" s="11">
        <v>4</v>
      </c>
      <c r="M1307" s="12">
        <v>39408</v>
      </c>
      <c r="N1307" s="11"/>
      <c r="O1307" s="11"/>
      <c r="P1307" s="11"/>
    </row>
    <row r="1308" spans="1:16" x14ac:dyDescent="0.25">
      <c r="A1308" s="11" t="s">
        <v>3099</v>
      </c>
      <c r="B1308" s="11" t="s">
        <v>156</v>
      </c>
      <c r="C1308" s="11" t="s">
        <v>3100</v>
      </c>
      <c r="D1308" s="11" t="s">
        <v>3101</v>
      </c>
      <c r="E1308" s="11" t="s">
        <v>32</v>
      </c>
      <c r="F1308" s="11" t="s">
        <v>382</v>
      </c>
      <c r="G1308" s="11">
        <v>1986</v>
      </c>
      <c r="H1308" s="11"/>
      <c r="I1308" s="11"/>
      <c r="J1308" s="10">
        <v>9782903607579</v>
      </c>
      <c r="K1308" s="12">
        <v>41809</v>
      </c>
      <c r="L1308" s="11">
        <f>1+0+1+0+0+2</f>
        <v>4</v>
      </c>
      <c r="M1308" s="12">
        <v>39406</v>
      </c>
      <c r="N1308" s="11"/>
      <c r="O1308" s="11"/>
      <c r="P1308" s="11"/>
    </row>
    <row r="1309" spans="1:16" x14ac:dyDescent="0.25">
      <c r="A1309" s="11" t="s">
        <v>3102</v>
      </c>
      <c r="B1309" s="11" t="s">
        <v>2164</v>
      </c>
      <c r="C1309" s="11" t="s">
        <v>3091</v>
      </c>
      <c r="D1309" s="11">
        <v>205446</v>
      </c>
      <c r="E1309" s="11" t="s">
        <v>32</v>
      </c>
      <c r="F1309" s="11" t="s">
        <v>382</v>
      </c>
      <c r="G1309" s="11">
        <v>1996</v>
      </c>
      <c r="H1309" s="11"/>
      <c r="I1309" s="10"/>
      <c r="J1309" s="10"/>
      <c r="K1309" s="12">
        <v>41809</v>
      </c>
      <c r="L1309" s="11">
        <v>4</v>
      </c>
      <c r="M1309" s="12">
        <v>39349</v>
      </c>
      <c r="N1309" s="11"/>
      <c r="O1309" s="11"/>
      <c r="P1309" s="11"/>
    </row>
    <row r="1310" spans="1:16" x14ac:dyDescent="0.25">
      <c r="A1310" s="11" t="s">
        <v>3103</v>
      </c>
      <c r="B1310" s="11" t="s">
        <v>3104</v>
      </c>
      <c r="C1310" s="11" t="s">
        <v>3105</v>
      </c>
      <c r="D1310" s="11">
        <v>201128</v>
      </c>
      <c r="E1310" s="11" t="s">
        <v>27</v>
      </c>
      <c r="F1310" s="11" t="s">
        <v>382</v>
      </c>
      <c r="G1310" s="11">
        <v>1980</v>
      </c>
      <c r="H1310" s="11"/>
      <c r="I1310" s="10"/>
      <c r="J1310" s="10"/>
      <c r="K1310" s="12">
        <v>41807</v>
      </c>
      <c r="L1310" s="11">
        <v>4</v>
      </c>
      <c r="M1310" s="12">
        <v>39098</v>
      </c>
      <c r="N1310" s="11"/>
      <c r="O1310" s="11"/>
      <c r="P1310" s="11"/>
    </row>
    <row r="1311" spans="1:16" x14ac:dyDescent="0.25">
      <c r="A1311" s="11" t="s">
        <v>2573</v>
      </c>
      <c r="B1311" s="11" t="s">
        <v>2164</v>
      </c>
      <c r="C1311" s="11" t="s">
        <v>2574</v>
      </c>
      <c r="D1311" s="11">
        <v>205476</v>
      </c>
      <c r="E1311" s="11" t="s">
        <v>32</v>
      </c>
      <c r="F1311" s="11" t="s">
        <v>3106</v>
      </c>
      <c r="G1311" s="11">
        <v>2006</v>
      </c>
      <c r="H1311" s="11"/>
      <c r="I1311" s="10"/>
      <c r="J1311" s="10"/>
      <c r="K1311" s="12">
        <v>41809</v>
      </c>
      <c r="L1311" s="11">
        <v>4</v>
      </c>
      <c r="M1311" s="12">
        <v>38812</v>
      </c>
      <c r="N1311" s="11"/>
      <c r="O1311" s="11"/>
      <c r="P1311" s="11"/>
    </row>
    <row r="1312" spans="1:16" hidden="1" x14ac:dyDescent="0.25">
      <c r="A1312" s="11" t="s">
        <v>512</v>
      </c>
      <c r="B1312" s="11" t="s">
        <v>224</v>
      </c>
      <c r="C1312" s="11" t="s">
        <v>3107</v>
      </c>
      <c r="D1312" s="11">
        <v>216322</v>
      </c>
      <c r="E1312" s="11" t="s">
        <v>226</v>
      </c>
      <c r="F1312" s="11" t="s">
        <v>43</v>
      </c>
      <c r="G1312" s="11"/>
      <c r="H1312" s="11"/>
      <c r="I1312" s="10"/>
      <c r="J1312" s="10"/>
      <c r="K1312" s="11"/>
      <c r="L1312" s="11">
        <v>3</v>
      </c>
      <c r="M1312" s="12">
        <v>43903</v>
      </c>
      <c r="N1312" s="12">
        <v>43962</v>
      </c>
      <c r="O1312" s="11" t="s">
        <v>3108</v>
      </c>
      <c r="P1312" s="11"/>
    </row>
    <row r="1313" spans="1:16" hidden="1" x14ac:dyDescent="0.25">
      <c r="A1313" s="11" t="s">
        <v>512</v>
      </c>
      <c r="B1313" s="11" t="s">
        <v>224</v>
      </c>
      <c r="C1313" s="11" t="s">
        <v>3109</v>
      </c>
      <c r="D1313" s="11">
        <v>216329</v>
      </c>
      <c r="E1313" s="11" t="s">
        <v>226</v>
      </c>
      <c r="F1313" s="11" t="s">
        <v>43</v>
      </c>
      <c r="G1313" s="11"/>
      <c r="H1313" s="11"/>
      <c r="I1313" s="10"/>
      <c r="J1313" s="10"/>
      <c r="K1313" s="11"/>
      <c r="L1313" s="11">
        <v>3</v>
      </c>
      <c r="M1313" s="12">
        <v>43903</v>
      </c>
      <c r="N1313" s="12">
        <v>43962</v>
      </c>
      <c r="O1313" s="11" t="s">
        <v>1854</v>
      </c>
      <c r="P1313" s="11"/>
    </row>
    <row r="1314" spans="1:16" hidden="1" x14ac:dyDescent="0.25">
      <c r="A1314" s="11" t="s">
        <v>512</v>
      </c>
      <c r="B1314" s="11" t="s">
        <v>224</v>
      </c>
      <c r="C1314" s="11" t="s">
        <v>3110</v>
      </c>
      <c r="D1314" s="11">
        <v>216520</v>
      </c>
      <c r="E1314" s="11" t="s">
        <v>226</v>
      </c>
      <c r="F1314" s="11" t="s">
        <v>43</v>
      </c>
      <c r="G1314" s="11"/>
      <c r="H1314" s="11"/>
      <c r="I1314" s="10"/>
      <c r="J1314" s="10"/>
      <c r="K1314" s="11"/>
      <c r="L1314" s="11">
        <v>3</v>
      </c>
      <c r="M1314" s="12">
        <v>43903</v>
      </c>
      <c r="N1314" s="12">
        <v>43962</v>
      </c>
      <c r="O1314" s="11" t="s">
        <v>1231</v>
      </c>
      <c r="P1314" s="11"/>
    </row>
    <row r="1315" spans="1:16" hidden="1" x14ac:dyDescent="0.25">
      <c r="A1315" s="11" t="s">
        <v>855</v>
      </c>
      <c r="B1315" s="11" t="s">
        <v>519</v>
      </c>
      <c r="C1315" s="11" t="s">
        <v>3111</v>
      </c>
      <c r="D1315" s="11">
        <v>216347</v>
      </c>
      <c r="E1315" s="11" t="s">
        <v>226</v>
      </c>
      <c r="F1315" s="11" t="s">
        <v>43</v>
      </c>
      <c r="G1315" s="11"/>
      <c r="H1315" s="11"/>
      <c r="I1315" s="10"/>
      <c r="J1315" s="10"/>
      <c r="K1315" s="11"/>
      <c r="L1315" s="11">
        <v>3</v>
      </c>
      <c r="M1315" s="12">
        <v>43903</v>
      </c>
      <c r="N1315" s="12">
        <v>43962</v>
      </c>
      <c r="O1315" s="11" t="s">
        <v>3108</v>
      </c>
      <c r="P1315" s="11"/>
    </row>
    <row r="1316" spans="1:16" hidden="1" x14ac:dyDescent="0.25">
      <c r="A1316" s="11" t="s">
        <v>900</v>
      </c>
      <c r="B1316" s="11" t="s">
        <v>901</v>
      </c>
      <c r="C1316" s="11" t="s">
        <v>3112</v>
      </c>
      <c r="D1316" s="11">
        <v>216218</v>
      </c>
      <c r="E1316" s="11" t="s">
        <v>226</v>
      </c>
      <c r="F1316" s="11" t="s">
        <v>43</v>
      </c>
      <c r="G1316" s="11"/>
      <c r="H1316" s="11"/>
      <c r="I1316" s="10"/>
      <c r="J1316" s="10"/>
      <c r="K1316" s="11"/>
      <c r="L1316" s="11">
        <v>3</v>
      </c>
      <c r="M1316" s="12">
        <v>43903</v>
      </c>
      <c r="N1316" s="12">
        <v>43962</v>
      </c>
      <c r="O1316" s="11" t="s">
        <v>3113</v>
      </c>
      <c r="P1316" s="11"/>
    </row>
    <row r="1317" spans="1:16" hidden="1" x14ac:dyDescent="0.25">
      <c r="A1317" s="11" t="s">
        <v>900</v>
      </c>
      <c r="B1317" s="11" t="s">
        <v>901</v>
      </c>
      <c r="C1317" s="11" t="s">
        <v>3114</v>
      </c>
      <c r="D1317" s="11">
        <v>216220</v>
      </c>
      <c r="E1317" s="11" t="s">
        <v>226</v>
      </c>
      <c r="F1317" s="11" t="s">
        <v>43</v>
      </c>
      <c r="G1317" s="11"/>
      <c r="H1317" s="11"/>
      <c r="I1317" s="10"/>
      <c r="J1317" s="10"/>
      <c r="K1317" s="11"/>
      <c r="L1317" s="11">
        <v>3</v>
      </c>
      <c r="M1317" s="12">
        <v>43903</v>
      </c>
      <c r="N1317" s="12">
        <v>43962</v>
      </c>
      <c r="O1317" s="11" t="s">
        <v>3115</v>
      </c>
      <c r="P1317" s="11"/>
    </row>
    <row r="1318" spans="1:16" hidden="1" x14ac:dyDescent="0.25">
      <c r="A1318" s="11" t="s">
        <v>900</v>
      </c>
      <c r="B1318" s="11" t="s">
        <v>901</v>
      </c>
      <c r="C1318" s="11" t="s">
        <v>3116</v>
      </c>
      <c r="D1318" s="11">
        <v>216225</v>
      </c>
      <c r="E1318" s="11" t="s">
        <v>226</v>
      </c>
      <c r="F1318" s="11" t="s">
        <v>43</v>
      </c>
      <c r="G1318" s="11"/>
      <c r="H1318" s="11"/>
      <c r="I1318" s="10"/>
      <c r="J1318" s="10"/>
      <c r="K1318" s="11"/>
      <c r="L1318" s="11">
        <v>3</v>
      </c>
      <c r="M1318" s="12">
        <v>43903</v>
      </c>
      <c r="N1318" s="12">
        <v>43962</v>
      </c>
      <c r="O1318" s="11" t="s">
        <v>1862</v>
      </c>
      <c r="P1318" s="11"/>
    </row>
    <row r="1319" spans="1:16" hidden="1" x14ac:dyDescent="0.25">
      <c r="A1319" s="11" t="s">
        <v>3117</v>
      </c>
      <c r="B1319" s="11" t="s">
        <v>2209</v>
      </c>
      <c r="C1319" s="11" t="s">
        <v>3118</v>
      </c>
      <c r="D1319" s="11">
        <v>216155</v>
      </c>
      <c r="E1319" s="11" t="s">
        <v>226</v>
      </c>
      <c r="F1319" s="11" t="s">
        <v>43</v>
      </c>
      <c r="G1319" s="11"/>
      <c r="H1319" s="11"/>
      <c r="I1319" s="10"/>
      <c r="J1319" s="10"/>
      <c r="K1319" s="11"/>
      <c r="L1319" s="11">
        <v>3</v>
      </c>
      <c r="M1319" s="12">
        <v>43903</v>
      </c>
      <c r="N1319" s="12">
        <v>43962</v>
      </c>
      <c r="O1319" s="11" t="s">
        <v>3119</v>
      </c>
      <c r="P1319" s="11"/>
    </row>
    <row r="1320" spans="1:16" hidden="1" x14ac:dyDescent="0.25">
      <c r="A1320" s="11" t="s">
        <v>515</v>
      </c>
      <c r="B1320" s="11" t="s">
        <v>516</v>
      </c>
      <c r="C1320" s="11" t="s">
        <v>3120</v>
      </c>
      <c r="D1320" s="11">
        <v>216210</v>
      </c>
      <c r="E1320" s="11" t="s">
        <v>226</v>
      </c>
      <c r="F1320" s="11" t="s">
        <v>43</v>
      </c>
      <c r="G1320" s="11"/>
      <c r="H1320" s="11"/>
      <c r="I1320" s="10"/>
      <c r="J1320" s="10"/>
      <c r="K1320" s="11"/>
      <c r="L1320" s="11">
        <v>3</v>
      </c>
      <c r="M1320" s="12">
        <v>43903</v>
      </c>
      <c r="N1320" s="12">
        <v>43962</v>
      </c>
      <c r="O1320" s="11" t="s">
        <v>1404</v>
      </c>
      <c r="P1320" s="11"/>
    </row>
    <row r="1321" spans="1:16" hidden="1" x14ac:dyDescent="0.25">
      <c r="A1321" s="11" t="s">
        <v>1856</v>
      </c>
      <c r="B1321" s="11" t="s">
        <v>1857</v>
      </c>
      <c r="C1321" s="11" t="s">
        <v>3121</v>
      </c>
      <c r="D1321" s="11">
        <v>216389</v>
      </c>
      <c r="E1321" s="11" t="s">
        <v>226</v>
      </c>
      <c r="F1321" s="11" t="s">
        <v>21</v>
      </c>
      <c r="G1321" s="11"/>
      <c r="H1321" s="11"/>
      <c r="I1321" s="10"/>
      <c r="J1321" s="10"/>
      <c r="K1321" s="11"/>
      <c r="L1321" s="11">
        <v>3</v>
      </c>
      <c r="M1321" s="12">
        <v>43902</v>
      </c>
      <c r="N1321" s="11"/>
      <c r="O1321" s="11"/>
      <c r="P1321" s="11"/>
    </row>
    <row r="1322" spans="1:16" x14ac:dyDescent="0.25">
      <c r="A1322" s="11" t="s">
        <v>3122</v>
      </c>
      <c r="B1322" s="11" t="s">
        <v>3123</v>
      </c>
      <c r="C1322" s="11" t="s">
        <v>3124</v>
      </c>
      <c r="D1322" s="11">
        <v>215181</v>
      </c>
      <c r="E1322" s="11" t="s">
        <v>526</v>
      </c>
      <c r="F1322" s="11" t="s">
        <v>43</v>
      </c>
      <c r="G1322" s="11">
        <v>2014</v>
      </c>
      <c r="H1322" s="11"/>
      <c r="I1322" s="10"/>
      <c r="J1322" s="10">
        <v>9781463590154</v>
      </c>
      <c r="K1322" s="11"/>
      <c r="L1322" s="11">
        <v>3</v>
      </c>
      <c r="M1322" s="12">
        <v>43900</v>
      </c>
      <c r="N1322" s="12">
        <v>43962</v>
      </c>
      <c r="O1322" s="11" t="s">
        <v>1583</v>
      </c>
      <c r="P1322" s="11"/>
    </row>
    <row r="1323" spans="1:16" hidden="1" x14ac:dyDescent="0.25">
      <c r="A1323" s="11" t="s">
        <v>855</v>
      </c>
      <c r="B1323" s="11" t="s">
        <v>519</v>
      </c>
      <c r="C1323" s="11" t="s">
        <v>3125</v>
      </c>
      <c r="D1323" s="11">
        <v>216354</v>
      </c>
      <c r="E1323" s="11" t="s">
        <v>226</v>
      </c>
      <c r="F1323" s="11" t="s">
        <v>43</v>
      </c>
      <c r="G1323" s="11"/>
      <c r="H1323" s="11"/>
      <c r="I1323" s="10"/>
      <c r="J1323" s="10"/>
      <c r="K1323" s="11"/>
      <c r="L1323" s="11">
        <v>3</v>
      </c>
      <c r="M1323" s="12">
        <v>43895</v>
      </c>
      <c r="N1323" s="12">
        <v>43962</v>
      </c>
      <c r="O1323" s="11" t="s">
        <v>3126</v>
      </c>
      <c r="P1323" s="11"/>
    </row>
    <row r="1324" spans="1:16" hidden="1" x14ac:dyDescent="0.25">
      <c r="A1324" s="11" t="s">
        <v>512</v>
      </c>
      <c r="B1324" s="11" t="s">
        <v>224</v>
      </c>
      <c r="C1324" s="11" t="s">
        <v>3127</v>
      </c>
      <c r="D1324" s="11">
        <v>216315</v>
      </c>
      <c r="E1324" s="11" t="s">
        <v>226</v>
      </c>
      <c r="F1324" s="11" t="s">
        <v>43</v>
      </c>
      <c r="G1324" s="11"/>
      <c r="H1324" s="11"/>
      <c r="I1324" s="10"/>
      <c r="J1324" s="10"/>
      <c r="K1324" s="11"/>
      <c r="L1324" s="11">
        <v>3</v>
      </c>
      <c r="M1324" s="12">
        <v>43893</v>
      </c>
      <c r="N1324" s="12">
        <v>43962</v>
      </c>
      <c r="O1324" s="11" t="s">
        <v>3128</v>
      </c>
      <c r="P1324" s="11"/>
    </row>
    <row r="1325" spans="1:16" hidden="1" x14ac:dyDescent="0.25">
      <c r="A1325" s="11" t="s">
        <v>855</v>
      </c>
      <c r="B1325" s="11" t="s">
        <v>519</v>
      </c>
      <c r="C1325" s="11" t="s">
        <v>3129</v>
      </c>
      <c r="D1325" s="11">
        <v>216268</v>
      </c>
      <c r="E1325" s="11" t="s">
        <v>226</v>
      </c>
      <c r="F1325" s="11" t="s">
        <v>43</v>
      </c>
      <c r="G1325" s="11"/>
      <c r="H1325" s="11"/>
      <c r="I1325" s="10"/>
      <c r="J1325" s="10"/>
      <c r="K1325" s="11"/>
      <c r="L1325" s="11">
        <v>3</v>
      </c>
      <c r="M1325" s="12">
        <v>43888</v>
      </c>
      <c r="N1325" s="12">
        <v>43962</v>
      </c>
      <c r="O1325" s="11" t="s">
        <v>1866</v>
      </c>
      <c r="P1325" s="11"/>
    </row>
    <row r="1326" spans="1:16" hidden="1" x14ac:dyDescent="0.25">
      <c r="A1326" s="11" t="s">
        <v>855</v>
      </c>
      <c r="B1326" s="11" t="s">
        <v>519</v>
      </c>
      <c r="C1326" s="11" t="s">
        <v>3130</v>
      </c>
      <c r="D1326" s="11">
        <v>216346</v>
      </c>
      <c r="E1326" s="11" t="s">
        <v>226</v>
      </c>
      <c r="F1326" s="11" t="s">
        <v>43</v>
      </c>
      <c r="G1326" s="11"/>
      <c r="H1326" s="11"/>
      <c r="I1326" s="10"/>
      <c r="J1326" s="10"/>
      <c r="K1326" s="11"/>
      <c r="L1326" s="11">
        <v>3</v>
      </c>
      <c r="M1326" s="12">
        <v>43888</v>
      </c>
      <c r="N1326" s="12">
        <v>43962</v>
      </c>
      <c r="O1326" s="11" t="s">
        <v>982</v>
      </c>
      <c r="P1326" s="11"/>
    </row>
    <row r="1327" spans="1:16" x14ac:dyDescent="0.25">
      <c r="A1327" s="11" t="s">
        <v>3131</v>
      </c>
      <c r="B1327" s="11" t="s">
        <v>136</v>
      </c>
      <c r="C1327" s="11" t="s">
        <v>3132</v>
      </c>
      <c r="D1327" s="11">
        <v>213447</v>
      </c>
      <c r="E1327" s="11" t="s">
        <v>143</v>
      </c>
      <c r="F1327" s="11" t="s">
        <v>43</v>
      </c>
      <c r="G1327" s="11">
        <v>2001</v>
      </c>
      <c r="H1327" s="9" t="s">
        <v>33</v>
      </c>
      <c r="I1327" s="10" t="e">
        <f>H1327&amp;#REF!</f>
        <v>#REF!</v>
      </c>
      <c r="J1327" s="10">
        <v>9780201398571</v>
      </c>
      <c r="K1327" s="12">
        <v>41807</v>
      </c>
      <c r="L1327" s="11">
        <v>3</v>
      </c>
      <c r="M1327" s="12">
        <v>43872</v>
      </c>
      <c r="N1327" s="12">
        <v>43962</v>
      </c>
      <c r="O1327" s="11" t="s">
        <v>1869</v>
      </c>
      <c r="P1327" s="11"/>
    </row>
    <row r="1328" spans="1:16" x14ac:dyDescent="0.25">
      <c r="A1328" s="11" t="s">
        <v>3133</v>
      </c>
      <c r="B1328" s="11" t="s">
        <v>3134</v>
      </c>
      <c r="C1328" s="11" t="s">
        <v>3135</v>
      </c>
      <c r="D1328" s="11">
        <v>215457</v>
      </c>
      <c r="E1328" s="11" t="s">
        <v>143</v>
      </c>
      <c r="F1328" s="11" t="s">
        <v>43</v>
      </c>
      <c r="G1328" s="11" t="s">
        <v>652</v>
      </c>
      <c r="H1328" s="11"/>
      <c r="I1328" s="10"/>
      <c r="J1328" s="10">
        <v>9780470825617</v>
      </c>
      <c r="K1328" s="11"/>
      <c r="L1328" s="11">
        <v>3</v>
      </c>
      <c r="M1328" s="12">
        <v>43872</v>
      </c>
      <c r="N1328" s="12">
        <v>43962</v>
      </c>
      <c r="O1328" s="11" t="s">
        <v>1869</v>
      </c>
      <c r="P1328" s="11"/>
    </row>
    <row r="1329" spans="1:16" hidden="1" x14ac:dyDescent="0.25">
      <c r="A1329" s="11" t="s">
        <v>2217</v>
      </c>
      <c r="B1329" s="11" t="s">
        <v>2218</v>
      </c>
      <c r="C1329" s="11" t="s">
        <v>3136</v>
      </c>
      <c r="D1329" s="11">
        <v>215770</v>
      </c>
      <c r="E1329" s="11" t="s">
        <v>226</v>
      </c>
      <c r="F1329" s="11" t="s">
        <v>21</v>
      </c>
      <c r="G1329" s="11" t="s">
        <v>2203</v>
      </c>
      <c r="H1329" s="11"/>
      <c r="I1329" s="10"/>
      <c r="J1329" s="10"/>
      <c r="K1329" s="11"/>
      <c r="L1329" s="11">
        <v>3</v>
      </c>
      <c r="M1329" s="12">
        <v>43864</v>
      </c>
      <c r="N1329" s="11"/>
      <c r="O1329" s="11"/>
      <c r="P1329" s="11"/>
    </row>
    <row r="1330" spans="1:16" x14ac:dyDescent="0.25">
      <c r="A1330" s="11" t="s">
        <v>3137</v>
      </c>
      <c r="B1330" s="11" t="s">
        <v>29</v>
      </c>
      <c r="C1330" s="11" t="s">
        <v>3138</v>
      </c>
      <c r="D1330" s="11">
        <v>215215</v>
      </c>
      <c r="E1330" s="11" t="s">
        <v>37</v>
      </c>
      <c r="F1330" s="11" t="s">
        <v>21</v>
      </c>
      <c r="G1330" s="11">
        <v>2014</v>
      </c>
      <c r="H1330" s="11"/>
      <c r="I1330" s="10"/>
      <c r="J1330" s="10">
        <v>9783319041520</v>
      </c>
      <c r="K1330" s="11"/>
      <c r="L1330" s="11">
        <v>3</v>
      </c>
      <c r="M1330" s="12">
        <v>43861</v>
      </c>
      <c r="N1330" s="11"/>
      <c r="O1330" s="11"/>
      <c r="P1330" s="11"/>
    </row>
    <row r="1331" spans="1:16" hidden="1" x14ac:dyDescent="0.25">
      <c r="A1331" s="11" t="s">
        <v>547</v>
      </c>
      <c r="B1331" s="11" t="s">
        <v>548</v>
      </c>
      <c r="C1331" s="11" t="s">
        <v>549</v>
      </c>
      <c r="D1331" s="11">
        <v>216139</v>
      </c>
      <c r="E1331" s="11" t="s">
        <v>226</v>
      </c>
      <c r="F1331" s="11" t="s">
        <v>21</v>
      </c>
      <c r="G1331" s="11"/>
      <c r="H1331" s="11"/>
      <c r="I1331" s="10"/>
      <c r="J1331" s="10"/>
      <c r="K1331" s="11"/>
      <c r="L1331" s="11">
        <v>3</v>
      </c>
      <c r="M1331" s="12">
        <v>43854</v>
      </c>
      <c r="N1331" s="11"/>
      <c r="O1331" s="11"/>
      <c r="P1331" s="11"/>
    </row>
    <row r="1332" spans="1:16" hidden="1" x14ac:dyDescent="0.25">
      <c r="A1332" s="11" t="s">
        <v>518</v>
      </c>
      <c r="B1332" s="11" t="s">
        <v>519</v>
      </c>
      <c r="C1332" s="11" t="s">
        <v>3139</v>
      </c>
      <c r="D1332" s="11">
        <v>216281</v>
      </c>
      <c r="E1332" s="11" t="s">
        <v>226</v>
      </c>
      <c r="F1332" s="11" t="s">
        <v>21</v>
      </c>
      <c r="G1332" s="11"/>
      <c r="H1332" s="11"/>
      <c r="I1332" s="10"/>
      <c r="J1332" s="10"/>
      <c r="K1332" s="11"/>
      <c r="L1332" s="11">
        <v>3</v>
      </c>
      <c r="M1332" s="12">
        <v>43854</v>
      </c>
      <c r="N1332" s="11"/>
      <c r="O1332" s="11"/>
      <c r="P1332" s="11"/>
    </row>
    <row r="1333" spans="1:16" hidden="1" x14ac:dyDescent="0.25">
      <c r="A1333" s="11" t="s">
        <v>1856</v>
      </c>
      <c r="B1333" s="11" t="s">
        <v>1857</v>
      </c>
      <c r="C1333" s="11" t="s">
        <v>3140</v>
      </c>
      <c r="D1333" s="11">
        <v>216246</v>
      </c>
      <c r="E1333" s="11" t="s">
        <v>226</v>
      </c>
      <c r="F1333" s="11" t="s">
        <v>21</v>
      </c>
      <c r="G1333" s="11"/>
      <c r="H1333" s="11"/>
      <c r="I1333" s="10"/>
      <c r="J1333" s="10"/>
      <c r="K1333" s="11"/>
      <c r="L1333" s="11">
        <v>3</v>
      </c>
      <c r="M1333" s="12">
        <v>43854</v>
      </c>
      <c r="N1333" s="11"/>
      <c r="O1333" s="11"/>
      <c r="P1333" s="11"/>
    </row>
    <row r="1334" spans="1:16" hidden="1" x14ac:dyDescent="0.25">
      <c r="A1334" s="11" t="s">
        <v>1856</v>
      </c>
      <c r="B1334" s="11" t="s">
        <v>1857</v>
      </c>
      <c r="C1334" s="11" t="s">
        <v>3141</v>
      </c>
      <c r="D1334" s="11">
        <v>216254</v>
      </c>
      <c r="E1334" s="11" t="s">
        <v>226</v>
      </c>
      <c r="F1334" s="11" t="s">
        <v>21</v>
      </c>
      <c r="G1334" s="11"/>
      <c r="H1334" s="11"/>
      <c r="I1334" s="10"/>
      <c r="J1334" s="10"/>
      <c r="K1334" s="11"/>
      <c r="L1334" s="11">
        <v>3</v>
      </c>
      <c r="M1334" s="12">
        <v>43854</v>
      </c>
      <c r="N1334" s="11"/>
      <c r="O1334" s="11"/>
      <c r="P1334" s="11"/>
    </row>
    <row r="1335" spans="1:16" hidden="1" x14ac:dyDescent="0.25">
      <c r="A1335" s="11" t="s">
        <v>3142</v>
      </c>
      <c r="B1335" s="11" t="s">
        <v>2209</v>
      </c>
      <c r="C1335" s="11" t="s">
        <v>3143</v>
      </c>
      <c r="D1335" s="11">
        <v>216308</v>
      </c>
      <c r="E1335" s="11" t="s">
        <v>226</v>
      </c>
      <c r="F1335" s="11" t="s">
        <v>21</v>
      </c>
      <c r="G1335" s="11"/>
      <c r="H1335" s="11"/>
      <c r="I1335" s="10"/>
      <c r="J1335" s="10"/>
      <c r="K1335" s="11"/>
      <c r="L1335" s="11">
        <v>3</v>
      </c>
      <c r="M1335" s="12">
        <v>43854</v>
      </c>
      <c r="N1335" s="11"/>
      <c r="O1335" s="11"/>
      <c r="P1335" s="11"/>
    </row>
    <row r="1336" spans="1:16" hidden="1" x14ac:dyDescent="0.25">
      <c r="A1336" s="11" t="s">
        <v>3144</v>
      </c>
      <c r="B1336" s="11" t="s">
        <v>3145</v>
      </c>
      <c r="C1336" s="11" t="s">
        <v>3146</v>
      </c>
      <c r="D1336" s="11">
        <v>216513</v>
      </c>
      <c r="E1336" s="11" t="s">
        <v>226</v>
      </c>
      <c r="F1336" s="11" t="s">
        <v>21</v>
      </c>
      <c r="G1336" s="11">
        <v>2019</v>
      </c>
      <c r="H1336" s="11"/>
      <c r="I1336" s="10"/>
      <c r="J1336" s="10"/>
      <c r="K1336" s="11"/>
      <c r="L1336" s="11">
        <v>3</v>
      </c>
      <c r="M1336" s="12">
        <v>43847</v>
      </c>
      <c r="N1336" s="11"/>
      <c r="O1336" s="11"/>
      <c r="P1336" s="11"/>
    </row>
    <row r="1337" spans="1:16" hidden="1" x14ac:dyDescent="0.25">
      <c r="A1337" s="11" t="s">
        <v>855</v>
      </c>
      <c r="B1337" s="11" t="s">
        <v>519</v>
      </c>
      <c r="C1337" s="11" t="s">
        <v>3147</v>
      </c>
      <c r="D1337" s="11">
        <v>216265</v>
      </c>
      <c r="E1337" s="11" t="s">
        <v>226</v>
      </c>
      <c r="F1337" s="11" t="s">
        <v>21</v>
      </c>
      <c r="G1337" s="11"/>
      <c r="H1337" s="11"/>
      <c r="I1337" s="10"/>
      <c r="J1337" s="10"/>
      <c r="K1337" s="11"/>
      <c r="L1337" s="11">
        <v>3</v>
      </c>
      <c r="M1337" s="12">
        <v>43837</v>
      </c>
      <c r="N1337" s="11"/>
      <c r="O1337" s="11"/>
      <c r="P1337" s="11"/>
    </row>
    <row r="1338" spans="1:16" x14ac:dyDescent="0.25">
      <c r="A1338" s="11" t="s">
        <v>3148</v>
      </c>
      <c r="B1338" s="11" t="s">
        <v>214</v>
      </c>
      <c r="C1338" s="11" t="s">
        <v>1593</v>
      </c>
      <c r="D1338" s="11">
        <v>213971</v>
      </c>
      <c r="E1338" s="11" t="s">
        <v>530</v>
      </c>
      <c r="F1338" s="11" t="s">
        <v>43</v>
      </c>
      <c r="G1338" s="11" t="s">
        <v>38</v>
      </c>
      <c r="H1338" s="11"/>
      <c r="I1338" s="10"/>
      <c r="J1338" s="10">
        <v>9782711748600</v>
      </c>
      <c r="K1338" s="12">
        <v>41809</v>
      </c>
      <c r="L1338" s="11">
        <v>3</v>
      </c>
      <c r="M1338" s="12">
        <v>43836</v>
      </c>
      <c r="N1338" s="12">
        <v>43857</v>
      </c>
      <c r="O1338" s="11" t="s">
        <v>1884</v>
      </c>
      <c r="P1338" s="11"/>
    </row>
    <row r="1339" spans="1:16" hidden="1" x14ac:dyDescent="0.25">
      <c r="A1339" s="11" t="s">
        <v>1860</v>
      </c>
      <c r="B1339" s="11" t="s">
        <v>580</v>
      </c>
      <c r="C1339" s="11" t="s">
        <v>2173</v>
      </c>
      <c r="D1339" s="11">
        <v>216411</v>
      </c>
      <c r="E1339" s="11" t="s">
        <v>226</v>
      </c>
      <c r="F1339" s="11" t="s">
        <v>43</v>
      </c>
      <c r="G1339" s="11"/>
      <c r="H1339" s="11"/>
      <c r="I1339" s="10"/>
      <c r="J1339" s="10"/>
      <c r="K1339" s="11"/>
      <c r="L1339" s="11">
        <v>3</v>
      </c>
      <c r="M1339" s="12">
        <v>43816</v>
      </c>
      <c r="N1339" s="12">
        <v>43858</v>
      </c>
      <c r="O1339" s="11" t="s">
        <v>993</v>
      </c>
      <c r="P1339" s="11"/>
    </row>
    <row r="1340" spans="1:16" x14ac:dyDescent="0.25">
      <c r="A1340" s="11" t="s">
        <v>2199</v>
      </c>
      <c r="B1340" s="11" t="s">
        <v>2164</v>
      </c>
      <c r="C1340" s="11" t="s">
        <v>2200</v>
      </c>
      <c r="D1340" s="11">
        <v>214151</v>
      </c>
      <c r="E1340" s="11" t="s">
        <v>20</v>
      </c>
      <c r="F1340" s="11" t="s">
        <v>21</v>
      </c>
      <c r="G1340" s="11">
        <v>2010</v>
      </c>
      <c r="H1340" s="11"/>
      <c r="I1340" s="10"/>
      <c r="J1340" s="10"/>
      <c r="K1340" s="12">
        <v>41809</v>
      </c>
      <c r="L1340" s="11">
        <v>3</v>
      </c>
      <c r="M1340" s="12">
        <v>43805</v>
      </c>
      <c r="N1340" s="11"/>
      <c r="O1340" s="11"/>
      <c r="P1340" s="11"/>
    </row>
    <row r="1341" spans="1:16" hidden="1" x14ac:dyDescent="0.25">
      <c r="A1341" s="11" t="s">
        <v>2201</v>
      </c>
      <c r="B1341" s="11" t="s">
        <v>1627</v>
      </c>
      <c r="C1341" s="11" t="s">
        <v>3149</v>
      </c>
      <c r="D1341" s="11">
        <v>215751</v>
      </c>
      <c r="E1341" s="11" t="s">
        <v>226</v>
      </c>
      <c r="F1341" s="11" t="s">
        <v>21</v>
      </c>
      <c r="G1341" s="11" t="s">
        <v>2203</v>
      </c>
      <c r="H1341" s="11"/>
      <c r="I1341" s="10"/>
      <c r="J1341" s="10"/>
      <c r="K1341" s="11"/>
      <c r="L1341" s="11">
        <v>3</v>
      </c>
      <c r="M1341" s="12">
        <v>43805</v>
      </c>
      <c r="N1341" s="11"/>
      <c r="O1341" s="11"/>
      <c r="P1341" s="11"/>
    </row>
    <row r="1342" spans="1:16" hidden="1" x14ac:dyDescent="0.25">
      <c r="A1342" s="11" t="s">
        <v>547</v>
      </c>
      <c r="B1342" s="11" t="s">
        <v>548</v>
      </c>
      <c r="C1342" s="11" t="s">
        <v>549</v>
      </c>
      <c r="D1342" s="11">
        <v>216135</v>
      </c>
      <c r="E1342" s="11" t="s">
        <v>226</v>
      </c>
      <c r="F1342" s="11" t="s">
        <v>21</v>
      </c>
      <c r="G1342" s="11"/>
      <c r="H1342" s="11"/>
      <c r="I1342" s="10"/>
      <c r="J1342" s="10"/>
      <c r="K1342" s="11"/>
      <c r="L1342" s="11">
        <v>3</v>
      </c>
      <c r="M1342" s="12">
        <v>43802</v>
      </c>
      <c r="N1342" s="11"/>
      <c r="O1342" s="11"/>
      <c r="P1342" s="11"/>
    </row>
    <row r="1343" spans="1:16" hidden="1" x14ac:dyDescent="0.25">
      <c r="A1343" s="11" t="s">
        <v>855</v>
      </c>
      <c r="B1343" s="11" t="s">
        <v>519</v>
      </c>
      <c r="C1343" s="11" t="s">
        <v>3150</v>
      </c>
      <c r="D1343" s="11">
        <v>216275</v>
      </c>
      <c r="E1343" s="11" t="s">
        <v>226</v>
      </c>
      <c r="F1343" s="11" t="s">
        <v>43</v>
      </c>
      <c r="G1343" s="11"/>
      <c r="H1343" s="11"/>
      <c r="I1343" s="10"/>
      <c r="J1343" s="10"/>
      <c r="K1343" s="11"/>
      <c r="L1343" s="11">
        <v>3</v>
      </c>
      <c r="M1343" s="12">
        <v>43802</v>
      </c>
      <c r="N1343" s="12">
        <v>43823</v>
      </c>
      <c r="O1343" s="11" t="s">
        <v>3151</v>
      </c>
      <c r="P1343" s="11"/>
    </row>
    <row r="1344" spans="1:16" hidden="1" x14ac:dyDescent="0.25">
      <c r="A1344" s="11" t="s">
        <v>855</v>
      </c>
      <c r="B1344" s="11" t="s">
        <v>519</v>
      </c>
      <c r="C1344" s="11" t="s">
        <v>3152</v>
      </c>
      <c r="D1344" s="11">
        <v>216262</v>
      </c>
      <c r="E1344" s="11" t="s">
        <v>226</v>
      </c>
      <c r="F1344" s="11" t="s">
        <v>43</v>
      </c>
      <c r="G1344" s="11"/>
      <c r="H1344" s="11"/>
      <c r="I1344" s="10"/>
      <c r="J1344" s="10"/>
      <c r="K1344" s="11"/>
      <c r="L1344" s="11">
        <v>3</v>
      </c>
      <c r="M1344" s="12">
        <v>43798</v>
      </c>
      <c r="N1344" s="12">
        <v>43819</v>
      </c>
      <c r="O1344" s="11" t="s">
        <v>3153</v>
      </c>
      <c r="P1344" s="11"/>
    </row>
    <row r="1345" spans="1:16" x14ac:dyDescent="0.25">
      <c r="A1345" s="11" t="s">
        <v>3154</v>
      </c>
      <c r="B1345" s="11" t="s">
        <v>3155</v>
      </c>
      <c r="C1345" s="11" t="s">
        <v>1238</v>
      </c>
      <c r="D1345" s="11" t="s">
        <v>3156</v>
      </c>
      <c r="E1345" s="11" t="s">
        <v>143</v>
      </c>
      <c r="F1345" s="11" t="s">
        <v>127</v>
      </c>
      <c r="G1345" s="11">
        <v>2014</v>
      </c>
      <c r="H1345" s="11"/>
      <c r="I1345" s="10"/>
      <c r="J1345" s="10">
        <v>9783319028705</v>
      </c>
      <c r="K1345" s="11"/>
      <c r="L1345" s="11">
        <f>2+1</f>
        <v>3</v>
      </c>
      <c r="M1345" s="12">
        <v>43797</v>
      </c>
      <c r="N1345" s="11"/>
      <c r="O1345" s="11"/>
      <c r="P1345" s="11"/>
    </row>
    <row r="1346" spans="1:16" hidden="1" x14ac:dyDescent="0.25">
      <c r="A1346" s="11" t="s">
        <v>579</v>
      </c>
      <c r="B1346" s="11" t="s">
        <v>580</v>
      </c>
      <c r="C1346" s="11" t="s">
        <v>3157</v>
      </c>
      <c r="D1346" s="11">
        <v>216458</v>
      </c>
      <c r="E1346" s="11" t="s">
        <v>226</v>
      </c>
      <c r="F1346" s="11" t="s">
        <v>43</v>
      </c>
      <c r="G1346" s="11"/>
      <c r="H1346" s="11"/>
      <c r="I1346" s="10"/>
      <c r="J1346" s="10"/>
      <c r="K1346" s="11"/>
      <c r="L1346" s="11">
        <v>3</v>
      </c>
      <c r="M1346" s="12">
        <v>43795</v>
      </c>
      <c r="N1346" s="12">
        <v>43962</v>
      </c>
      <c r="O1346" s="11" t="s">
        <v>3158</v>
      </c>
      <c r="P1346" s="11"/>
    </row>
    <row r="1347" spans="1:16" hidden="1" x14ac:dyDescent="0.25">
      <c r="A1347" s="11" t="s">
        <v>512</v>
      </c>
      <c r="B1347" s="11" t="s">
        <v>224</v>
      </c>
      <c r="C1347" s="11" t="s">
        <v>3159</v>
      </c>
      <c r="D1347" s="11">
        <v>216314</v>
      </c>
      <c r="E1347" s="11" t="s">
        <v>226</v>
      </c>
      <c r="F1347" s="11" t="s">
        <v>21</v>
      </c>
      <c r="G1347" s="11"/>
      <c r="H1347" s="11"/>
      <c r="I1347" s="10"/>
      <c r="J1347" s="10"/>
      <c r="K1347" s="11"/>
      <c r="L1347" s="11">
        <v>3</v>
      </c>
      <c r="M1347" s="12">
        <v>43776</v>
      </c>
      <c r="N1347" s="11"/>
      <c r="O1347" s="11"/>
      <c r="P1347" s="11"/>
    </row>
    <row r="1348" spans="1:16" x14ac:dyDescent="0.25">
      <c r="A1348" s="11" t="s">
        <v>3160</v>
      </c>
      <c r="B1348" s="11" t="s">
        <v>318</v>
      </c>
      <c r="C1348" s="11" t="s">
        <v>3161</v>
      </c>
      <c r="D1348" s="11" t="s">
        <v>3162</v>
      </c>
      <c r="E1348" s="11" t="s">
        <v>143</v>
      </c>
      <c r="F1348" s="11" t="s">
        <v>21</v>
      </c>
      <c r="G1348" s="11" t="s">
        <v>269</v>
      </c>
      <c r="H1348" s="11"/>
      <c r="I1348" s="10"/>
      <c r="J1348" s="10">
        <v>9782746222786</v>
      </c>
      <c r="K1348" s="12">
        <v>41807</v>
      </c>
      <c r="L1348" s="11">
        <f>0+3</f>
        <v>3</v>
      </c>
      <c r="M1348" s="12">
        <v>43755</v>
      </c>
      <c r="N1348" s="11"/>
      <c r="O1348" s="11"/>
      <c r="P1348" s="11"/>
    </row>
    <row r="1349" spans="1:16" hidden="1" x14ac:dyDescent="0.25">
      <c r="A1349" s="11" t="s">
        <v>518</v>
      </c>
      <c r="B1349" s="11" t="s">
        <v>519</v>
      </c>
      <c r="C1349" s="11" t="s">
        <v>3163</v>
      </c>
      <c r="D1349" s="11">
        <v>216288</v>
      </c>
      <c r="E1349" s="11" t="s">
        <v>226</v>
      </c>
      <c r="F1349" s="11" t="s">
        <v>21</v>
      </c>
      <c r="G1349" s="11"/>
      <c r="H1349" s="11"/>
      <c r="I1349" s="10"/>
      <c r="J1349" s="10"/>
      <c r="K1349" s="11"/>
      <c r="L1349" s="11">
        <v>3</v>
      </c>
      <c r="M1349" s="12">
        <v>43747</v>
      </c>
      <c r="N1349" s="11"/>
      <c r="O1349" s="11"/>
      <c r="P1349" s="11"/>
    </row>
    <row r="1350" spans="1:16" hidden="1" x14ac:dyDescent="0.25">
      <c r="A1350" s="11" t="s">
        <v>855</v>
      </c>
      <c r="B1350" s="11" t="s">
        <v>519</v>
      </c>
      <c r="C1350" s="11" t="s">
        <v>3164</v>
      </c>
      <c r="D1350" s="11">
        <v>216412</v>
      </c>
      <c r="E1350" s="11" t="s">
        <v>226</v>
      </c>
      <c r="F1350" s="11" t="s">
        <v>43</v>
      </c>
      <c r="G1350" s="11"/>
      <c r="H1350" s="11"/>
      <c r="I1350" s="10"/>
      <c r="J1350" s="10"/>
      <c r="K1350" s="11"/>
      <c r="L1350" s="11">
        <v>3</v>
      </c>
      <c r="M1350" s="12">
        <v>43746</v>
      </c>
      <c r="N1350" s="12">
        <v>43962</v>
      </c>
      <c r="O1350" s="11" t="s">
        <v>582</v>
      </c>
      <c r="P1350" s="11"/>
    </row>
    <row r="1351" spans="1:16" x14ac:dyDescent="0.25">
      <c r="A1351" s="11" t="s">
        <v>3165</v>
      </c>
      <c r="B1351" s="11" t="s">
        <v>17</v>
      </c>
      <c r="C1351" s="11" t="s">
        <v>2430</v>
      </c>
      <c r="D1351" s="11">
        <v>201201</v>
      </c>
      <c r="E1351" s="11" t="s">
        <v>27</v>
      </c>
      <c r="F1351" s="11" t="s">
        <v>43</v>
      </c>
      <c r="G1351" s="11" t="s">
        <v>3166</v>
      </c>
      <c r="H1351" s="11"/>
      <c r="I1351" s="11"/>
      <c r="J1351" s="10">
        <v>9782040001476</v>
      </c>
      <c r="K1351" s="12">
        <v>41807</v>
      </c>
      <c r="L1351" s="11">
        <v>3</v>
      </c>
      <c r="M1351" s="12">
        <v>43733</v>
      </c>
      <c r="N1351" s="12">
        <v>43754</v>
      </c>
      <c r="O1351" s="11" t="s">
        <v>272</v>
      </c>
      <c r="P1351" s="11"/>
    </row>
    <row r="1352" spans="1:16" x14ac:dyDescent="0.25">
      <c r="A1352" s="11" t="s">
        <v>3167</v>
      </c>
      <c r="B1352" s="11" t="s">
        <v>3168</v>
      </c>
      <c r="C1352" s="11" t="s">
        <v>3169</v>
      </c>
      <c r="D1352" s="11">
        <v>200771</v>
      </c>
      <c r="E1352" s="11" t="s">
        <v>32</v>
      </c>
      <c r="F1352" s="11" t="s">
        <v>21</v>
      </c>
      <c r="G1352" s="11">
        <v>1977</v>
      </c>
      <c r="H1352" s="11"/>
      <c r="I1352" s="10"/>
      <c r="J1352" s="10"/>
      <c r="K1352" s="12">
        <v>41809</v>
      </c>
      <c r="L1352" s="11">
        <v>3</v>
      </c>
      <c r="M1352" s="12">
        <v>43634</v>
      </c>
      <c r="N1352" s="11"/>
      <c r="O1352" s="11"/>
      <c r="P1352" s="11"/>
    </row>
    <row r="1353" spans="1:16" x14ac:dyDescent="0.25">
      <c r="A1353" s="11" t="s">
        <v>3170</v>
      </c>
      <c r="B1353" s="11" t="s">
        <v>1652</v>
      </c>
      <c r="C1353" s="11" t="s">
        <v>3171</v>
      </c>
      <c r="D1353" s="11">
        <v>211455</v>
      </c>
      <c r="E1353" s="11" t="s">
        <v>27</v>
      </c>
      <c r="F1353" s="11" t="s">
        <v>21</v>
      </c>
      <c r="G1353" s="11" t="s">
        <v>657</v>
      </c>
      <c r="H1353" s="9" t="s">
        <v>33</v>
      </c>
      <c r="I1353" s="10" t="e">
        <f>H1353&amp;#REF!</f>
        <v>#REF!</v>
      </c>
      <c r="J1353" s="10">
        <v>9780750678100</v>
      </c>
      <c r="K1353" s="12">
        <v>41807</v>
      </c>
      <c r="L1353" s="11">
        <v>3</v>
      </c>
      <c r="M1353" s="12">
        <v>43630</v>
      </c>
      <c r="N1353" s="11"/>
      <c r="O1353" s="11"/>
      <c r="P1353" s="11"/>
    </row>
    <row r="1354" spans="1:16" hidden="1" x14ac:dyDescent="0.25">
      <c r="A1354" s="11" t="s">
        <v>1856</v>
      </c>
      <c r="B1354" s="11" t="s">
        <v>1857</v>
      </c>
      <c r="C1354" s="11" t="s">
        <v>3172</v>
      </c>
      <c r="D1354" s="11">
        <v>216332</v>
      </c>
      <c r="E1354" s="11" t="s">
        <v>226</v>
      </c>
      <c r="F1354" s="11" t="s">
        <v>21</v>
      </c>
      <c r="G1354" s="11"/>
      <c r="H1354" s="11"/>
      <c r="I1354" s="10"/>
      <c r="J1354" s="10"/>
      <c r="K1354" s="11"/>
      <c r="L1354" s="11">
        <v>3</v>
      </c>
      <c r="M1354" s="12">
        <v>43612</v>
      </c>
      <c r="N1354" s="11"/>
      <c r="O1354" s="11"/>
      <c r="P1354" s="11"/>
    </row>
    <row r="1355" spans="1:16" hidden="1" x14ac:dyDescent="0.25">
      <c r="A1355" s="11" t="s">
        <v>1856</v>
      </c>
      <c r="B1355" s="11" t="s">
        <v>1857</v>
      </c>
      <c r="C1355" s="11" t="s">
        <v>3173</v>
      </c>
      <c r="D1355" s="11">
        <v>216231</v>
      </c>
      <c r="E1355" s="11" t="s">
        <v>226</v>
      </c>
      <c r="F1355" s="11" t="s">
        <v>3174</v>
      </c>
      <c r="G1355" s="11"/>
      <c r="H1355" s="11"/>
      <c r="I1355" s="10"/>
      <c r="J1355" s="10"/>
      <c r="K1355" s="11"/>
      <c r="L1355" s="11">
        <v>3</v>
      </c>
      <c r="M1355" s="12">
        <v>43608</v>
      </c>
      <c r="N1355" s="12">
        <v>43629</v>
      </c>
      <c r="O1355" s="11" t="s">
        <v>3175</v>
      </c>
      <c r="P1355" s="11"/>
    </row>
    <row r="1356" spans="1:16" hidden="1" x14ac:dyDescent="0.25">
      <c r="A1356" s="11" t="s">
        <v>518</v>
      </c>
      <c r="B1356" s="11" t="s">
        <v>519</v>
      </c>
      <c r="C1356" s="11" t="s">
        <v>3176</v>
      </c>
      <c r="D1356" s="11">
        <v>216286</v>
      </c>
      <c r="E1356" s="11" t="s">
        <v>226</v>
      </c>
      <c r="F1356" s="11" t="s">
        <v>21</v>
      </c>
      <c r="G1356" s="11"/>
      <c r="H1356" s="11"/>
      <c r="I1356" s="10"/>
      <c r="J1356" s="10"/>
      <c r="K1356" s="11"/>
      <c r="L1356" s="11">
        <v>3</v>
      </c>
      <c r="M1356" s="12">
        <v>43601</v>
      </c>
      <c r="N1356" s="11"/>
      <c r="O1356" s="11"/>
      <c r="P1356" s="11"/>
    </row>
    <row r="1357" spans="1:16" hidden="1" x14ac:dyDescent="0.25">
      <c r="A1357" s="11" t="s">
        <v>1856</v>
      </c>
      <c r="B1357" s="11" t="s">
        <v>1857</v>
      </c>
      <c r="C1357" s="11" t="s">
        <v>3177</v>
      </c>
      <c r="D1357" s="11">
        <v>216239</v>
      </c>
      <c r="E1357" s="11" t="s">
        <v>226</v>
      </c>
      <c r="F1357" s="11" t="s">
        <v>21</v>
      </c>
      <c r="G1357" s="11"/>
      <c r="H1357" s="11"/>
      <c r="I1357" s="10"/>
      <c r="J1357" s="10"/>
      <c r="K1357" s="11"/>
      <c r="L1357" s="11">
        <v>3</v>
      </c>
      <c r="M1357" s="12">
        <v>43570</v>
      </c>
      <c r="N1357" s="11"/>
      <c r="O1357" s="11"/>
      <c r="P1357" s="11"/>
    </row>
    <row r="1358" spans="1:16" hidden="1" x14ac:dyDescent="0.25">
      <c r="A1358" s="11" t="s">
        <v>1626</v>
      </c>
      <c r="B1358" s="11" t="s">
        <v>1627</v>
      </c>
      <c r="C1358" s="11" t="s">
        <v>3178</v>
      </c>
      <c r="D1358" s="11">
        <v>215750</v>
      </c>
      <c r="E1358" s="11" t="s">
        <v>226</v>
      </c>
      <c r="F1358" s="11" t="s">
        <v>21</v>
      </c>
      <c r="G1358" s="11"/>
      <c r="H1358" s="11"/>
      <c r="I1358" s="10"/>
      <c r="J1358" s="10"/>
      <c r="K1358" s="11"/>
      <c r="L1358" s="11">
        <v>3</v>
      </c>
      <c r="M1358" s="12">
        <v>43567</v>
      </c>
      <c r="N1358" s="11"/>
      <c r="O1358" s="11"/>
      <c r="P1358" s="11"/>
    </row>
    <row r="1359" spans="1:16" x14ac:dyDescent="0.25">
      <c r="A1359" s="11" t="s">
        <v>3179</v>
      </c>
      <c r="B1359" s="11" t="s">
        <v>910</v>
      </c>
      <c r="C1359" s="11" t="s">
        <v>3180</v>
      </c>
      <c r="D1359" s="11">
        <v>213213</v>
      </c>
      <c r="E1359" s="11" t="s">
        <v>530</v>
      </c>
      <c r="F1359" s="11" t="s">
        <v>21</v>
      </c>
      <c r="G1359" s="11" t="s">
        <v>886</v>
      </c>
      <c r="H1359" s="11"/>
      <c r="I1359" s="10"/>
      <c r="J1359" s="10">
        <v>9782746041622</v>
      </c>
      <c r="K1359" s="12">
        <v>41809</v>
      </c>
      <c r="L1359" s="11">
        <v>3</v>
      </c>
      <c r="M1359" s="12">
        <v>43563</v>
      </c>
      <c r="N1359" s="11"/>
      <c r="O1359" s="11"/>
      <c r="P1359" s="11"/>
    </row>
    <row r="1360" spans="1:16" x14ac:dyDescent="0.25">
      <c r="A1360" s="11" t="s">
        <v>3181</v>
      </c>
      <c r="B1360" s="11" t="s">
        <v>3182</v>
      </c>
      <c r="C1360" s="11" t="s">
        <v>1920</v>
      </c>
      <c r="D1360" s="11">
        <v>215187</v>
      </c>
      <c r="E1360" s="11" t="s">
        <v>364</v>
      </c>
      <c r="F1360" s="11" t="s">
        <v>21</v>
      </c>
      <c r="G1360" s="11" t="s">
        <v>3183</v>
      </c>
      <c r="H1360" s="11"/>
      <c r="I1360" s="10"/>
      <c r="J1360" s="10">
        <v>9781848213296</v>
      </c>
      <c r="K1360" s="11"/>
      <c r="L1360" s="11">
        <v>3</v>
      </c>
      <c r="M1360" s="12">
        <v>43559</v>
      </c>
      <c r="N1360" s="11"/>
      <c r="O1360" s="11"/>
      <c r="P1360" s="11"/>
    </row>
    <row r="1361" spans="1:17" x14ac:dyDescent="0.25">
      <c r="A1361" s="11" t="s">
        <v>3184</v>
      </c>
      <c r="B1361" s="11" t="s">
        <v>2618</v>
      </c>
      <c r="C1361" s="11" t="s">
        <v>3185</v>
      </c>
      <c r="D1361" s="11">
        <v>215600</v>
      </c>
      <c r="E1361" s="11" t="s">
        <v>85</v>
      </c>
      <c r="F1361" s="11" t="s">
        <v>21</v>
      </c>
      <c r="G1361" s="11" t="s">
        <v>907</v>
      </c>
      <c r="H1361" s="11"/>
      <c r="I1361" s="10"/>
      <c r="J1361" s="10">
        <v>9782746238992</v>
      </c>
      <c r="K1361" s="11"/>
      <c r="L1361" s="11">
        <v>3</v>
      </c>
      <c r="M1361" s="12">
        <v>43556</v>
      </c>
      <c r="N1361" s="11"/>
      <c r="O1361" s="11"/>
      <c r="P1361" s="11"/>
    </row>
    <row r="1362" spans="1:17" hidden="1" x14ac:dyDescent="0.25">
      <c r="A1362" s="11" t="s">
        <v>2217</v>
      </c>
      <c r="B1362" s="11" t="s">
        <v>2218</v>
      </c>
      <c r="C1362" s="11" t="s">
        <v>3186</v>
      </c>
      <c r="D1362" s="11">
        <v>215771</v>
      </c>
      <c r="E1362" s="11" t="s">
        <v>226</v>
      </c>
      <c r="F1362" s="11" t="s">
        <v>21</v>
      </c>
      <c r="G1362" s="11" t="s">
        <v>2203</v>
      </c>
      <c r="H1362" s="11"/>
      <c r="I1362" s="10"/>
      <c r="J1362" s="10"/>
      <c r="K1362" s="11"/>
      <c r="L1362" s="11">
        <v>3</v>
      </c>
      <c r="M1362" s="12">
        <v>43552</v>
      </c>
      <c r="N1362" s="11"/>
      <c r="O1362" s="11"/>
      <c r="P1362" s="11"/>
    </row>
    <row r="1363" spans="1:17" hidden="1" x14ac:dyDescent="0.25">
      <c r="A1363" s="11" t="s">
        <v>518</v>
      </c>
      <c r="B1363" s="11" t="s">
        <v>519</v>
      </c>
      <c r="C1363" s="11" t="s">
        <v>3187</v>
      </c>
      <c r="D1363" s="11">
        <v>216295</v>
      </c>
      <c r="E1363" s="11" t="s">
        <v>226</v>
      </c>
      <c r="F1363" s="11" t="s">
        <v>21</v>
      </c>
      <c r="G1363" s="11"/>
      <c r="H1363" s="11"/>
      <c r="I1363" s="10"/>
      <c r="J1363" s="10"/>
      <c r="K1363" s="11"/>
      <c r="L1363" s="11">
        <v>3</v>
      </c>
      <c r="M1363" s="12">
        <v>43551</v>
      </c>
      <c r="N1363" s="11"/>
      <c r="O1363" s="11"/>
      <c r="P1363" s="11"/>
    </row>
    <row r="1364" spans="1:17" x14ac:dyDescent="0.25">
      <c r="A1364" s="11" t="s">
        <v>3188</v>
      </c>
      <c r="B1364" s="11" t="s">
        <v>107</v>
      </c>
      <c r="C1364" s="11" t="s">
        <v>3189</v>
      </c>
      <c r="D1364" s="11">
        <v>211598</v>
      </c>
      <c r="E1364" s="11" t="s">
        <v>32</v>
      </c>
      <c r="F1364" s="11" t="s">
        <v>21</v>
      </c>
      <c r="G1364" s="11" t="s">
        <v>3190</v>
      </c>
      <c r="H1364" s="11"/>
      <c r="I1364" s="10"/>
      <c r="J1364" s="10">
        <v>9782729818678</v>
      </c>
      <c r="K1364" s="12">
        <v>41809</v>
      </c>
      <c r="L1364" s="11">
        <v>3</v>
      </c>
      <c r="M1364" s="12">
        <v>43549</v>
      </c>
      <c r="N1364" s="11"/>
      <c r="O1364" s="11"/>
      <c r="P1364" s="11"/>
    </row>
    <row r="1365" spans="1:17" x14ac:dyDescent="0.25">
      <c r="A1365" s="11" t="s">
        <v>3191</v>
      </c>
      <c r="B1365" s="11" t="s">
        <v>29</v>
      </c>
      <c r="C1365" s="11" t="s">
        <v>3192</v>
      </c>
      <c r="D1365" s="11">
        <v>215913</v>
      </c>
      <c r="E1365" s="11" t="s">
        <v>32</v>
      </c>
      <c r="F1365" s="11" t="s">
        <v>21</v>
      </c>
      <c r="G1365" s="11" t="s">
        <v>131</v>
      </c>
      <c r="H1365" s="11"/>
      <c r="I1365" s="10"/>
      <c r="J1365" s="10">
        <v>9782287996702</v>
      </c>
      <c r="K1365" s="11"/>
      <c r="L1365" s="11">
        <v>3</v>
      </c>
      <c r="M1365" s="12">
        <v>43542</v>
      </c>
      <c r="N1365" s="11"/>
      <c r="O1365" s="11"/>
      <c r="P1365" s="11"/>
    </row>
    <row r="1366" spans="1:17" x14ac:dyDescent="0.25">
      <c r="A1366" s="11" t="s">
        <v>3193</v>
      </c>
      <c r="B1366" s="11" t="s">
        <v>17</v>
      </c>
      <c r="C1366" s="11" t="s">
        <v>3194</v>
      </c>
      <c r="D1366" s="11">
        <v>207525</v>
      </c>
      <c r="E1366" s="11" t="s">
        <v>27</v>
      </c>
      <c r="F1366" s="11" t="s">
        <v>21</v>
      </c>
      <c r="G1366" s="11">
        <v>2001</v>
      </c>
      <c r="H1366" s="11"/>
      <c r="I1366" s="10"/>
      <c r="J1366" s="10">
        <v>9782100054831</v>
      </c>
      <c r="K1366" s="12">
        <v>41807</v>
      </c>
      <c r="L1366" s="11">
        <v>3</v>
      </c>
      <c r="M1366" s="12">
        <v>43542</v>
      </c>
      <c r="N1366" s="11"/>
      <c r="O1366" s="11"/>
      <c r="P1366" s="11"/>
    </row>
    <row r="1367" spans="1:17" x14ac:dyDescent="0.25">
      <c r="A1367" s="11" t="s">
        <v>3195</v>
      </c>
      <c r="B1367" s="11" t="s">
        <v>3196</v>
      </c>
      <c r="C1367" s="11" t="s">
        <v>3197</v>
      </c>
      <c r="D1367" s="11">
        <v>215696</v>
      </c>
      <c r="E1367" s="11" t="s">
        <v>57</v>
      </c>
      <c r="F1367" s="11" t="s">
        <v>21</v>
      </c>
      <c r="G1367" s="11">
        <v>2007</v>
      </c>
      <c r="H1367" s="11"/>
      <c r="I1367" s="10"/>
      <c r="J1367" s="10">
        <v>9780470107614</v>
      </c>
      <c r="K1367" s="11"/>
      <c r="L1367" s="11">
        <v>3</v>
      </c>
      <c r="M1367" s="12">
        <v>43535</v>
      </c>
      <c r="N1367" s="11"/>
      <c r="O1367" s="11"/>
      <c r="P1367" s="11"/>
    </row>
    <row r="1368" spans="1:17" x14ac:dyDescent="0.25">
      <c r="A1368" s="15" t="s">
        <v>3198</v>
      </c>
      <c r="B1368" s="15" t="s">
        <v>1610</v>
      </c>
      <c r="C1368" s="15" t="s">
        <v>3199</v>
      </c>
      <c r="D1368" s="15">
        <v>201167</v>
      </c>
      <c r="E1368" s="15" t="s">
        <v>27</v>
      </c>
      <c r="F1368" s="15" t="s">
        <v>21</v>
      </c>
      <c r="G1368" s="15" t="s">
        <v>443</v>
      </c>
      <c r="H1368" s="15"/>
      <c r="I1368" s="11"/>
      <c r="J1368" s="16">
        <v>9782604000020</v>
      </c>
      <c r="K1368" s="17">
        <v>41807</v>
      </c>
      <c r="L1368" s="15">
        <v>3</v>
      </c>
      <c r="M1368" s="17">
        <v>43517</v>
      </c>
      <c r="N1368" s="15"/>
      <c r="O1368" s="15"/>
      <c r="P1368" s="15"/>
      <c r="Q1368" s="14"/>
    </row>
    <row r="1369" spans="1:17" x14ac:dyDescent="0.25">
      <c r="A1369" s="11" t="s">
        <v>3200</v>
      </c>
      <c r="B1369" s="11" t="s">
        <v>3201</v>
      </c>
      <c r="C1369" s="11" t="s">
        <v>3202</v>
      </c>
      <c r="D1369" s="11">
        <v>201310</v>
      </c>
      <c r="E1369" s="11" t="s">
        <v>2688</v>
      </c>
      <c r="F1369" s="11" t="s">
        <v>21</v>
      </c>
      <c r="G1369" s="11">
        <v>1984</v>
      </c>
      <c r="H1369" s="11"/>
      <c r="I1369" s="11"/>
      <c r="J1369" s="10">
        <v>9782866990237</v>
      </c>
      <c r="K1369" s="12">
        <v>41809</v>
      </c>
      <c r="L1369" s="11">
        <v>3</v>
      </c>
      <c r="M1369" s="12">
        <v>43508</v>
      </c>
      <c r="N1369" s="11"/>
      <c r="O1369" s="11"/>
      <c r="P1369" s="11"/>
    </row>
    <row r="1370" spans="1:17" x14ac:dyDescent="0.25">
      <c r="A1370" s="11" t="s">
        <v>3203</v>
      </c>
      <c r="B1370" s="11" t="s">
        <v>674</v>
      </c>
      <c r="C1370" s="11" t="s">
        <v>777</v>
      </c>
      <c r="D1370" s="11">
        <v>205725</v>
      </c>
      <c r="E1370" s="11" t="s">
        <v>530</v>
      </c>
      <c r="F1370" s="11" t="s">
        <v>21</v>
      </c>
      <c r="G1370" s="11">
        <v>1998</v>
      </c>
      <c r="H1370" s="11"/>
      <c r="I1370" s="11"/>
      <c r="J1370" s="10">
        <v>9782841770519</v>
      </c>
      <c r="K1370" s="12">
        <v>41809</v>
      </c>
      <c r="L1370" s="11">
        <v>3</v>
      </c>
      <c r="M1370" s="12">
        <v>43489</v>
      </c>
      <c r="N1370" s="11"/>
      <c r="O1370" s="11"/>
      <c r="P1370" s="11"/>
    </row>
    <row r="1371" spans="1:17" hidden="1" x14ac:dyDescent="0.25">
      <c r="A1371" s="11" t="s">
        <v>518</v>
      </c>
      <c r="B1371" s="11" t="s">
        <v>519</v>
      </c>
      <c r="C1371" s="11" t="s">
        <v>3204</v>
      </c>
      <c r="D1371" s="11">
        <v>216283</v>
      </c>
      <c r="E1371" s="11" t="s">
        <v>226</v>
      </c>
      <c r="F1371" s="11" t="s">
        <v>21</v>
      </c>
      <c r="G1371" s="11"/>
      <c r="H1371" s="11"/>
      <c r="I1371" s="10"/>
      <c r="J1371" s="10"/>
      <c r="K1371" s="11"/>
      <c r="L1371" s="11">
        <v>3</v>
      </c>
      <c r="M1371" s="12">
        <v>43487</v>
      </c>
      <c r="N1371" s="11"/>
      <c r="O1371" s="11"/>
      <c r="P1371" s="11"/>
    </row>
    <row r="1372" spans="1:17" x14ac:dyDescent="0.25">
      <c r="A1372" s="11" t="s">
        <v>3205</v>
      </c>
      <c r="B1372" s="11" t="s">
        <v>528</v>
      </c>
      <c r="C1372" s="11" t="s">
        <v>3206</v>
      </c>
      <c r="D1372" s="11">
        <v>215342</v>
      </c>
      <c r="E1372" s="11" t="s">
        <v>530</v>
      </c>
      <c r="F1372" s="11" t="s">
        <v>21</v>
      </c>
      <c r="G1372" s="11" t="s">
        <v>875</v>
      </c>
      <c r="H1372" s="11"/>
      <c r="I1372" s="10"/>
      <c r="J1372" s="10">
        <v>9782746091191</v>
      </c>
      <c r="K1372" s="11"/>
      <c r="L1372" s="11">
        <v>3</v>
      </c>
      <c r="M1372" s="12">
        <v>43486</v>
      </c>
      <c r="N1372" s="11"/>
      <c r="O1372" s="11"/>
      <c r="P1372" s="11"/>
    </row>
    <row r="1373" spans="1:17" x14ac:dyDescent="0.25">
      <c r="A1373" s="11" t="s">
        <v>3207</v>
      </c>
      <c r="B1373" s="11" t="s">
        <v>691</v>
      </c>
      <c r="C1373" s="11" t="s">
        <v>3208</v>
      </c>
      <c r="D1373" s="11">
        <v>210977</v>
      </c>
      <c r="E1373" s="11" t="s">
        <v>37</v>
      </c>
      <c r="F1373" s="11" t="s">
        <v>21</v>
      </c>
      <c r="G1373" s="11" t="s">
        <v>1355</v>
      </c>
      <c r="H1373" s="11"/>
      <c r="I1373" s="11"/>
      <c r="J1373" s="10">
        <v>9781402076053</v>
      </c>
      <c r="K1373" s="12">
        <v>41809</v>
      </c>
      <c r="L1373" s="11">
        <v>3</v>
      </c>
      <c r="M1373" s="12">
        <v>43475</v>
      </c>
      <c r="N1373" s="11"/>
      <c r="O1373" s="11"/>
      <c r="P1373" s="11"/>
    </row>
    <row r="1374" spans="1:17" x14ac:dyDescent="0.25">
      <c r="A1374" s="11" t="s">
        <v>3209</v>
      </c>
      <c r="B1374" s="11" t="s">
        <v>29</v>
      </c>
      <c r="C1374" s="11" t="s">
        <v>3210</v>
      </c>
      <c r="D1374" s="11">
        <v>208799</v>
      </c>
      <c r="E1374" s="11" t="s">
        <v>37</v>
      </c>
      <c r="F1374" s="11" t="s">
        <v>21</v>
      </c>
      <c r="G1374" s="11" t="s">
        <v>790</v>
      </c>
      <c r="H1374" s="11"/>
      <c r="I1374" s="11"/>
      <c r="J1374" s="10">
        <v>9783540432470</v>
      </c>
      <c r="K1374" s="12">
        <v>41809</v>
      </c>
      <c r="L1374" s="11">
        <v>3</v>
      </c>
      <c r="M1374" s="12">
        <v>43455</v>
      </c>
      <c r="N1374" s="11"/>
      <c r="O1374" s="11"/>
      <c r="P1374" s="11"/>
    </row>
    <row r="1375" spans="1:17" x14ac:dyDescent="0.25">
      <c r="A1375" s="11" t="s">
        <v>3211</v>
      </c>
      <c r="B1375" s="11" t="s">
        <v>1042</v>
      </c>
      <c r="C1375" s="11" t="s">
        <v>3212</v>
      </c>
      <c r="D1375" s="11">
        <v>213786</v>
      </c>
      <c r="E1375" s="11" t="s">
        <v>57</v>
      </c>
      <c r="F1375" s="11" t="s">
        <v>21</v>
      </c>
      <c r="G1375" s="11" t="s">
        <v>131</v>
      </c>
      <c r="H1375" s="11"/>
      <c r="I1375" s="10"/>
      <c r="J1375" s="10">
        <v>9782100529117</v>
      </c>
      <c r="K1375" s="12">
        <v>41809</v>
      </c>
      <c r="L1375" s="11">
        <v>3</v>
      </c>
      <c r="M1375" s="12">
        <v>43448</v>
      </c>
      <c r="N1375" s="11"/>
      <c r="O1375" s="11"/>
      <c r="P1375" s="11"/>
    </row>
    <row r="1376" spans="1:17" x14ac:dyDescent="0.25">
      <c r="A1376" s="11" t="s">
        <v>3213</v>
      </c>
      <c r="B1376" s="11" t="s">
        <v>691</v>
      </c>
      <c r="C1376" s="11" t="s">
        <v>3214</v>
      </c>
      <c r="D1376" s="11">
        <v>213904</v>
      </c>
      <c r="E1376" s="11" t="s">
        <v>32</v>
      </c>
      <c r="F1376" s="11" t="s">
        <v>21</v>
      </c>
      <c r="G1376" s="11" t="s">
        <v>230</v>
      </c>
      <c r="H1376" s="9" t="s">
        <v>33</v>
      </c>
      <c r="I1376" s="10" t="e">
        <f>H1376&amp;#REF!</f>
        <v>#REF!</v>
      </c>
      <c r="J1376" s="10">
        <v>9780792361404</v>
      </c>
      <c r="K1376" s="12">
        <v>41809</v>
      </c>
      <c r="L1376" s="11">
        <v>3</v>
      </c>
      <c r="M1376" s="12">
        <v>43439</v>
      </c>
      <c r="N1376" s="11"/>
      <c r="O1376" s="11"/>
      <c r="P1376" s="11"/>
    </row>
    <row r="1377" spans="1:16" hidden="1" x14ac:dyDescent="0.25">
      <c r="A1377" s="11" t="s">
        <v>3215</v>
      </c>
      <c r="B1377" s="11" t="s">
        <v>1098</v>
      </c>
      <c r="C1377" s="11" t="s">
        <v>3216</v>
      </c>
      <c r="D1377" s="11">
        <v>215442</v>
      </c>
      <c r="E1377" s="11" t="s">
        <v>226</v>
      </c>
      <c r="F1377" s="11" t="s">
        <v>21</v>
      </c>
      <c r="G1377" s="11"/>
      <c r="H1377" s="11"/>
      <c r="I1377" s="10"/>
      <c r="J1377" s="10"/>
      <c r="K1377" s="11"/>
      <c r="L1377" s="11">
        <v>3</v>
      </c>
      <c r="M1377" s="12">
        <v>43431</v>
      </c>
      <c r="N1377" s="11"/>
      <c r="O1377" s="11"/>
      <c r="P1377" s="11"/>
    </row>
    <row r="1378" spans="1:16" x14ac:dyDescent="0.25">
      <c r="A1378" s="11" t="s">
        <v>3217</v>
      </c>
      <c r="B1378" s="11" t="s">
        <v>949</v>
      </c>
      <c r="C1378" s="11" t="s">
        <v>3218</v>
      </c>
      <c r="D1378" s="11">
        <v>211022</v>
      </c>
      <c r="E1378" s="11" t="s">
        <v>2804</v>
      </c>
      <c r="F1378" s="11" t="s">
        <v>21</v>
      </c>
      <c r="G1378" s="11" t="s">
        <v>3219</v>
      </c>
      <c r="H1378" s="11"/>
      <c r="I1378" s="10"/>
      <c r="J1378" s="10">
        <v>9780849304613</v>
      </c>
      <c r="K1378" s="12">
        <v>41807</v>
      </c>
      <c r="L1378" s="11">
        <v>3</v>
      </c>
      <c r="M1378" s="12">
        <v>43425</v>
      </c>
      <c r="N1378" s="11"/>
      <c r="O1378" s="11"/>
      <c r="P1378" s="11"/>
    </row>
    <row r="1379" spans="1:16" x14ac:dyDescent="0.25">
      <c r="A1379" s="11" t="s">
        <v>3220</v>
      </c>
      <c r="B1379" s="11" t="s">
        <v>107</v>
      </c>
      <c r="C1379" s="11" t="s">
        <v>3221</v>
      </c>
      <c r="D1379" s="11">
        <v>215915</v>
      </c>
      <c r="E1379" s="11" t="s">
        <v>32</v>
      </c>
      <c r="F1379" s="11" t="s">
        <v>21</v>
      </c>
      <c r="G1379" s="11" t="s">
        <v>716</v>
      </c>
      <c r="H1379" s="11"/>
      <c r="I1379" s="10"/>
      <c r="J1379" s="10">
        <v>9782729871987</v>
      </c>
      <c r="K1379" s="11"/>
      <c r="L1379" s="11">
        <v>3</v>
      </c>
      <c r="M1379" s="12">
        <v>43420</v>
      </c>
      <c r="N1379" s="11"/>
      <c r="O1379" s="11"/>
      <c r="P1379" s="11"/>
    </row>
    <row r="1380" spans="1:16" x14ac:dyDescent="0.25">
      <c r="A1380" s="11" t="s">
        <v>3222</v>
      </c>
      <c r="B1380" s="11" t="s">
        <v>1488</v>
      </c>
      <c r="C1380" s="11" t="s">
        <v>3223</v>
      </c>
      <c r="D1380" s="11" t="s">
        <v>3224</v>
      </c>
      <c r="E1380" s="11" t="s">
        <v>453</v>
      </c>
      <c r="F1380" s="11" t="s">
        <v>21</v>
      </c>
      <c r="G1380" s="11">
        <v>1979</v>
      </c>
      <c r="H1380" s="11"/>
      <c r="I1380" s="11"/>
      <c r="J1380" s="10">
        <v>9782729600273</v>
      </c>
      <c r="K1380" s="12">
        <v>41809</v>
      </c>
      <c r="L1380" s="11">
        <f>1+2</f>
        <v>3</v>
      </c>
      <c r="M1380" s="12">
        <v>43417</v>
      </c>
      <c r="N1380" s="11"/>
      <c r="O1380" s="11"/>
      <c r="P1380" s="11"/>
    </row>
    <row r="1381" spans="1:16" x14ac:dyDescent="0.25">
      <c r="A1381" s="11" t="s">
        <v>3225</v>
      </c>
      <c r="B1381" s="11" t="s">
        <v>1429</v>
      </c>
      <c r="C1381" s="11" t="s">
        <v>1316</v>
      </c>
      <c r="D1381" s="11">
        <v>213639</v>
      </c>
      <c r="E1381" s="11" t="s">
        <v>85</v>
      </c>
      <c r="F1381" s="11" t="s">
        <v>21</v>
      </c>
      <c r="G1381" s="11" t="s">
        <v>534</v>
      </c>
      <c r="H1381" s="9" t="s">
        <v>33</v>
      </c>
      <c r="I1381" s="10" t="e">
        <f>H1381&amp;#REF!</f>
        <v>#REF!</v>
      </c>
      <c r="J1381" s="10">
        <v>9780132287319</v>
      </c>
      <c r="K1381" s="12">
        <v>41807</v>
      </c>
      <c r="L1381" s="11">
        <v>3</v>
      </c>
      <c r="M1381" s="12">
        <v>43412</v>
      </c>
      <c r="N1381" s="11"/>
      <c r="O1381" s="11"/>
      <c r="P1381" s="11"/>
    </row>
    <row r="1382" spans="1:16" x14ac:dyDescent="0.25">
      <c r="A1382" s="11" t="s">
        <v>3226</v>
      </c>
      <c r="B1382" s="11" t="s">
        <v>256</v>
      </c>
      <c r="C1382" s="11" t="s">
        <v>3227</v>
      </c>
      <c r="D1382" s="11">
        <v>212413</v>
      </c>
      <c r="E1382" s="11" t="s">
        <v>20</v>
      </c>
      <c r="F1382" s="11" t="s">
        <v>21</v>
      </c>
      <c r="G1382" s="11" t="s">
        <v>1063</v>
      </c>
      <c r="H1382" s="9" t="s">
        <v>33</v>
      </c>
      <c r="I1382" s="10" t="e">
        <f>H1382&amp;#REF!</f>
        <v>#REF!</v>
      </c>
      <c r="J1382" s="10">
        <v>9780596008734</v>
      </c>
      <c r="K1382" s="12">
        <v>41809</v>
      </c>
      <c r="L1382" s="11">
        <v>3</v>
      </c>
      <c r="M1382" s="12">
        <v>43410</v>
      </c>
      <c r="N1382" s="11"/>
      <c r="O1382" s="11"/>
      <c r="P1382" s="11"/>
    </row>
    <row r="1383" spans="1:16" x14ac:dyDescent="0.25">
      <c r="A1383" s="11" t="s">
        <v>3228</v>
      </c>
      <c r="B1383" s="11" t="s">
        <v>1070</v>
      </c>
      <c r="C1383" s="11" t="s">
        <v>3229</v>
      </c>
      <c r="D1383" s="11">
        <v>203889</v>
      </c>
      <c r="E1383" s="11" t="s">
        <v>143</v>
      </c>
      <c r="F1383" s="11" t="s">
        <v>21</v>
      </c>
      <c r="G1383" s="11">
        <v>1995</v>
      </c>
      <c r="H1383" s="9" t="s">
        <v>33</v>
      </c>
      <c r="I1383" s="10" t="e">
        <f>H1383&amp;#REF!</f>
        <v>#REF!</v>
      </c>
      <c r="J1383" s="10">
        <v>9780890067543</v>
      </c>
      <c r="K1383" s="12">
        <v>41807</v>
      </c>
      <c r="L1383" s="11">
        <v>3</v>
      </c>
      <c r="M1383" s="12">
        <v>43395</v>
      </c>
      <c r="N1383" s="11"/>
      <c r="O1383" s="11"/>
      <c r="P1383" s="11"/>
    </row>
    <row r="1384" spans="1:16" x14ac:dyDescent="0.25">
      <c r="A1384" s="11" t="s">
        <v>3230</v>
      </c>
      <c r="B1384" s="11" t="s">
        <v>2252</v>
      </c>
      <c r="C1384" s="11" t="s">
        <v>3231</v>
      </c>
      <c r="D1384" s="11">
        <v>209085</v>
      </c>
      <c r="E1384" s="11" t="s">
        <v>704</v>
      </c>
      <c r="F1384" s="11" t="s">
        <v>21</v>
      </c>
      <c r="G1384" s="11">
        <v>2000</v>
      </c>
      <c r="H1384" s="11"/>
      <c r="I1384" s="11"/>
      <c r="J1384" s="10">
        <v>9781558605527</v>
      </c>
      <c r="K1384" s="12">
        <v>41809</v>
      </c>
      <c r="L1384" s="11">
        <v>3</v>
      </c>
      <c r="M1384" s="12">
        <v>43389</v>
      </c>
      <c r="N1384" s="11"/>
      <c r="O1384" s="11"/>
      <c r="P1384" s="11"/>
    </row>
    <row r="1385" spans="1:16" x14ac:dyDescent="0.25">
      <c r="A1385" s="11" t="s">
        <v>3232</v>
      </c>
      <c r="B1385" s="11" t="s">
        <v>29</v>
      </c>
      <c r="C1385" s="11" t="s">
        <v>3233</v>
      </c>
      <c r="D1385" s="11">
        <v>211444</v>
      </c>
      <c r="E1385" s="11" t="s">
        <v>57</v>
      </c>
      <c r="F1385" s="11" t="s">
        <v>21</v>
      </c>
      <c r="G1385" s="11" t="s">
        <v>426</v>
      </c>
      <c r="H1385" s="9" t="s">
        <v>33</v>
      </c>
      <c r="I1385" s="10" t="e">
        <f>H1385&amp;#REF!</f>
        <v>#REF!</v>
      </c>
      <c r="J1385" s="10">
        <v>9780387266008</v>
      </c>
      <c r="K1385" s="12">
        <v>41806</v>
      </c>
      <c r="L1385" s="11">
        <v>3</v>
      </c>
      <c r="M1385" s="12">
        <v>43384</v>
      </c>
      <c r="N1385" s="11"/>
      <c r="O1385" s="11"/>
      <c r="P1385" s="11"/>
    </row>
    <row r="1386" spans="1:16" x14ac:dyDescent="0.25">
      <c r="A1386" s="11" t="s">
        <v>3234</v>
      </c>
      <c r="B1386" s="11" t="s">
        <v>17</v>
      </c>
      <c r="C1386" s="11" t="s">
        <v>3235</v>
      </c>
      <c r="D1386" s="11">
        <v>200080</v>
      </c>
      <c r="E1386" s="11" t="s">
        <v>27</v>
      </c>
      <c r="F1386" s="11" t="s">
        <v>21</v>
      </c>
      <c r="G1386" s="11" t="s">
        <v>3236</v>
      </c>
      <c r="H1386" s="11"/>
      <c r="I1386" s="11"/>
      <c r="J1386" s="10">
        <v>9782040114565</v>
      </c>
      <c r="K1386" s="12">
        <v>41807</v>
      </c>
      <c r="L1386" s="11">
        <v>3</v>
      </c>
      <c r="M1386" s="12">
        <v>43378</v>
      </c>
      <c r="N1386" s="11"/>
      <c r="O1386" s="11"/>
      <c r="P1386" s="11"/>
    </row>
    <row r="1387" spans="1:16" x14ac:dyDescent="0.25">
      <c r="A1387" s="11" t="s">
        <v>3237</v>
      </c>
      <c r="B1387" s="11" t="s">
        <v>82</v>
      </c>
      <c r="C1387" s="11" t="s">
        <v>1847</v>
      </c>
      <c r="D1387" s="11">
        <v>205184</v>
      </c>
      <c r="E1387" s="11" t="s">
        <v>704</v>
      </c>
      <c r="F1387" s="11" t="s">
        <v>21</v>
      </c>
      <c r="G1387" s="11">
        <v>1994</v>
      </c>
      <c r="H1387" s="11"/>
      <c r="I1387" s="11"/>
      <c r="J1387" s="10">
        <v>9782866014360</v>
      </c>
      <c r="K1387" s="12">
        <v>41809</v>
      </c>
      <c r="L1387" s="11">
        <v>3</v>
      </c>
      <c r="M1387" s="12">
        <v>43369</v>
      </c>
      <c r="N1387" s="11"/>
      <c r="O1387" s="11"/>
      <c r="P1387" s="11"/>
    </row>
    <row r="1388" spans="1:16" x14ac:dyDescent="0.25">
      <c r="A1388" s="11" t="s">
        <v>3238</v>
      </c>
      <c r="B1388" s="11" t="s">
        <v>318</v>
      </c>
      <c r="C1388" s="11" t="s">
        <v>3239</v>
      </c>
      <c r="D1388" s="11">
        <v>212353</v>
      </c>
      <c r="E1388" s="11" t="s">
        <v>27</v>
      </c>
      <c r="F1388" s="11" t="s">
        <v>21</v>
      </c>
      <c r="G1388" s="11" t="s">
        <v>3190</v>
      </c>
      <c r="H1388" s="11"/>
      <c r="I1388" s="10"/>
      <c r="J1388" s="10">
        <v>9782746209879</v>
      </c>
      <c r="K1388" s="12">
        <v>41807</v>
      </c>
      <c r="L1388" s="11">
        <v>3</v>
      </c>
      <c r="M1388" s="12">
        <v>43360</v>
      </c>
      <c r="N1388" s="11"/>
      <c r="O1388" s="11"/>
      <c r="P1388" s="11"/>
    </row>
    <row r="1389" spans="1:16" hidden="1" x14ac:dyDescent="0.25">
      <c r="A1389" s="11" t="s">
        <v>2192</v>
      </c>
      <c r="B1389" s="11" t="s">
        <v>1627</v>
      </c>
      <c r="C1389" s="11" t="s">
        <v>3240</v>
      </c>
      <c r="D1389" s="11">
        <v>215939</v>
      </c>
      <c r="E1389" s="11" t="s">
        <v>226</v>
      </c>
      <c r="F1389" s="11" t="s">
        <v>21</v>
      </c>
      <c r="G1389" s="11"/>
      <c r="H1389" s="11"/>
      <c r="I1389" s="10"/>
      <c r="J1389" s="10"/>
      <c r="K1389" s="11"/>
      <c r="L1389" s="11">
        <v>3</v>
      </c>
      <c r="M1389" s="12">
        <v>43277</v>
      </c>
      <c r="N1389" s="11"/>
      <c r="O1389" s="11"/>
      <c r="P1389" s="11"/>
    </row>
    <row r="1390" spans="1:16" x14ac:dyDescent="0.25">
      <c r="A1390" s="11" t="s">
        <v>3241</v>
      </c>
      <c r="B1390" s="11" t="s">
        <v>949</v>
      </c>
      <c r="C1390" s="11" t="s">
        <v>3242</v>
      </c>
      <c r="D1390" s="11">
        <v>208084</v>
      </c>
      <c r="E1390" s="11" t="s">
        <v>453</v>
      </c>
      <c r="F1390" s="11" t="s">
        <v>21</v>
      </c>
      <c r="G1390" s="11" t="s">
        <v>2627</v>
      </c>
      <c r="H1390" s="9" t="s">
        <v>33</v>
      </c>
      <c r="I1390" s="10" t="e">
        <f>H1390&amp;#REF!</f>
        <v>#REF!</v>
      </c>
      <c r="J1390" s="10">
        <v>9780849300820</v>
      </c>
      <c r="K1390" s="12">
        <v>41809</v>
      </c>
      <c r="L1390" s="11">
        <v>3</v>
      </c>
      <c r="M1390" s="12">
        <v>43258</v>
      </c>
      <c r="N1390" s="11"/>
      <c r="O1390" s="11"/>
      <c r="P1390" s="11"/>
    </row>
    <row r="1391" spans="1:16" x14ac:dyDescent="0.25">
      <c r="A1391" s="11" t="s">
        <v>3243</v>
      </c>
      <c r="B1391" s="11" t="s">
        <v>156</v>
      </c>
      <c r="C1391" s="11" t="s">
        <v>3244</v>
      </c>
      <c r="D1391" s="11">
        <v>203900</v>
      </c>
      <c r="E1391" s="11" t="s">
        <v>453</v>
      </c>
      <c r="F1391" s="11" t="s">
        <v>21</v>
      </c>
      <c r="G1391" s="11">
        <v>1997</v>
      </c>
      <c r="H1391" s="11"/>
      <c r="I1391" s="11"/>
      <c r="J1391" s="10">
        <v>9782225855726</v>
      </c>
      <c r="K1391" s="12">
        <v>41809</v>
      </c>
      <c r="L1391" s="11">
        <v>3</v>
      </c>
      <c r="M1391" s="12">
        <v>43248</v>
      </c>
      <c r="N1391" s="11"/>
      <c r="O1391" s="11"/>
      <c r="P1391" s="11"/>
    </row>
    <row r="1392" spans="1:16" x14ac:dyDescent="0.25">
      <c r="A1392" s="11" t="s">
        <v>3245</v>
      </c>
      <c r="B1392" s="11" t="s">
        <v>3246</v>
      </c>
      <c r="C1392" s="11" t="s">
        <v>3247</v>
      </c>
      <c r="D1392" s="11">
        <v>211634</v>
      </c>
      <c r="E1392" s="11" t="s">
        <v>85</v>
      </c>
      <c r="F1392" s="11" t="s">
        <v>21</v>
      </c>
      <c r="G1392" s="11" t="s">
        <v>484</v>
      </c>
      <c r="H1392" s="11"/>
      <c r="I1392" s="10"/>
      <c r="J1392" s="10">
        <v>9780306478659</v>
      </c>
      <c r="K1392" s="12">
        <v>41807</v>
      </c>
      <c r="L1392" s="11">
        <v>3</v>
      </c>
      <c r="M1392" s="12">
        <v>43236</v>
      </c>
      <c r="N1392" s="11"/>
      <c r="O1392" s="11"/>
      <c r="P1392" s="11"/>
    </row>
    <row r="1393" spans="1:16" x14ac:dyDescent="0.25">
      <c r="A1393" s="11" t="s">
        <v>3248</v>
      </c>
      <c r="B1393" s="11" t="s">
        <v>17</v>
      </c>
      <c r="C1393" s="11" t="s">
        <v>3249</v>
      </c>
      <c r="D1393" s="11">
        <v>205713</v>
      </c>
      <c r="E1393" s="11" t="s">
        <v>27</v>
      </c>
      <c r="F1393" s="11" t="s">
        <v>21</v>
      </c>
      <c r="G1393" s="11" t="s">
        <v>712</v>
      </c>
      <c r="H1393" s="11"/>
      <c r="I1393" s="10"/>
      <c r="J1393" s="10">
        <v>9782100042050</v>
      </c>
      <c r="K1393" s="12">
        <v>41807</v>
      </c>
      <c r="L1393" s="11">
        <v>3</v>
      </c>
      <c r="M1393" s="12">
        <v>43234</v>
      </c>
      <c r="N1393" s="11"/>
      <c r="O1393" s="11"/>
      <c r="P1393" s="11"/>
    </row>
    <row r="1394" spans="1:16" x14ac:dyDescent="0.25">
      <c r="A1394" s="11" t="s">
        <v>3250</v>
      </c>
      <c r="B1394" s="11" t="s">
        <v>3251</v>
      </c>
      <c r="C1394" s="11" t="s">
        <v>3252</v>
      </c>
      <c r="D1394" s="11">
        <v>215087</v>
      </c>
      <c r="E1394" s="11" t="s">
        <v>453</v>
      </c>
      <c r="F1394" s="11" t="s">
        <v>21</v>
      </c>
      <c r="G1394" s="11">
        <v>2004</v>
      </c>
      <c r="H1394" s="11"/>
      <c r="I1394" s="11"/>
      <c r="J1394" s="10">
        <v>9789812388308</v>
      </c>
      <c r="K1394" s="11"/>
      <c r="L1394" s="11">
        <v>3</v>
      </c>
      <c r="M1394" s="12">
        <v>43231</v>
      </c>
      <c r="N1394" s="11"/>
      <c r="O1394" s="11"/>
      <c r="P1394" s="11"/>
    </row>
    <row r="1395" spans="1:16" x14ac:dyDescent="0.25">
      <c r="A1395" s="11" t="s">
        <v>3253</v>
      </c>
      <c r="B1395" s="11" t="s">
        <v>3254</v>
      </c>
      <c r="C1395" s="11" t="s">
        <v>3255</v>
      </c>
      <c r="D1395" s="11">
        <v>202422</v>
      </c>
      <c r="E1395" s="11" t="s">
        <v>32</v>
      </c>
      <c r="F1395" s="11" t="s">
        <v>21</v>
      </c>
      <c r="G1395" s="11" t="s">
        <v>115</v>
      </c>
      <c r="H1395" s="9" t="s">
        <v>33</v>
      </c>
      <c r="I1395" s="10" t="e">
        <f>H1395&amp;#REF!</f>
        <v>#REF!</v>
      </c>
      <c r="J1395" s="10">
        <v>9780201038224</v>
      </c>
      <c r="K1395" s="12">
        <v>41809</v>
      </c>
      <c r="L1395" s="11">
        <v>3</v>
      </c>
      <c r="M1395" s="12">
        <v>43223</v>
      </c>
      <c r="N1395" s="11"/>
      <c r="O1395" s="11"/>
      <c r="P1395" s="11"/>
    </row>
    <row r="1396" spans="1:16" x14ac:dyDescent="0.25">
      <c r="A1396" s="11" t="s">
        <v>3256</v>
      </c>
      <c r="B1396" s="11" t="s">
        <v>3257</v>
      </c>
      <c r="C1396" s="11" t="s">
        <v>3258</v>
      </c>
      <c r="D1396" s="11">
        <v>201985</v>
      </c>
      <c r="E1396" s="11" t="s">
        <v>143</v>
      </c>
      <c r="F1396" s="11" t="s">
        <v>21</v>
      </c>
      <c r="G1396" s="11">
        <v>1987</v>
      </c>
      <c r="H1396" s="11"/>
      <c r="I1396" s="11"/>
      <c r="J1396" s="10">
        <v>9782040169534</v>
      </c>
      <c r="K1396" s="12">
        <v>41807</v>
      </c>
      <c r="L1396" s="11">
        <v>3</v>
      </c>
      <c r="M1396" s="12">
        <v>43207</v>
      </c>
      <c r="N1396" s="11"/>
      <c r="O1396" s="11"/>
      <c r="P1396" s="11"/>
    </row>
    <row r="1397" spans="1:16" hidden="1" x14ac:dyDescent="0.25">
      <c r="A1397" s="11" t="s">
        <v>579</v>
      </c>
      <c r="B1397" s="11" t="s">
        <v>580</v>
      </c>
      <c r="C1397" s="11" t="s">
        <v>3259</v>
      </c>
      <c r="D1397" s="11">
        <v>215689</v>
      </c>
      <c r="E1397" s="11" t="s">
        <v>226</v>
      </c>
      <c r="F1397" s="11" t="s">
        <v>403</v>
      </c>
      <c r="G1397" s="11"/>
      <c r="H1397" s="11"/>
      <c r="I1397" s="10"/>
      <c r="J1397" s="10"/>
      <c r="K1397" s="11"/>
      <c r="L1397" s="11">
        <v>3</v>
      </c>
      <c r="M1397" s="12">
        <v>43207</v>
      </c>
      <c r="N1397" s="11"/>
      <c r="O1397" s="11"/>
      <c r="P1397" s="11"/>
    </row>
    <row r="1398" spans="1:16" hidden="1" x14ac:dyDescent="0.25">
      <c r="A1398" s="11" t="s">
        <v>3260</v>
      </c>
      <c r="B1398" s="11" t="s">
        <v>3261</v>
      </c>
      <c r="C1398" s="11" t="s">
        <v>3262</v>
      </c>
      <c r="D1398" s="11">
        <v>215426</v>
      </c>
      <c r="E1398" s="11" t="s">
        <v>226</v>
      </c>
      <c r="F1398" s="11" t="s">
        <v>21</v>
      </c>
      <c r="G1398" s="11"/>
      <c r="H1398" s="11"/>
      <c r="I1398" s="10"/>
      <c r="J1398" s="10"/>
      <c r="K1398" s="11"/>
      <c r="L1398" s="11">
        <v>3</v>
      </c>
      <c r="M1398" s="12">
        <v>43194</v>
      </c>
      <c r="N1398" s="11"/>
      <c r="O1398" s="11"/>
      <c r="P1398" s="11"/>
    </row>
    <row r="1399" spans="1:16" x14ac:dyDescent="0.25">
      <c r="A1399" s="11" t="s">
        <v>3263</v>
      </c>
      <c r="B1399" s="11" t="s">
        <v>3264</v>
      </c>
      <c r="C1399" s="11" t="s">
        <v>3265</v>
      </c>
      <c r="D1399" s="11">
        <v>214540</v>
      </c>
      <c r="E1399" s="11" t="s">
        <v>32</v>
      </c>
      <c r="F1399" s="11" t="s">
        <v>21</v>
      </c>
      <c r="G1399" s="11">
        <v>2010</v>
      </c>
      <c r="H1399" s="11"/>
      <c r="I1399" s="10"/>
      <c r="J1399" s="10">
        <v>9782753512153</v>
      </c>
      <c r="K1399" s="12">
        <v>41809</v>
      </c>
      <c r="L1399" s="11">
        <v>3</v>
      </c>
      <c r="M1399" s="12">
        <v>43189</v>
      </c>
      <c r="N1399" s="11"/>
      <c r="O1399" s="11"/>
      <c r="P1399" s="11"/>
    </row>
    <row r="1400" spans="1:16" x14ac:dyDescent="0.25">
      <c r="A1400" s="11" t="s">
        <v>3266</v>
      </c>
      <c r="B1400" s="11" t="s">
        <v>421</v>
      </c>
      <c r="C1400" s="11" t="s">
        <v>3267</v>
      </c>
      <c r="D1400" s="11">
        <v>215177</v>
      </c>
      <c r="E1400" s="11" t="s">
        <v>453</v>
      </c>
      <c r="F1400" s="11" t="s">
        <v>21</v>
      </c>
      <c r="G1400" s="11" t="s">
        <v>531</v>
      </c>
      <c r="H1400" s="11"/>
      <c r="I1400" s="10"/>
      <c r="J1400" s="10">
        <v>9780521764834</v>
      </c>
      <c r="K1400" s="11"/>
      <c r="L1400" s="11">
        <v>3</v>
      </c>
      <c r="M1400" s="12">
        <v>43186</v>
      </c>
      <c r="N1400" s="11"/>
      <c r="O1400" s="11"/>
      <c r="P1400" s="11"/>
    </row>
    <row r="1401" spans="1:16" x14ac:dyDescent="0.25">
      <c r="A1401" s="11" t="s">
        <v>3268</v>
      </c>
      <c r="B1401" s="11" t="s">
        <v>107</v>
      </c>
      <c r="C1401" s="11" t="s">
        <v>3269</v>
      </c>
      <c r="D1401" s="11">
        <v>200814</v>
      </c>
      <c r="E1401" s="11" t="s">
        <v>439</v>
      </c>
      <c r="F1401" s="11" t="s">
        <v>21</v>
      </c>
      <c r="G1401" s="11">
        <v>1990</v>
      </c>
      <c r="H1401" s="11"/>
      <c r="I1401" s="11"/>
      <c r="J1401" s="10">
        <v>9782729890568</v>
      </c>
      <c r="K1401" s="12">
        <v>41809</v>
      </c>
      <c r="L1401" s="11">
        <v>3</v>
      </c>
      <c r="M1401" s="12">
        <v>43181</v>
      </c>
      <c r="N1401" s="11"/>
      <c r="O1401" s="11"/>
      <c r="P1401" s="11"/>
    </row>
    <row r="1402" spans="1:16" x14ac:dyDescent="0.25">
      <c r="A1402" s="11" t="s">
        <v>3270</v>
      </c>
      <c r="B1402" s="11" t="s">
        <v>510</v>
      </c>
      <c r="C1402" s="11" t="s">
        <v>3271</v>
      </c>
      <c r="D1402" s="11">
        <v>208171</v>
      </c>
      <c r="E1402" s="11" t="s">
        <v>143</v>
      </c>
      <c r="F1402" s="11" t="s">
        <v>21</v>
      </c>
      <c r="G1402" s="11" t="s">
        <v>1174</v>
      </c>
      <c r="H1402" s="9" t="s">
        <v>33</v>
      </c>
      <c r="I1402" s="10" t="e">
        <f>H1402&amp;#REF!</f>
        <v>#REF!</v>
      </c>
      <c r="J1402" s="10">
        <v>9780471519645</v>
      </c>
      <c r="K1402" s="12">
        <v>41807</v>
      </c>
      <c r="L1402" s="11">
        <v>3</v>
      </c>
      <c r="M1402" s="12">
        <v>43153</v>
      </c>
      <c r="N1402" s="11"/>
      <c r="O1402" s="11"/>
      <c r="P1402" s="11"/>
    </row>
    <row r="1403" spans="1:16" x14ac:dyDescent="0.25">
      <c r="A1403" s="11" t="s">
        <v>3272</v>
      </c>
      <c r="B1403" s="11" t="s">
        <v>1070</v>
      </c>
      <c r="C1403" s="11" t="s">
        <v>511</v>
      </c>
      <c r="D1403" s="11">
        <v>211495</v>
      </c>
      <c r="E1403" s="11" t="s">
        <v>143</v>
      </c>
      <c r="F1403" s="11" t="s">
        <v>21</v>
      </c>
      <c r="G1403" s="11">
        <v>2006</v>
      </c>
      <c r="H1403" s="11"/>
      <c r="I1403" s="11"/>
      <c r="J1403" s="10">
        <v>9781596930025</v>
      </c>
      <c r="K1403" s="12">
        <v>41807</v>
      </c>
      <c r="L1403" s="11">
        <v>3</v>
      </c>
      <c r="M1403" s="12">
        <v>43153</v>
      </c>
      <c r="N1403" s="11"/>
      <c r="O1403" s="11"/>
      <c r="P1403" s="11"/>
    </row>
    <row r="1404" spans="1:16" x14ac:dyDescent="0.25">
      <c r="A1404" s="11" t="s">
        <v>3273</v>
      </c>
      <c r="B1404" s="11" t="s">
        <v>3274</v>
      </c>
      <c r="C1404" s="11" t="s">
        <v>3275</v>
      </c>
      <c r="D1404" s="11">
        <v>213069</v>
      </c>
      <c r="E1404" s="11" t="s">
        <v>143</v>
      </c>
      <c r="F1404" s="11" t="s">
        <v>21</v>
      </c>
      <c r="G1404" s="11" t="s">
        <v>886</v>
      </c>
      <c r="H1404" s="11"/>
      <c r="I1404" s="10"/>
      <c r="J1404" s="10">
        <v>9780470129487</v>
      </c>
      <c r="K1404" s="12">
        <v>41807</v>
      </c>
      <c r="L1404" s="11">
        <v>3</v>
      </c>
      <c r="M1404" s="12">
        <v>43153</v>
      </c>
      <c r="N1404" s="11"/>
      <c r="O1404" s="11"/>
      <c r="P1404" s="11"/>
    </row>
    <row r="1405" spans="1:16" x14ac:dyDescent="0.25">
      <c r="A1405" s="11" t="s">
        <v>3276</v>
      </c>
      <c r="B1405" s="11" t="s">
        <v>1070</v>
      </c>
      <c r="C1405" s="11" t="s">
        <v>3277</v>
      </c>
      <c r="D1405" s="11">
        <v>212357</v>
      </c>
      <c r="E1405" s="11" t="s">
        <v>66</v>
      </c>
      <c r="F1405" s="11" t="s">
        <v>21</v>
      </c>
      <c r="G1405" s="11" t="s">
        <v>1473</v>
      </c>
      <c r="H1405" s="11"/>
      <c r="I1405" s="11"/>
      <c r="J1405" s="10">
        <v>9781580535366</v>
      </c>
      <c r="K1405" s="12">
        <v>41810</v>
      </c>
      <c r="L1405" s="11">
        <v>3</v>
      </c>
      <c r="M1405" s="12">
        <v>43146</v>
      </c>
      <c r="N1405" s="11"/>
      <c r="O1405" s="11"/>
      <c r="P1405" s="11"/>
    </row>
    <row r="1406" spans="1:16" x14ac:dyDescent="0.25">
      <c r="A1406" s="11" t="s">
        <v>3278</v>
      </c>
      <c r="B1406" s="11" t="s">
        <v>107</v>
      </c>
      <c r="C1406" s="11" t="s">
        <v>3279</v>
      </c>
      <c r="D1406" s="11">
        <v>209433</v>
      </c>
      <c r="E1406" s="11" t="s">
        <v>143</v>
      </c>
      <c r="F1406" s="11" t="s">
        <v>21</v>
      </c>
      <c r="G1406" s="11">
        <v>1997</v>
      </c>
      <c r="H1406" s="11"/>
      <c r="I1406" s="11"/>
      <c r="J1406" s="10">
        <v>9782729897147</v>
      </c>
      <c r="K1406" s="12">
        <v>41807</v>
      </c>
      <c r="L1406" s="11">
        <v>3</v>
      </c>
      <c r="M1406" s="12">
        <v>43131</v>
      </c>
      <c r="N1406" s="11"/>
      <c r="O1406" s="11"/>
      <c r="P1406" s="11"/>
    </row>
    <row r="1407" spans="1:16" x14ac:dyDescent="0.25">
      <c r="A1407" s="11" t="s">
        <v>3280</v>
      </c>
      <c r="B1407" s="11" t="s">
        <v>3281</v>
      </c>
      <c r="C1407" s="11" t="s">
        <v>3282</v>
      </c>
      <c r="D1407" s="11">
        <v>203969</v>
      </c>
      <c r="E1407" s="11" t="s">
        <v>143</v>
      </c>
      <c r="F1407" s="11" t="s">
        <v>21</v>
      </c>
      <c r="G1407" s="11" t="s">
        <v>167</v>
      </c>
      <c r="H1407" s="9" t="s">
        <v>33</v>
      </c>
      <c r="I1407" s="10" t="e">
        <f>H1407&amp;#REF!</f>
        <v>#REF!</v>
      </c>
      <c r="J1407" s="10">
        <v>9780930633219</v>
      </c>
      <c r="K1407" s="12">
        <v>41807</v>
      </c>
      <c r="L1407" s="11">
        <v>3</v>
      </c>
      <c r="M1407" s="12">
        <v>43125</v>
      </c>
      <c r="N1407" s="11"/>
      <c r="O1407" s="11"/>
      <c r="P1407" s="11"/>
    </row>
    <row r="1408" spans="1:16" x14ac:dyDescent="0.25">
      <c r="A1408" s="11" t="s">
        <v>3283</v>
      </c>
      <c r="B1408" s="11" t="s">
        <v>1070</v>
      </c>
      <c r="C1408" s="11" t="s">
        <v>2727</v>
      </c>
      <c r="D1408" s="11">
        <v>209608</v>
      </c>
      <c r="E1408" s="11" t="s">
        <v>143</v>
      </c>
      <c r="F1408" s="11" t="s">
        <v>21</v>
      </c>
      <c r="G1408" s="11" t="s">
        <v>484</v>
      </c>
      <c r="H1408" s="11"/>
      <c r="I1408" s="11"/>
      <c r="J1408" s="10">
        <v>9781580534901</v>
      </c>
      <c r="K1408" s="12">
        <v>41807</v>
      </c>
      <c r="L1408" s="11">
        <v>3</v>
      </c>
      <c r="M1408" s="12">
        <v>43125</v>
      </c>
      <c r="N1408" s="11"/>
      <c r="O1408" s="11"/>
      <c r="P1408" s="11"/>
    </row>
    <row r="1409" spans="1:16" x14ac:dyDescent="0.25">
      <c r="A1409" s="11" t="s">
        <v>3284</v>
      </c>
      <c r="B1409" s="11" t="s">
        <v>3040</v>
      </c>
      <c r="C1409" s="11" t="s">
        <v>3285</v>
      </c>
      <c r="D1409" s="11">
        <v>213042</v>
      </c>
      <c r="E1409" s="11" t="s">
        <v>2804</v>
      </c>
      <c r="F1409" s="11" t="s">
        <v>21</v>
      </c>
      <c r="G1409" s="11" t="s">
        <v>343</v>
      </c>
      <c r="H1409" s="11"/>
      <c r="I1409" s="10"/>
      <c r="J1409" s="10">
        <v>9782746216495</v>
      </c>
      <c r="K1409" s="12">
        <v>41807</v>
      </c>
      <c r="L1409" s="11">
        <v>3</v>
      </c>
      <c r="M1409" s="12">
        <v>43091</v>
      </c>
      <c r="N1409" s="11"/>
      <c r="O1409" s="11"/>
      <c r="P1409" s="11"/>
    </row>
    <row r="1410" spans="1:16" x14ac:dyDescent="0.25">
      <c r="A1410" s="11" t="s">
        <v>3286</v>
      </c>
      <c r="B1410" s="11" t="s">
        <v>156</v>
      </c>
      <c r="C1410" s="11" t="s">
        <v>3287</v>
      </c>
      <c r="D1410" s="11">
        <v>203871</v>
      </c>
      <c r="E1410" s="11" t="s">
        <v>143</v>
      </c>
      <c r="F1410" s="11" t="s">
        <v>21</v>
      </c>
      <c r="G1410" s="11">
        <v>1996</v>
      </c>
      <c r="H1410" s="11"/>
      <c r="I1410" s="11"/>
      <c r="J1410" s="10">
        <v>9782225853807</v>
      </c>
      <c r="K1410" s="12">
        <v>41807</v>
      </c>
      <c r="L1410" s="11">
        <v>3</v>
      </c>
      <c r="M1410" s="12">
        <v>43084</v>
      </c>
      <c r="N1410" s="11"/>
      <c r="O1410" s="11"/>
      <c r="P1410" s="11"/>
    </row>
    <row r="1411" spans="1:16" x14ac:dyDescent="0.25">
      <c r="A1411" s="11" t="s">
        <v>3288</v>
      </c>
      <c r="B1411" s="11" t="s">
        <v>17</v>
      </c>
      <c r="C1411" s="11" t="s">
        <v>3289</v>
      </c>
      <c r="D1411" s="11">
        <v>214243</v>
      </c>
      <c r="E1411" s="11" t="s">
        <v>27</v>
      </c>
      <c r="F1411" s="11" t="s">
        <v>21</v>
      </c>
      <c r="G1411" s="11" t="s">
        <v>1967</v>
      </c>
      <c r="H1411" s="11"/>
      <c r="I1411" s="10"/>
      <c r="J1411" s="10">
        <v>9782100534487</v>
      </c>
      <c r="K1411" s="12">
        <v>41807</v>
      </c>
      <c r="L1411" s="11">
        <v>3</v>
      </c>
      <c r="M1411" s="12">
        <v>43075</v>
      </c>
      <c r="N1411" s="11"/>
      <c r="O1411" s="11"/>
      <c r="P1411" s="11"/>
    </row>
    <row r="1412" spans="1:16" x14ac:dyDescent="0.25">
      <c r="A1412" s="11" t="s">
        <v>3290</v>
      </c>
      <c r="B1412" s="11" t="s">
        <v>2032</v>
      </c>
      <c r="C1412" s="11" t="s">
        <v>3291</v>
      </c>
      <c r="D1412" s="11">
        <v>205196</v>
      </c>
      <c r="E1412" s="11" t="s">
        <v>453</v>
      </c>
      <c r="F1412" s="11" t="s">
        <v>21</v>
      </c>
      <c r="G1412" s="11">
        <v>1994</v>
      </c>
      <c r="H1412" s="9" t="s">
        <v>33</v>
      </c>
      <c r="I1412" s="10" t="e">
        <f>H1412&amp;#REF!</f>
        <v>#REF!</v>
      </c>
      <c r="J1412" s="10">
        <v>9780387979731</v>
      </c>
      <c r="K1412" s="12">
        <v>41809</v>
      </c>
      <c r="L1412" s="11">
        <v>3</v>
      </c>
      <c r="M1412" s="12">
        <v>43069</v>
      </c>
      <c r="N1412" s="11"/>
      <c r="O1412" s="11"/>
      <c r="P1412" s="11"/>
    </row>
    <row r="1413" spans="1:16" x14ac:dyDescent="0.25">
      <c r="A1413" s="11" t="s">
        <v>3292</v>
      </c>
      <c r="B1413" s="11" t="s">
        <v>107</v>
      </c>
      <c r="C1413" s="11" t="s">
        <v>3293</v>
      </c>
      <c r="D1413" s="11">
        <v>215646</v>
      </c>
      <c r="E1413" s="11" t="s">
        <v>32</v>
      </c>
      <c r="F1413" s="11" t="s">
        <v>21</v>
      </c>
      <c r="G1413" s="11" t="s">
        <v>3294</v>
      </c>
      <c r="H1413" s="11"/>
      <c r="I1413" s="10"/>
      <c r="J1413" s="10">
        <v>9782340010031</v>
      </c>
      <c r="K1413" s="11"/>
      <c r="L1413" s="11">
        <v>3</v>
      </c>
      <c r="M1413" s="12">
        <v>43063</v>
      </c>
      <c r="N1413" s="11"/>
      <c r="O1413" s="11"/>
      <c r="P1413" s="11"/>
    </row>
    <row r="1414" spans="1:16" x14ac:dyDescent="0.25">
      <c r="A1414" s="11" t="s">
        <v>3295</v>
      </c>
      <c r="B1414" s="11" t="s">
        <v>17</v>
      </c>
      <c r="C1414" s="11" t="s">
        <v>3296</v>
      </c>
      <c r="D1414" s="11">
        <v>203896</v>
      </c>
      <c r="E1414" s="11" t="s">
        <v>143</v>
      </c>
      <c r="F1414" s="11" t="s">
        <v>21</v>
      </c>
      <c r="G1414" s="11">
        <v>1991</v>
      </c>
      <c r="H1414" s="11"/>
      <c r="I1414" s="11"/>
      <c r="J1414" s="10">
        <v>9782040187378</v>
      </c>
      <c r="K1414" s="12">
        <v>41807</v>
      </c>
      <c r="L1414" s="11">
        <v>3</v>
      </c>
      <c r="M1414" s="12">
        <v>43061</v>
      </c>
      <c r="N1414" s="11"/>
      <c r="O1414" s="11"/>
      <c r="P1414" s="11"/>
    </row>
    <row r="1415" spans="1:16" x14ac:dyDescent="0.25">
      <c r="A1415" s="11" t="s">
        <v>3297</v>
      </c>
      <c r="B1415" s="11" t="s">
        <v>462</v>
      </c>
      <c r="C1415" s="11" t="s">
        <v>707</v>
      </c>
      <c r="D1415" s="11">
        <v>213209</v>
      </c>
      <c r="E1415" s="11" t="s">
        <v>709</v>
      </c>
      <c r="F1415" s="11" t="s">
        <v>21</v>
      </c>
      <c r="G1415" s="11" t="s">
        <v>53</v>
      </c>
      <c r="H1415" s="11"/>
      <c r="I1415" s="10"/>
      <c r="J1415" s="10">
        <v>9782744073007</v>
      </c>
      <c r="K1415" s="12">
        <v>41809</v>
      </c>
      <c r="L1415" s="11">
        <v>3</v>
      </c>
      <c r="M1415" s="12">
        <v>43056</v>
      </c>
      <c r="N1415" s="11"/>
      <c r="O1415" s="11"/>
      <c r="P1415" s="11"/>
    </row>
    <row r="1416" spans="1:16" x14ac:dyDescent="0.25">
      <c r="A1416" s="11" t="s">
        <v>3298</v>
      </c>
      <c r="B1416" s="11" t="s">
        <v>1070</v>
      </c>
      <c r="C1416" s="11" t="s">
        <v>3299</v>
      </c>
      <c r="D1416" s="11">
        <v>207590</v>
      </c>
      <c r="E1416" s="11" t="s">
        <v>143</v>
      </c>
      <c r="F1416" s="11" t="s">
        <v>21</v>
      </c>
      <c r="G1416" s="11" t="s">
        <v>1445</v>
      </c>
      <c r="H1416" s="11"/>
      <c r="I1416" s="11"/>
      <c r="J1416" s="10">
        <v>9781580530224</v>
      </c>
      <c r="K1416" s="12">
        <v>41807</v>
      </c>
      <c r="L1416" s="11">
        <v>3</v>
      </c>
      <c r="M1416" s="12">
        <v>43055</v>
      </c>
      <c r="N1416" s="11"/>
      <c r="O1416" s="11"/>
      <c r="P1416" s="11"/>
    </row>
    <row r="1417" spans="1:16" x14ac:dyDescent="0.25">
      <c r="A1417" s="11" t="s">
        <v>3300</v>
      </c>
      <c r="B1417" s="11" t="s">
        <v>3301</v>
      </c>
      <c r="C1417" s="11" t="s">
        <v>3302</v>
      </c>
      <c r="D1417" s="11">
        <v>200348</v>
      </c>
      <c r="E1417" s="11" t="s">
        <v>57</v>
      </c>
      <c r="F1417" s="11" t="s">
        <v>21</v>
      </c>
      <c r="G1417" s="11">
        <v>1978</v>
      </c>
      <c r="H1417" s="9" t="s">
        <v>33</v>
      </c>
      <c r="I1417" s="10" t="e">
        <f>H1417&amp;#REF!</f>
        <v>#REF!</v>
      </c>
      <c r="J1417" s="10">
        <v>9780774668491</v>
      </c>
      <c r="K1417" s="12">
        <v>41806</v>
      </c>
      <c r="L1417" s="11">
        <v>3</v>
      </c>
      <c r="M1417" s="12">
        <v>43054</v>
      </c>
      <c r="N1417" s="11"/>
      <c r="O1417" s="11"/>
      <c r="P1417" s="11"/>
    </row>
    <row r="1418" spans="1:16" x14ac:dyDescent="0.25">
      <c r="A1418" s="11" t="s">
        <v>3303</v>
      </c>
      <c r="B1418" s="11" t="s">
        <v>424</v>
      </c>
      <c r="C1418" s="11" t="s">
        <v>2990</v>
      </c>
      <c r="D1418" s="11">
        <v>213067</v>
      </c>
      <c r="E1418" s="11" t="s">
        <v>32</v>
      </c>
      <c r="F1418" s="11" t="s">
        <v>21</v>
      </c>
      <c r="G1418" s="11" t="s">
        <v>1063</v>
      </c>
      <c r="H1418" s="9" t="s">
        <v>33</v>
      </c>
      <c r="I1418" s="10" t="e">
        <f>H1418&amp;#REF!</f>
        <v>#REF!</v>
      </c>
      <c r="J1418" s="10">
        <v>9780471718130</v>
      </c>
      <c r="K1418" s="12">
        <v>41809</v>
      </c>
      <c r="L1418" s="11">
        <v>3</v>
      </c>
      <c r="M1418" s="12">
        <v>43048</v>
      </c>
      <c r="N1418" s="11"/>
      <c r="O1418" s="11"/>
      <c r="P1418" s="11"/>
    </row>
    <row r="1419" spans="1:16" x14ac:dyDescent="0.25">
      <c r="A1419" s="11" t="s">
        <v>3304</v>
      </c>
      <c r="B1419" s="11" t="s">
        <v>40</v>
      </c>
      <c r="C1419" s="11" t="s">
        <v>3305</v>
      </c>
      <c r="D1419" s="11">
        <v>215741</v>
      </c>
      <c r="E1419" s="11" t="s">
        <v>1650</v>
      </c>
      <c r="F1419" s="11" t="s">
        <v>21</v>
      </c>
      <c r="G1419" s="11" t="s">
        <v>1438</v>
      </c>
      <c r="H1419" s="11"/>
      <c r="I1419" s="10"/>
      <c r="J1419" s="10">
        <v>9782212144826</v>
      </c>
      <c r="K1419" s="11"/>
      <c r="L1419" s="11">
        <v>3</v>
      </c>
      <c r="M1419" s="12">
        <v>43045</v>
      </c>
      <c r="N1419" s="11"/>
      <c r="O1419" s="11"/>
      <c r="P1419" s="11"/>
    </row>
    <row r="1420" spans="1:16" x14ac:dyDescent="0.25">
      <c r="A1420" s="11" t="s">
        <v>3306</v>
      </c>
      <c r="B1420" s="11" t="s">
        <v>29</v>
      </c>
      <c r="C1420" s="11" t="s">
        <v>3307</v>
      </c>
      <c r="D1420" s="11">
        <v>212183</v>
      </c>
      <c r="E1420" s="11" t="s">
        <v>32</v>
      </c>
      <c r="F1420" s="11" t="s">
        <v>21</v>
      </c>
      <c r="G1420" s="11">
        <v>2007</v>
      </c>
      <c r="H1420" s="11"/>
      <c r="I1420" s="10"/>
      <c r="J1420" s="10">
        <v>9780387943657</v>
      </c>
      <c r="K1420" s="12">
        <v>41809</v>
      </c>
      <c r="L1420" s="11">
        <v>3</v>
      </c>
      <c r="M1420" s="12">
        <v>43035</v>
      </c>
      <c r="N1420" s="11"/>
      <c r="O1420" s="11"/>
      <c r="P1420" s="11"/>
    </row>
    <row r="1421" spans="1:16" x14ac:dyDescent="0.25">
      <c r="A1421" s="11" t="s">
        <v>3308</v>
      </c>
      <c r="B1421" s="11" t="s">
        <v>1342</v>
      </c>
      <c r="C1421" s="11" t="s">
        <v>3309</v>
      </c>
      <c r="D1421" s="11">
        <v>201178</v>
      </c>
      <c r="E1421" s="11" t="s">
        <v>27</v>
      </c>
      <c r="F1421" s="11" t="s">
        <v>21</v>
      </c>
      <c r="G1421" s="11">
        <v>1970</v>
      </c>
      <c r="H1421" s="11"/>
      <c r="I1421" s="10"/>
      <c r="J1421" s="10"/>
      <c r="K1421" s="12">
        <v>41807</v>
      </c>
      <c r="L1421" s="11">
        <v>3</v>
      </c>
      <c r="M1421" s="12">
        <v>43031</v>
      </c>
      <c r="N1421" s="11"/>
      <c r="O1421" s="11"/>
      <c r="P1421" s="11"/>
    </row>
    <row r="1422" spans="1:16" x14ac:dyDescent="0.25">
      <c r="A1422" s="11" t="s">
        <v>3310</v>
      </c>
      <c r="B1422" s="11" t="s">
        <v>318</v>
      </c>
      <c r="C1422" s="11" t="s">
        <v>3311</v>
      </c>
      <c r="D1422" s="11">
        <v>212268</v>
      </c>
      <c r="E1422" s="11" t="s">
        <v>85</v>
      </c>
      <c r="F1422" s="11" t="s">
        <v>21</v>
      </c>
      <c r="G1422" s="11" t="s">
        <v>3312</v>
      </c>
      <c r="H1422" s="11"/>
      <c r="I1422" s="11"/>
      <c r="J1422" s="10">
        <v>9782746213418</v>
      </c>
      <c r="K1422" s="12">
        <v>41807</v>
      </c>
      <c r="L1422" s="11">
        <v>3</v>
      </c>
      <c r="M1422" s="12">
        <v>43026</v>
      </c>
      <c r="N1422" s="11"/>
      <c r="O1422" s="11"/>
      <c r="P1422" s="11"/>
    </row>
    <row r="1423" spans="1:16" x14ac:dyDescent="0.25">
      <c r="A1423" s="11" t="s">
        <v>3313</v>
      </c>
      <c r="B1423" s="11" t="s">
        <v>421</v>
      </c>
      <c r="C1423" s="11" t="s">
        <v>3314</v>
      </c>
      <c r="D1423" s="11">
        <v>214700</v>
      </c>
      <c r="E1423" s="11" t="s">
        <v>439</v>
      </c>
      <c r="F1423" s="11" t="s">
        <v>21</v>
      </c>
      <c r="G1423" s="11" t="s">
        <v>426</v>
      </c>
      <c r="H1423" s="9" t="s">
        <v>33</v>
      </c>
      <c r="I1423" s="10" t="e">
        <f>H1423&amp;#REF!</f>
        <v>#REF!</v>
      </c>
      <c r="J1423" s="10">
        <v>9780521864855</v>
      </c>
      <c r="K1423" s="12">
        <v>41809</v>
      </c>
      <c r="L1423" s="11">
        <v>3</v>
      </c>
      <c r="M1423" s="12">
        <v>43021</v>
      </c>
      <c r="N1423" s="11"/>
      <c r="O1423" s="11"/>
      <c r="P1423" s="11"/>
    </row>
    <row r="1424" spans="1:16" x14ac:dyDescent="0.25">
      <c r="A1424" s="11" t="s">
        <v>1497</v>
      </c>
      <c r="B1424" s="11" t="s">
        <v>40</v>
      </c>
      <c r="C1424" s="11" t="s">
        <v>3315</v>
      </c>
      <c r="D1424" s="11">
        <v>215135</v>
      </c>
      <c r="E1424" s="11" t="s">
        <v>143</v>
      </c>
      <c r="F1424" s="11" t="s">
        <v>21</v>
      </c>
      <c r="G1424" s="11" t="s">
        <v>1291</v>
      </c>
      <c r="H1424" s="11"/>
      <c r="I1424" s="10"/>
      <c r="J1424" s="10">
        <v>9782212138528</v>
      </c>
      <c r="K1424" s="11"/>
      <c r="L1424" s="11">
        <v>3</v>
      </c>
      <c r="M1424" s="12">
        <v>43021</v>
      </c>
      <c r="N1424" s="11"/>
      <c r="O1424" s="11"/>
      <c r="P1424" s="11"/>
    </row>
    <row r="1425" spans="1:16" x14ac:dyDescent="0.25">
      <c r="A1425" s="11" t="s">
        <v>3316</v>
      </c>
      <c r="B1425" s="11" t="s">
        <v>702</v>
      </c>
      <c r="C1425" s="11" t="s">
        <v>3317</v>
      </c>
      <c r="D1425" s="11">
        <v>206440</v>
      </c>
      <c r="E1425" s="11" t="s">
        <v>32</v>
      </c>
      <c r="F1425" s="11" t="s">
        <v>21</v>
      </c>
      <c r="G1425" s="11">
        <v>1999</v>
      </c>
      <c r="H1425" s="11"/>
      <c r="I1425" s="11"/>
      <c r="J1425" s="10">
        <v>9782868834669</v>
      </c>
      <c r="K1425" s="12">
        <v>41809</v>
      </c>
      <c r="L1425" s="11">
        <v>3</v>
      </c>
      <c r="M1425" s="12">
        <v>43012</v>
      </c>
      <c r="N1425" s="11"/>
      <c r="O1425" s="11"/>
      <c r="P1425" s="11"/>
    </row>
    <row r="1426" spans="1:16" x14ac:dyDescent="0.25">
      <c r="A1426" s="11" t="s">
        <v>3318</v>
      </c>
      <c r="B1426" s="11" t="s">
        <v>510</v>
      </c>
      <c r="C1426" s="11" t="s">
        <v>3319</v>
      </c>
      <c r="D1426" s="11">
        <v>213064</v>
      </c>
      <c r="E1426" s="11" t="s">
        <v>37</v>
      </c>
      <c r="F1426" s="11" t="s">
        <v>21</v>
      </c>
      <c r="G1426" s="11" t="s">
        <v>1355</v>
      </c>
      <c r="H1426" s="9" t="s">
        <v>33</v>
      </c>
      <c r="I1426" s="10" t="e">
        <f>H1426&amp;#REF!</f>
        <v>#REF!</v>
      </c>
      <c r="J1426" s="10">
        <v>9780471487159</v>
      </c>
      <c r="K1426" s="12">
        <v>41809</v>
      </c>
      <c r="L1426" s="11">
        <v>3</v>
      </c>
      <c r="M1426" s="12">
        <v>43005</v>
      </c>
      <c r="N1426" s="11"/>
      <c r="O1426" s="11"/>
      <c r="P1426" s="11"/>
    </row>
    <row r="1427" spans="1:16" x14ac:dyDescent="0.25">
      <c r="A1427" s="11" t="s">
        <v>3320</v>
      </c>
      <c r="B1427" s="11" t="s">
        <v>1070</v>
      </c>
      <c r="C1427" s="11" t="s">
        <v>3321</v>
      </c>
      <c r="D1427" s="11">
        <v>206251</v>
      </c>
      <c r="E1427" s="11" t="s">
        <v>143</v>
      </c>
      <c r="F1427" s="11" t="s">
        <v>21</v>
      </c>
      <c r="G1427" s="11" t="s">
        <v>1180</v>
      </c>
      <c r="H1427" s="11"/>
      <c r="I1427" s="10"/>
      <c r="J1427" s="10">
        <v>9780890067352</v>
      </c>
      <c r="K1427" s="12">
        <v>41807</v>
      </c>
      <c r="L1427" s="11">
        <v>3</v>
      </c>
      <c r="M1427" s="12">
        <v>43000</v>
      </c>
      <c r="N1427" s="11"/>
      <c r="O1427" s="11"/>
      <c r="P1427" s="11"/>
    </row>
    <row r="1428" spans="1:16" x14ac:dyDescent="0.25">
      <c r="A1428" s="11" t="s">
        <v>3322</v>
      </c>
      <c r="B1428" s="11" t="s">
        <v>318</v>
      </c>
      <c r="C1428" s="11" t="s">
        <v>3323</v>
      </c>
      <c r="D1428" s="11">
        <v>212548</v>
      </c>
      <c r="E1428" s="11" t="s">
        <v>2688</v>
      </c>
      <c r="F1428" s="11" t="s">
        <v>21</v>
      </c>
      <c r="G1428" s="11" t="s">
        <v>343</v>
      </c>
      <c r="H1428" s="11"/>
      <c r="I1428" s="10"/>
      <c r="J1428" s="10">
        <v>9782746213708</v>
      </c>
      <c r="K1428" s="12">
        <v>41809</v>
      </c>
      <c r="L1428" s="11">
        <v>3</v>
      </c>
      <c r="M1428" s="12">
        <v>42986</v>
      </c>
      <c r="N1428" s="11"/>
      <c r="O1428" s="11"/>
      <c r="P1428" s="11"/>
    </row>
    <row r="1429" spans="1:16" x14ac:dyDescent="0.25">
      <c r="A1429" s="11" t="s">
        <v>3324</v>
      </c>
      <c r="B1429" s="11" t="s">
        <v>29</v>
      </c>
      <c r="C1429" s="11" t="s">
        <v>3325</v>
      </c>
      <c r="D1429" s="11">
        <v>214072</v>
      </c>
      <c r="E1429" s="11" t="s">
        <v>32</v>
      </c>
      <c r="F1429" s="11" t="s">
        <v>21</v>
      </c>
      <c r="G1429" s="11" t="s">
        <v>652</v>
      </c>
      <c r="H1429" s="11"/>
      <c r="I1429" s="10"/>
      <c r="J1429" s="10">
        <v>9783642116568</v>
      </c>
      <c r="K1429" s="12">
        <v>41809</v>
      </c>
      <c r="L1429" s="11">
        <v>3</v>
      </c>
      <c r="M1429" s="12">
        <v>42984</v>
      </c>
      <c r="N1429" s="11"/>
      <c r="O1429" s="11"/>
      <c r="P1429" s="11"/>
    </row>
    <row r="1430" spans="1:16" hidden="1" x14ac:dyDescent="0.25">
      <c r="A1430" s="11" t="s">
        <v>3260</v>
      </c>
      <c r="B1430" s="11" t="s">
        <v>3261</v>
      </c>
      <c r="C1430" s="11" t="s">
        <v>3326</v>
      </c>
      <c r="D1430" s="11">
        <v>215425</v>
      </c>
      <c r="E1430" s="11" t="s">
        <v>226</v>
      </c>
      <c r="F1430" s="11" t="s">
        <v>21</v>
      </c>
      <c r="G1430" s="11"/>
      <c r="H1430" s="11"/>
      <c r="I1430" s="10"/>
      <c r="J1430" s="10"/>
      <c r="K1430" s="11"/>
      <c r="L1430" s="11">
        <v>3</v>
      </c>
      <c r="M1430" s="12">
        <v>42983</v>
      </c>
      <c r="N1430" s="11"/>
      <c r="O1430" s="11"/>
      <c r="P1430" s="11"/>
    </row>
    <row r="1431" spans="1:16" x14ac:dyDescent="0.25">
      <c r="A1431" s="11" t="s">
        <v>3327</v>
      </c>
      <c r="B1431" s="11" t="s">
        <v>3328</v>
      </c>
      <c r="C1431" s="11" t="s">
        <v>3329</v>
      </c>
      <c r="D1431" s="11">
        <v>214565</v>
      </c>
      <c r="E1431" s="11" t="s">
        <v>364</v>
      </c>
      <c r="F1431" s="11" t="s">
        <v>21</v>
      </c>
      <c r="G1431" s="11" t="s">
        <v>652</v>
      </c>
      <c r="H1431" s="11"/>
      <c r="I1431" s="10"/>
      <c r="J1431" s="10">
        <v>9780982337509</v>
      </c>
      <c r="K1431" s="12">
        <v>41809</v>
      </c>
      <c r="L1431" s="11">
        <v>3</v>
      </c>
      <c r="M1431" s="12">
        <v>42978</v>
      </c>
      <c r="N1431" s="11"/>
      <c r="O1431" s="11"/>
      <c r="P1431" s="11"/>
    </row>
    <row r="1432" spans="1:16" x14ac:dyDescent="0.25">
      <c r="A1432" s="11" t="s">
        <v>3330</v>
      </c>
      <c r="B1432" s="11" t="s">
        <v>2562</v>
      </c>
      <c r="C1432" s="11" t="s">
        <v>3331</v>
      </c>
      <c r="D1432" s="11">
        <v>213357</v>
      </c>
      <c r="E1432" s="11" t="s">
        <v>143</v>
      </c>
      <c r="F1432" s="11" t="s">
        <v>21</v>
      </c>
      <c r="G1432" s="11" t="s">
        <v>1063</v>
      </c>
      <c r="H1432" s="9" t="s">
        <v>33</v>
      </c>
      <c r="I1432" s="10" t="e">
        <f>H1432&amp;#REF!</f>
        <v>#REF!</v>
      </c>
      <c r="J1432" s="10">
        <v>9780470095102</v>
      </c>
      <c r="K1432" s="12">
        <v>41807</v>
      </c>
      <c r="L1432" s="11">
        <v>3</v>
      </c>
      <c r="M1432" s="12">
        <v>42916</v>
      </c>
      <c r="N1432" s="11"/>
      <c r="O1432" s="11"/>
      <c r="P1432" s="11"/>
    </row>
    <row r="1433" spans="1:16" x14ac:dyDescent="0.25">
      <c r="A1433" s="11" t="s">
        <v>3332</v>
      </c>
      <c r="B1433" s="11" t="s">
        <v>3333</v>
      </c>
      <c r="C1433" s="11" t="s">
        <v>619</v>
      </c>
      <c r="D1433" s="11" t="s">
        <v>3334</v>
      </c>
      <c r="E1433" s="11" t="s">
        <v>143</v>
      </c>
      <c r="F1433" s="11" t="s">
        <v>21</v>
      </c>
      <c r="G1433" s="11" t="s">
        <v>3335</v>
      </c>
      <c r="H1433" s="11"/>
      <c r="I1433" s="10"/>
      <c r="J1433" s="10">
        <v>9782746246607</v>
      </c>
      <c r="K1433" s="11"/>
      <c r="L1433" s="11">
        <f>1+2</f>
        <v>3</v>
      </c>
      <c r="M1433" s="12">
        <v>42908</v>
      </c>
      <c r="N1433" s="11"/>
      <c r="O1433" s="11"/>
      <c r="P1433" s="11"/>
    </row>
    <row r="1434" spans="1:16" x14ac:dyDescent="0.25">
      <c r="A1434" s="11" t="s">
        <v>3336</v>
      </c>
      <c r="B1434" s="11" t="s">
        <v>136</v>
      </c>
      <c r="C1434" s="11" t="s">
        <v>3337</v>
      </c>
      <c r="D1434" s="11">
        <v>214162</v>
      </c>
      <c r="E1434" s="11" t="s">
        <v>709</v>
      </c>
      <c r="F1434" s="11" t="s">
        <v>21</v>
      </c>
      <c r="G1434" s="11" t="s">
        <v>886</v>
      </c>
      <c r="H1434" s="9" t="s">
        <v>33</v>
      </c>
      <c r="I1434" s="10" t="e">
        <f>H1434&amp;#REF!</f>
        <v>#REF!</v>
      </c>
      <c r="J1434" s="10">
        <v>9780132396554</v>
      </c>
      <c r="K1434" s="12">
        <v>41809</v>
      </c>
      <c r="L1434" s="11">
        <v>3</v>
      </c>
      <c r="M1434" s="12">
        <v>42887</v>
      </c>
      <c r="N1434" s="11"/>
      <c r="O1434" s="11"/>
      <c r="P1434" s="11"/>
    </row>
    <row r="1435" spans="1:16" x14ac:dyDescent="0.25">
      <c r="A1435" s="11" t="s">
        <v>3338</v>
      </c>
      <c r="B1435" s="11" t="s">
        <v>3339</v>
      </c>
      <c r="C1435" s="11" t="s">
        <v>3340</v>
      </c>
      <c r="D1435" s="11">
        <v>209529</v>
      </c>
      <c r="E1435" s="11" t="s">
        <v>85</v>
      </c>
      <c r="F1435" s="11" t="s">
        <v>21</v>
      </c>
      <c r="G1435" s="11" t="s">
        <v>1180</v>
      </c>
      <c r="H1435" s="9" t="s">
        <v>33</v>
      </c>
      <c r="I1435" s="10" t="e">
        <f>H1435&amp;#REF!</f>
        <v>#REF!</v>
      </c>
      <c r="J1435" s="10">
        <v>9780750304399</v>
      </c>
      <c r="K1435" s="12">
        <v>41807</v>
      </c>
      <c r="L1435" s="11">
        <v>3</v>
      </c>
      <c r="M1435" s="12">
        <v>42843</v>
      </c>
      <c r="N1435" s="11"/>
      <c r="O1435" s="11"/>
      <c r="P1435" s="11"/>
    </row>
    <row r="1436" spans="1:16" x14ac:dyDescent="0.25">
      <c r="A1436" s="11" t="s">
        <v>3341</v>
      </c>
      <c r="B1436" s="11" t="s">
        <v>156</v>
      </c>
      <c r="C1436" s="11" t="s">
        <v>3342</v>
      </c>
      <c r="D1436" s="11">
        <v>205525</v>
      </c>
      <c r="E1436" s="11" t="s">
        <v>453</v>
      </c>
      <c r="F1436" s="11" t="s">
        <v>21</v>
      </c>
      <c r="G1436" s="11">
        <v>1996</v>
      </c>
      <c r="H1436" s="11"/>
      <c r="I1436" s="11"/>
      <c r="J1436" s="10">
        <v>9782225852282</v>
      </c>
      <c r="K1436" s="12">
        <v>41809</v>
      </c>
      <c r="L1436" s="11">
        <v>3</v>
      </c>
      <c r="M1436" s="12">
        <v>42825</v>
      </c>
      <c r="N1436" s="11"/>
      <c r="O1436" s="11"/>
      <c r="P1436" s="11"/>
    </row>
    <row r="1437" spans="1:16" x14ac:dyDescent="0.25">
      <c r="A1437" s="11" t="s">
        <v>3343</v>
      </c>
      <c r="B1437" s="11" t="s">
        <v>2042</v>
      </c>
      <c r="C1437" s="11" t="s">
        <v>3344</v>
      </c>
      <c r="D1437" s="11">
        <v>202295</v>
      </c>
      <c r="E1437" s="11" t="s">
        <v>392</v>
      </c>
      <c r="F1437" s="11" t="s">
        <v>21</v>
      </c>
      <c r="G1437" s="11" t="s">
        <v>1352</v>
      </c>
      <c r="H1437" s="9" t="s">
        <v>33</v>
      </c>
      <c r="I1437" s="10" t="e">
        <f>H1437&amp;#REF!</f>
        <v>#REF!</v>
      </c>
      <c r="J1437" s="10">
        <v>9780136123347</v>
      </c>
      <c r="K1437" s="12">
        <v>41809</v>
      </c>
      <c r="L1437" s="11">
        <v>3</v>
      </c>
      <c r="M1437" s="12">
        <v>42824</v>
      </c>
      <c r="N1437" s="11"/>
      <c r="O1437" s="11"/>
      <c r="P1437" s="11"/>
    </row>
    <row r="1438" spans="1:16" x14ac:dyDescent="0.25">
      <c r="A1438" s="11" t="s">
        <v>3345</v>
      </c>
      <c r="B1438" s="11" t="s">
        <v>3346</v>
      </c>
      <c r="C1438" s="11" t="s">
        <v>3347</v>
      </c>
      <c r="D1438" s="11">
        <v>215739</v>
      </c>
      <c r="E1438" s="11" t="s">
        <v>453</v>
      </c>
      <c r="F1438" s="11" t="s">
        <v>21</v>
      </c>
      <c r="G1438" s="11" t="s">
        <v>2606</v>
      </c>
      <c r="H1438" s="11"/>
      <c r="I1438" s="10"/>
      <c r="J1438" s="10">
        <v>9782205075168</v>
      </c>
      <c r="K1438" s="11"/>
      <c r="L1438" s="11">
        <v>3</v>
      </c>
      <c r="M1438" s="12">
        <v>42797</v>
      </c>
      <c r="N1438" s="11"/>
      <c r="O1438" s="11"/>
      <c r="P1438" s="11"/>
    </row>
    <row r="1439" spans="1:16" x14ac:dyDescent="0.25">
      <c r="A1439" s="11" t="s">
        <v>3348</v>
      </c>
      <c r="B1439" s="11" t="s">
        <v>214</v>
      </c>
      <c r="C1439" s="11" t="s">
        <v>3349</v>
      </c>
      <c r="D1439" s="11">
        <v>213894</v>
      </c>
      <c r="E1439" s="11" t="s">
        <v>32</v>
      </c>
      <c r="F1439" s="11" t="s">
        <v>21</v>
      </c>
      <c r="G1439" s="11" t="s">
        <v>38</v>
      </c>
      <c r="H1439" s="11"/>
      <c r="I1439" s="10"/>
      <c r="J1439" s="10">
        <v>9782311000207</v>
      </c>
      <c r="K1439" s="12">
        <v>41809</v>
      </c>
      <c r="L1439" s="11">
        <v>3</v>
      </c>
      <c r="M1439" s="12">
        <v>42786</v>
      </c>
      <c r="N1439" s="11"/>
      <c r="O1439" s="11"/>
      <c r="P1439" s="11"/>
    </row>
    <row r="1440" spans="1:16" x14ac:dyDescent="0.25">
      <c r="A1440" s="11" t="s">
        <v>3350</v>
      </c>
      <c r="B1440" s="11" t="s">
        <v>3351</v>
      </c>
      <c r="C1440" s="11" t="s">
        <v>3352</v>
      </c>
      <c r="D1440" s="11">
        <v>214838</v>
      </c>
      <c r="E1440" s="11" t="s">
        <v>143</v>
      </c>
      <c r="F1440" s="11" t="s">
        <v>21</v>
      </c>
      <c r="G1440" s="11" t="s">
        <v>594</v>
      </c>
      <c r="H1440" s="11"/>
      <c r="I1440" s="10"/>
      <c r="J1440" s="10">
        <v>9781439881903</v>
      </c>
      <c r="K1440" s="12">
        <v>41807</v>
      </c>
      <c r="L1440" s="11">
        <v>3</v>
      </c>
      <c r="M1440" s="12">
        <v>42769</v>
      </c>
      <c r="N1440" s="11"/>
      <c r="O1440" s="11"/>
      <c r="P1440" s="11"/>
    </row>
    <row r="1441" spans="1:16" x14ac:dyDescent="0.25">
      <c r="A1441" s="11" t="s">
        <v>3353</v>
      </c>
      <c r="B1441" s="11" t="s">
        <v>156</v>
      </c>
      <c r="C1441" s="11" t="s">
        <v>2604</v>
      </c>
      <c r="D1441" s="11">
        <v>205935</v>
      </c>
      <c r="E1441" s="11" t="s">
        <v>57</v>
      </c>
      <c r="F1441" s="11" t="s">
        <v>21</v>
      </c>
      <c r="G1441" s="11" t="s">
        <v>617</v>
      </c>
      <c r="H1441" s="11"/>
      <c r="I1441" s="11"/>
      <c r="J1441" s="10">
        <v>9782225829413</v>
      </c>
      <c r="K1441" s="12">
        <v>41806</v>
      </c>
      <c r="L1441" s="11">
        <v>3</v>
      </c>
      <c r="M1441" s="12">
        <v>42766</v>
      </c>
      <c r="N1441" s="11"/>
      <c r="O1441" s="11"/>
      <c r="P1441" s="11"/>
    </row>
    <row r="1442" spans="1:16" x14ac:dyDescent="0.25">
      <c r="A1442" s="11" t="s">
        <v>3354</v>
      </c>
      <c r="B1442" s="11" t="s">
        <v>40</v>
      </c>
      <c r="C1442" s="11" t="s">
        <v>3355</v>
      </c>
      <c r="D1442" s="11">
        <v>209727</v>
      </c>
      <c r="E1442" s="11" t="s">
        <v>20</v>
      </c>
      <c r="F1442" s="11" t="s">
        <v>21</v>
      </c>
      <c r="G1442" s="11">
        <v>2000</v>
      </c>
      <c r="H1442" s="11"/>
      <c r="I1442" s="11"/>
      <c r="J1442" s="10">
        <v>9782212091113</v>
      </c>
      <c r="K1442" s="12">
        <v>41809</v>
      </c>
      <c r="L1442" s="11">
        <v>3</v>
      </c>
      <c r="M1442" s="12">
        <v>42759</v>
      </c>
      <c r="N1442" s="11"/>
      <c r="O1442" s="11"/>
      <c r="P1442" s="11"/>
    </row>
    <row r="1443" spans="1:16" x14ac:dyDescent="0.25">
      <c r="A1443" s="11" t="s">
        <v>3356</v>
      </c>
      <c r="B1443" s="11" t="s">
        <v>3033</v>
      </c>
      <c r="C1443" s="11" t="s">
        <v>3034</v>
      </c>
      <c r="D1443" s="11">
        <v>211153</v>
      </c>
      <c r="E1443" s="11" t="s">
        <v>57</v>
      </c>
      <c r="F1443" s="11" t="s">
        <v>21</v>
      </c>
      <c r="G1443" s="11">
        <v>1995</v>
      </c>
      <c r="H1443" s="11"/>
      <c r="I1443" s="10"/>
      <c r="J1443" s="10">
        <v>9782804120665</v>
      </c>
      <c r="K1443" s="12">
        <v>41806</v>
      </c>
      <c r="L1443" s="11">
        <v>3</v>
      </c>
      <c r="M1443" s="12">
        <v>42744</v>
      </c>
      <c r="N1443" s="11"/>
      <c r="O1443" s="11"/>
      <c r="P1443" s="11"/>
    </row>
    <row r="1444" spans="1:16" x14ac:dyDescent="0.25">
      <c r="A1444" s="11" t="s">
        <v>3357</v>
      </c>
      <c r="B1444" s="11" t="s">
        <v>201</v>
      </c>
      <c r="C1444" s="11" t="s">
        <v>3358</v>
      </c>
      <c r="D1444" s="11">
        <v>212356</v>
      </c>
      <c r="E1444" s="11" t="s">
        <v>143</v>
      </c>
      <c r="F1444" s="11" t="s">
        <v>21</v>
      </c>
      <c r="G1444" s="11" t="s">
        <v>254</v>
      </c>
      <c r="H1444" s="9" t="s">
        <v>33</v>
      </c>
      <c r="I1444" s="10" t="e">
        <f>H1444&amp;#REF!</f>
        <v>#REF!</v>
      </c>
      <c r="J1444" s="10">
        <v>9780824756284</v>
      </c>
      <c r="K1444" s="12">
        <v>41807</v>
      </c>
      <c r="L1444" s="11">
        <v>3</v>
      </c>
      <c r="M1444" s="12">
        <v>42740</v>
      </c>
      <c r="N1444" s="11"/>
      <c r="O1444" s="11"/>
      <c r="P1444" s="11"/>
    </row>
    <row r="1445" spans="1:16" x14ac:dyDescent="0.25">
      <c r="A1445" s="11" t="s">
        <v>3359</v>
      </c>
      <c r="B1445" s="11" t="s">
        <v>2762</v>
      </c>
      <c r="C1445" s="11" t="s">
        <v>3360</v>
      </c>
      <c r="D1445" s="11">
        <v>214744</v>
      </c>
      <c r="E1445" s="11" t="s">
        <v>85</v>
      </c>
      <c r="F1445" s="11" t="s">
        <v>21</v>
      </c>
      <c r="G1445" s="11" t="s">
        <v>652</v>
      </c>
      <c r="H1445" s="11"/>
      <c r="I1445" s="10"/>
      <c r="J1445" s="10">
        <v>9781856179218</v>
      </c>
      <c r="K1445" s="12">
        <v>41807</v>
      </c>
      <c r="L1445" s="11">
        <v>3</v>
      </c>
      <c r="M1445" s="12">
        <v>42739</v>
      </c>
      <c r="N1445" s="11"/>
      <c r="O1445" s="11"/>
      <c r="P1445" s="11"/>
    </row>
    <row r="1446" spans="1:16" x14ac:dyDescent="0.25">
      <c r="A1446" s="11" t="s">
        <v>3361</v>
      </c>
      <c r="B1446" s="11" t="s">
        <v>17</v>
      </c>
      <c r="C1446" s="11" t="s">
        <v>3362</v>
      </c>
      <c r="D1446" s="11">
        <v>213279</v>
      </c>
      <c r="E1446" s="11" t="s">
        <v>85</v>
      </c>
      <c r="F1446" s="11" t="s">
        <v>21</v>
      </c>
      <c r="G1446" s="11" t="s">
        <v>53</v>
      </c>
      <c r="H1446" s="11"/>
      <c r="I1446" s="10"/>
      <c r="J1446" s="10">
        <v>9782100509911</v>
      </c>
      <c r="K1446" s="12">
        <v>41807</v>
      </c>
      <c r="L1446" s="11">
        <v>3</v>
      </c>
      <c r="M1446" s="12">
        <v>42738</v>
      </c>
      <c r="N1446" s="11"/>
      <c r="O1446" s="11"/>
      <c r="P1446" s="11"/>
    </row>
    <row r="1447" spans="1:16" x14ac:dyDescent="0.25">
      <c r="A1447" s="11" t="s">
        <v>3363</v>
      </c>
      <c r="B1447" s="11" t="s">
        <v>2388</v>
      </c>
      <c r="C1447" s="11" t="s">
        <v>2389</v>
      </c>
      <c r="D1447" s="11">
        <v>210248</v>
      </c>
      <c r="E1447" s="11" t="s">
        <v>32</v>
      </c>
      <c r="F1447" s="11" t="s">
        <v>21</v>
      </c>
      <c r="G1447" s="11" t="s">
        <v>2390</v>
      </c>
      <c r="H1447" s="11"/>
      <c r="I1447" s="10"/>
      <c r="J1447" s="10">
        <v>9782711724765</v>
      </c>
      <c r="K1447" s="12">
        <v>41809</v>
      </c>
      <c r="L1447" s="11">
        <v>3</v>
      </c>
      <c r="M1447" s="12">
        <v>42709</v>
      </c>
      <c r="N1447" s="11"/>
      <c r="O1447" s="11"/>
      <c r="P1447" s="11"/>
    </row>
    <row r="1448" spans="1:16" x14ac:dyDescent="0.25">
      <c r="A1448" s="11" t="s">
        <v>2666</v>
      </c>
      <c r="B1448" s="11" t="s">
        <v>2667</v>
      </c>
      <c r="C1448" s="11" t="s">
        <v>2668</v>
      </c>
      <c r="D1448" s="11" t="s">
        <v>3364</v>
      </c>
      <c r="E1448" s="11" t="s">
        <v>392</v>
      </c>
      <c r="F1448" s="11" t="s">
        <v>21</v>
      </c>
      <c r="G1448" s="11">
        <v>-2003</v>
      </c>
      <c r="H1448" s="11"/>
      <c r="I1448" s="10"/>
      <c r="J1448" s="10"/>
      <c r="K1448" s="11"/>
      <c r="L1448" s="11">
        <v>3</v>
      </c>
      <c r="M1448" s="12">
        <v>42699</v>
      </c>
      <c r="N1448" s="11"/>
      <c r="O1448" s="11"/>
      <c r="P1448" s="11"/>
    </row>
    <row r="1449" spans="1:16" x14ac:dyDescent="0.25">
      <c r="A1449" s="11" t="s">
        <v>3365</v>
      </c>
      <c r="B1449" s="11" t="s">
        <v>82</v>
      </c>
      <c r="C1449" s="11" t="s">
        <v>3366</v>
      </c>
      <c r="D1449" s="11">
        <v>214862</v>
      </c>
      <c r="E1449" s="11" t="s">
        <v>37</v>
      </c>
      <c r="F1449" s="11" t="s">
        <v>21</v>
      </c>
      <c r="G1449" s="11" t="s">
        <v>2321</v>
      </c>
      <c r="H1449" s="11"/>
      <c r="I1449" s="11"/>
      <c r="J1449" s="10">
        <v>9782866016838</v>
      </c>
      <c r="K1449" s="12">
        <v>41809</v>
      </c>
      <c r="L1449" s="11">
        <v>3</v>
      </c>
      <c r="M1449" s="12">
        <v>42691</v>
      </c>
      <c r="N1449" s="11"/>
      <c r="O1449" s="11"/>
      <c r="P1449" s="11"/>
    </row>
    <row r="1450" spans="1:16" x14ac:dyDescent="0.25">
      <c r="A1450" s="11" t="s">
        <v>3367</v>
      </c>
      <c r="B1450" s="11" t="s">
        <v>214</v>
      </c>
      <c r="C1450" s="11" t="s">
        <v>3368</v>
      </c>
      <c r="D1450" s="11">
        <v>206814</v>
      </c>
      <c r="E1450" s="11" t="s">
        <v>27</v>
      </c>
      <c r="F1450" s="11" t="s">
        <v>21</v>
      </c>
      <c r="G1450" s="11" t="s">
        <v>323</v>
      </c>
      <c r="H1450" s="11"/>
      <c r="I1450" s="11"/>
      <c r="J1450" s="10">
        <v>9782711789528</v>
      </c>
      <c r="K1450" s="12">
        <v>41807</v>
      </c>
      <c r="L1450" s="11">
        <v>3</v>
      </c>
      <c r="M1450" s="12">
        <v>42674</v>
      </c>
      <c r="N1450" s="11"/>
      <c r="O1450" s="11"/>
      <c r="P1450" s="11"/>
    </row>
    <row r="1451" spans="1:16" x14ac:dyDescent="0.25">
      <c r="A1451" s="11" t="s">
        <v>3369</v>
      </c>
      <c r="B1451" s="11" t="s">
        <v>740</v>
      </c>
      <c r="C1451" s="11" t="s">
        <v>3370</v>
      </c>
      <c r="D1451" s="11">
        <v>208907</v>
      </c>
      <c r="E1451" s="11" t="s">
        <v>27</v>
      </c>
      <c r="F1451" s="11" t="s">
        <v>21</v>
      </c>
      <c r="G1451" s="11" t="s">
        <v>539</v>
      </c>
      <c r="H1451" s="9" t="s">
        <v>33</v>
      </c>
      <c r="I1451" s="10" t="e">
        <f>H1451&amp;#REF!</f>
        <v>#REF!</v>
      </c>
      <c r="J1451" s="10">
        <v>9780471386780</v>
      </c>
      <c r="K1451" s="12">
        <v>41807</v>
      </c>
      <c r="L1451" s="11">
        <v>3</v>
      </c>
      <c r="M1451" s="12">
        <v>42667</v>
      </c>
      <c r="N1451" s="11"/>
      <c r="O1451" s="11"/>
      <c r="P1451" s="11"/>
    </row>
    <row r="1452" spans="1:16" x14ac:dyDescent="0.25">
      <c r="A1452" s="11" t="s">
        <v>3371</v>
      </c>
      <c r="B1452" s="11" t="s">
        <v>3040</v>
      </c>
      <c r="C1452" s="11" t="s">
        <v>3372</v>
      </c>
      <c r="D1452" s="11">
        <v>213590</v>
      </c>
      <c r="E1452" s="11" t="s">
        <v>32</v>
      </c>
      <c r="F1452" s="11" t="s">
        <v>21</v>
      </c>
      <c r="G1452" s="11" t="s">
        <v>343</v>
      </c>
      <c r="H1452" s="11"/>
      <c r="I1452" s="10"/>
      <c r="J1452" s="10">
        <v>9782746215474</v>
      </c>
      <c r="K1452" s="12">
        <v>41809</v>
      </c>
      <c r="L1452" s="11">
        <v>3</v>
      </c>
      <c r="M1452" s="12">
        <v>42657</v>
      </c>
      <c r="N1452" s="11"/>
      <c r="O1452" s="11"/>
      <c r="P1452" s="11"/>
    </row>
    <row r="1453" spans="1:16" x14ac:dyDescent="0.25">
      <c r="A1453" s="11" t="s">
        <v>3373</v>
      </c>
      <c r="B1453" s="11" t="s">
        <v>957</v>
      </c>
      <c r="C1453" s="11" t="s">
        <v>3374</v>
      </c>
      <c r="D1453" s="11">
        <v>213206</v>
      </c>
      <c r="E1453" s="11" t="s">
        <v>20</v>
      </c>
      <c r="F1453" s="11" t="s">
        <v>21</v>
      </c>
      <c r="G1453" s="11" t="s">
        <v>3375</v>
      </c>
      <c r="H1453" s="9" t="s">
        <v>33</v>
      </c>
      <c r="I1453" s="10" t="e">
        <f>H1453&amp;#REF!</f>
        <v>#REF!</v>
      </c>
      <c r="J1453" s="10">
        <v>9780321133540</v>
      </c>
      <c r="K1453" s="12">
        <v>41809</v>
      </c>
      <c r="L1453" s="11">
        <v>3</v>
      </c>
      <c r="M1453" s="12">
        <v>42572</v>
      </c>
      <c r="N1453" s="11"/>
      <c r="O1453" s="11"/>
      <c r="P1453" s="11"/>
    </row>
    <row r="1454" spans="1:16" x14ac:dyDescent="0.25">
      <c r="A1454" s="11" t="s">
        <v>3376</v>
      </c>
      <c r="B1454" s="11" t="s">
        <v>2762</v>
      </c>
      <c r="C1454" s="11" t="s">
        <v>3377</v>
      </c>
      <c r="D1454" s="11">
        <v>214655</v>
      </c>
      <c r="E1454" s="11" t="s">
        <v>27</v>
      </c>
      <c r="F1454" s="11" t="s">
        <v>21</v>
      </c>
      <c r="G1454" s="11" t="s">
        <v>793</v>
      </c>
      <c r="H1454" s="11"/>
      <c r="I1454" s="10"/>
      <c r="J1454" s="10">
        <v>9781856176217</v>
      </c>
      <c r="K1454" s="12">
        <v>41807</v>
      </c>
      <c r="L1454" s="11">
        <v>3</v>
      </c>
      <c r="M1454" s="12">
        <v>42551</v>
      </c>
      <c r="N1454" s="11"/>
      <c r="O1454" s="11"/>
      <c r="P1454" s="11"/>
    </row>
    <row r="1455" spans="1:16" x14ac:dyDescent="0.25">
      <c r="A1455" s="11" t="s">
        <v>3378</v>
      </c>
      <c r="B1455" s="11" t="s">
        <v>3379</v>
      </c>
      <c r="C1455" s="11" t="s">
        <v>3380</v>
      </c>
      <c r="D1455" s="11">
        <v>208973</v>
      </c>
      <c r="E1455" s="11" t="s">
        <v>143</v>
      </c>
      <c r="F1455" s="11" t="s">
        <v>21</v>
      </c>
      <c r="G1455" s="11" t="s">
        <v>3381</v>
      </c>
      <c r="H1455" s="9" t="s">
        <v>33</v>
      </c>
      <c r="I1455" s="10" t="e">
        <f>H1455&amp;#REF!</f>
        <v>#REF!</v>
      </c>
      <c r="J1455" s="10">
        <v>9780863410581</v>
      </c>
      <c r="K1455" s="12">
        <v>41807</v>
      </c>
      <c r="L1455" s="11">
        <v>3</v>
      </c>
      <c r="M1455" s="12">
        <v>42545</v>
      </c>
      <c r="N1455" s="11"/>
      <c r="O1455" s="11"/>
      <c r="P1455" s="11"/>
    </row>
    <row r="1456" spans="1:16" x14ac:dyDescent="0.25">
      <c r="A1456" s="11" t="s">
        <v>3382</v>
      </c>
      <c r="B1456" s="11" t="s">
        <v>281</v>
      </c>
      <c r="C1456" s="11" t="s">
        <v>3383</v>
      </c>
      <c r="D1456" s="11">
        <v>213092</v>
      </c>
      <c r="E1456" s="11" t="s">
        <v>453</v>
      </c>
      <c r="F1456" s="11" t="s">
        <v>21</v>
      </c>
      <c r="G1456" s="11" t="s">
        <v>284</v>
      </c>
      <c r="H1456" s="11"/>
      <c r="I1456" s="10"/>
      <c r="J1456" s="10">
        <v>9782100511150</v>
      </c>
      <c r="K1456" s="12">
        <v>41809</v>
      </c>
      <c r="L1456" s="11">
        <v>3</v>
      </c>
      <c r="M1456" s="12">
        <v>42545</v>
      </c>
      <c r="N1456" s="11"/>
      <c r="O1456" s="11"/>
      <c r="P1456" s="11"/>
    </row>
    <row r="1457" spans="1:16" x14ac:dyDescent="0.25">
      <c r="A1457" s="11" t="s">
        <v>3384</v>
      </c>
      <c r="B1457" s="11" t="s">
        <v>3385</v>
      </c>
      <c r="C1457" s="11" t="s">
        <v>3386</v>
      </c>
      <c r="D1457" s="11">
        <v>201991</v>
      </c>
      <c r="E1457" s="11" t="s">
        <v>143</v>
      </c>
      <c r="F1457" s="11" t="s">
        <v>21</v>
      </c>
      <c r="G1457" s="11">
        <v>1974</v>
      </c>
      <c r="H1457" s="9" t="s">
        <v>33</v>
      </c>
      <c r="I1457" s="10" t="e">
        <f>H1457&amp;#REF!</f>
        <v>#REF!</v>
      </c>
      <c r="J1457" s="10">
        <v>9780890060209</v>
      </c>
      <c r="K1457" s="12">
        <v>41807</v>
      </c>
      <c r="L1457" s="11">
        <v>3</v>
      </c>
      <c r="M1457" s="12">
        <v>42530</v>
      </c>
      <c r="N1457" s="11"/>
      <c r="O1457" s="11"/>
      <c r="P1457" s="11"/>
    </row>
    <row r="1458" spans="1:16" x14ac:dyDescent="0.25">
      <c r="A1458" s="11" t="s">
        <v>3387</v>
      </c>
      <c r="B1458" s="11" t="s">
        <v>1070</v>
      </c>
      <c r="C1458" s="11" t="s">
        <v>3388</v>
      </c>
      <c r="D1458" s="11">
        <v>205825</v>
      </c>
      <c r="E1458" s="11" t="s">
        <v>143</v>
      </c>
      <c r="F1458" s="11" t="s">
        <v>21</v>
      </c>
      <c r="G1458" s="11" t="s">
        <v>353</v>
      </c>
      <c r="H1458" s="9" t="s">
        <v>33</v>
      </c>
      <c r="I1458" s="10" t="e">
        <f>H1458&amp;#REF!</f>
        <v>#REF!</v>
      </c>
      <c r="J1458" s="10">
        <v>9780890068304</v>
      </c>
      <c r="K1458" s="12">
        <v>41807</v>
      </c>
      <c r="L1458" s="11">
        <v>3</v>
      </c>
      <c r="M1458" s="12">
        <v>42530</v>
      </c>
      <c r="N1458" s="11"/>
      <c r="O1458" s="11"/>
      <c r="P1458" s="11"/>
    </row>
    <row r="1459" spans="1:16" x14ac:dyDescent="0.25">
      <c r="A1459" s="11" t="s">
        <v>3389</v>
      </c>
      <c r="B1459" s="11" t="s">
        <v>2622</v>
      </c>
      <c r="C1459" s="11" t="s">
        <v>3390</v>
      </c>
      <c r="D1459" s="11">
        <v>212267</v>
      </c>
      <c r="E1459" s="11" t="s">
        <v>57</v>
      </c>
      <c r="F1459" s="11" t="s">
        <v>21</v>
      </c>
      <c r="G1459" s="11" t="s">
        <v>3391</v>
      </c>
      <c r="H1459" s="11"/>
      <c r="I1459" s="10"/>
      <c r="J1459" s="10">
        <v>9782746213463</v>
      </c>
      <c r="K1459" s="12">
        <v>41806</v>
      </c>
      <c r="L1459" s="11">
        <v>3</v>
      </c>
      <c r="M1459" s="12">
        <v>42527</v>
      </c>
      <c r="N1459" s="11"/>
      <c r="O1459" s="11"/>
      <c r="P1459" s="11"/>
    </row>
    <row r="1460" spans="1:16" x14ac:dyDescent="0.25">
      <c r="A1460" s="11" t="s">
        <v>3392</v>
      </c>
      <c r="B1460" s="11" t="s">
        <v>510</v>
      </c>
      <c r="C1460" s="11" t="s">
        <v>3393</v>
      </c>
      <c r="D1460" s="11">
        <v>214930</v>
      </c>
      <c r="E1460" s="11" t="s">
        <v>57</v>
      </c>
      <c r="F1460" s="11" t="s">
        <v>21</v>
      </c>
      <c r="G1460" s="11" t="s">
        <v>594</v>
      </c>
      <c r="H1460" s="11"/>
      <c r="I1460" s="10"/>
      <c r="J1460" s="10">
        <v>9780470057513</v>
      </c>
      <c r="K1460" s="12">
        <v>41806</v>
      </c>
      <c r="L1460" s="11">
        <v>3</v>
      </c>
      <c r="M1460" s="12">
        <v>42517</v>
      </c>
      <c r="N1460" s="11"/>
      <c r="O1460" s="11"/>
      <c r="P1460" s="11"/>
    </row>
    <row r="1461" spans="1:16" x14ac:dyDescent="0.25">
      <c r="A1461" s="11" t="s">
        <v>3394</v>
      </c>
      <c r="B1461" s="11" t="s">
        <v>1805</v>
      </c>
      <c r="C1461" s="11" t="s">
        <v>3395</v>
      </c>
      <c r="D1461" s="11">
        <v>212245</v>
      </c>
      <c r="E1461" s="11" t="s">
        <v>85</v>
      </c>
      <c r="F1461" s="11" t="s">
        <v>21</v>
      </c>
      <c r="G1461" s="11" t="s">
        <v>562</v>
      </c>
      <c r="H1461" s="9" t="s">
        <v>33</v>
      </c>
      <c r="I1461" s="10" t="e">
        <f>H1461&amp;#REF!</f>
        <v>#REF!</v>
      </c>
      <c r="J1461" s="10">
        <v>9780780353862</v>
      </c>
      <c r="K1461" s="12">
        <v>41807</v>
      </c>
      <c r="L1461" s="11">
        <v>3</v>
      </c>
      <c r="M1461" s="12">
        <v>42507</v>
      </c>
      <c r="N1461" s="11"/>
      <c r="O1461" s="11"/>
      <c r="P1461" s="11"/>
    </row>
    <row r="1462" spans="1:16" x14ac:dyDescent="0.25">
      <c r="A1462" s="11" t="s">
        <v>3396</v>
      </c>
      <c r="B1462" s="11" t="s">
        <v>3397</v>
      </c>
      <c r="C1462" s="11" t="s">
        <v>3398</v>
      </c>
      <c r="D1462" s="11">
        <v>214080</v>
      </c>
      <c r="E1462" s="11" t="s">
        <v>453</v>
      </c>
      <c r="F1462" s="11" t="s">
        <v>21</v>
      </c>
      <c r="G1462" s="11" t="s">
        <v>266</v>
      </c>
      <c r="H1462" s="11"/>
      <c r="I1462" s="10"/>
      <c r="J1462" s="10">
        <v>9782761325479</v>
      </c>
      <c r="K1462" s="12">
        <v>41809</v>
      </c>
      <c r="L1462" s="11">
        <v>3</v>
      </c>
      <c r="M1462" s="12">
        <v>42502</v>
      </c>
      <c r="N1462" s="11"/>
      <c r="O1462" s="11"/>
      <c r="P1462" s="11"/>
    </row>
    <row r="1463" spans="1:16" x14ac:dyDescent="0.25">
      <c r="A1463" s="11" t="s">
        <v>3399</v>
      </c>
      <c r="B1463" s="11" t="s">
        <v>2833</v>
      </c>
      <c r="C1463" s="11" t="s">
        <v>3400</v>
      </c>
      <c r="D1463" s="11">
        <v>214810</v>
      </c>
      <c r="E1463" s="11" t="s">
        <v>453</v>
      </c>
      <c r="F1463" s="11" t="s">
        <v>21</v>
      </c>
      <c r="G1463" s="11" t="s">
        <v>1803</v>
      </c>
      <c r="H1463" s="11"/>
      <c r="I1463" s="10"/>
      <c r="J1463" s="10">
        <v>9782842450595</v>
      </c>
      <c r="K1463" s="12">
        <v>41809</v>
      </c>
      <c r="L1463" s="11">
        <v>3</v>
      </c>
      <c r="M1463" s="12">
        <v>42502</v>
      </c>
      <c r="N1463" s="11"/>
      <c r="O1463" s="11"/>
      <c r="P1463" s="11"/>
    </row>
    <row r="1464" spans="1:16" x14ac:dyDescent="0.25">
      <c r="A1464" s="11" t="s">
        <v>3401</v>
      </c>
      <c r="B1464" s="11" t="s">
        <v>1133</v>
      </c>
      <c r="C1464" s="11" t="s">
        <v>3402</v>
      </c>
      <c r="D1464" s="11">
        <v>212741</v>
      </c>
      <c r="E1464" s="11" t="s">
        <v>530</v>
      </c>
      <c r="F1464" s="11" t="s">
        <v>21</v>
      </c>
      <c r="G1464" s="11" t="s">
        <v>343</v>
      </c>
      <c r="H1464" s="11"/>
      <c r="I1464" s="10"/>
      <c r="J1464" s="10">
        <v>9782130561675</v>
      </c>
      <c r="K1464" s="12">
        <v>41809</v>
      </c>
      <c r="L1464" s="11">
        <v>3</v>
      </c>
      <c r="M1464" s="12">
        <v>42500</v>
      </c>
      <c r="N1464" s="11"/>
      <c r="O1464" s="11"/>
      <c r="P1464" s="11"/>
    </row>
    <row r="1465" spans="1:16" x14ac:dyDescent="0.25">
      <c r="A1465" s="11" t="s">
        <v>3403</v>
      </c>
      <c r="B1465" s="11" t="s">
        <v>107</v>
      </c>
      <c r="C1465" s="11" t="s">
        <v>3404</v>
      </c>
      <c r="D1465" s="11">
        <v>206268</v>
      </c>
      <c r="E1465" s="11" t="s">
        <v>453</v>
      </c>
      <c r="F1465" s="11" t="s">
        <v>21</v>
      </c>
      <c r="G1465" s="11">
        <v>1999</v>
      </c>
      <c r="H1465" s="11"/>
      <c r="I1465" s="11"/>
      <c r="J1465" s="10">
        <v>9782729849573</v>
      </c>
      <c r="K1465" s="12">
        <v>41809</v>
      </c>
      <c r="L1465" s="11">
        <v>3</v>
      </c>
      <c r="M1465" s="12">
        <v>42493</v>
      </c>
      <c r="N1465" s="11"/>
      <c r="O1465" s="11"/>
      <c r="P1465" s="11"/>
    </row>
    <row r="1466" spans="1:16" x14ac:dyDescent="0.25">
      <c r="A1466" s="11" t="s">
        <v>3405</v>
      </c>
      <c r="B1466" s="11" t="s">
        <v>29</v>
      </c>
      <c r="C1466" s="11" t="s">
        <v>3406</v>
      </c>
      <c r="D1466" s="11">
        <v>207738</v>
      </c>
      <c r="E1466" s="11" t="s">
        <v>32</v>
      </c>
      <c r="F1466" s="11" t="s">
        <v>21</v>
      </c>
      <c r="G1466" s="11" t="s">
        <v>1445</v>
      </c>
      <c r="H1466" s="11"/>
      <c r="I1466" s="11"/>
      <c r="J1466" s="10">
        <v>9781852330729</v>
      </c>
      <c r="K1466" s="12">
        <v>41809</v>
      </c>
      <c r="L1466" s="11">
        <v>3</v>
      </c>
      <c r="M1466" s="12">
        <v>42473</v>
      </c>
      <c r="N1466" s="11"/>
      <c r="O1466" s="11"/>
      <c r="P1466" s="11"/>
    </row>
    <row r="1467" spans="1:16" x14ac:dyDescent="0.25">
      <c r="A1467" s="11" t="s">
        <v>3407</v>
      </c>
      <c r="B1467" s="11" t="s">
        <v>3408</v>
      </c>
      <c r="C1467" s="11" t="s">
        <v>1558</v>
      </c>
      <c r="D1467" s="11">
        <v>215405</v>
      </c>
      <c r="E1467" s="11" t="s">
        <v>32</v>
      </c>
      <c r="F1467" s="11" t="s">
        <v>21</v>
      </c>
      <c r="G1467" s="11" t="s">
        <v>1153</v>
      </c>
      <c r="H1467" s="11"/>
      <c r="I1467" s="10"/>
      <c r="J1467" s="10">
        <v>9781848168763</v>
      </c>
      <c r="K1467" s="11"/>
      <c r="L1467" s="11">
        <v>3</v>
      </c>
      <c r="M1467" s="12">
        <v>42473</v>
      </c>
      <c r="N1467" s="11"/>
      <c r="O1467" s="11"/>
      <c r="P1467" s="11"/>
    </row>
    <row r="1468" spans="1:16" x14ac:dyDescent="0.25">
      <c r="A1468" s="11" t="s">
        <v>3409</v>
      </c>
      <c r="B1468" s="11" t="s">
        <v>3410</v>
      </c>
      <c r="C1468" s="11" t="s">
        <v>3411</v>
      </c>
      <c r="D1468" s="11">
        <v>209127</v>
      </c>
      <c r="E1468" s="11" t="s">
        <v>32</v>
      </c>
      <c r="F1468" s="11" t="s">
        <v>21</v>
      </c>
      <c r="G1468" s="11" t="s">
        <v>234</v>
      </c>
      <c r="H1468" s="9" t="s">
        <v>33</v>
      </c>
      <c r="I1468" s="10" t="e">
        <f>H1468&amp;#REF!</f>
        <v>#REF!</v>
      </c>
      <c r="J1468" s="10">
        <v>9780821821350</v>
      </c>
      <c r="K1468" s="12">
        <v>41809</v>
      </c>
      <c r="L1468" s="11">
        <v>3</v>
      </c>
      <c r="M1468" s="12">
        <v>42472</v>
      </c>
      <c r="N1468" s="11"/>
      <c r="O1468" s="11"/>
      <c r="P1468" s="11"/>
    </row>
    <row r="1469" spans="1:16" x14ac:dyDescent="0.25">
      <c r="A1469" s="11" t="s">
        <v>3412</v>
      </c>
      <c r="B1469" s="11" t="s">
        <v>29</v>
      </c>
      <c r="C1469" s="11" t="s">
        <v>3413</v>
      </c>
      <c r="D1469" s="11">
        <v>201661</v>
      </c>
      <c r="E1469" s="11" t="s">
        <v>453</v>
      </c>
      <c r="F1469" s="11" t="s">
        <v>21</v>
      </c>
      <c r="G1469" s="11">
        <v>1980</v>
      </c>
      <c r="H1469" s="11"/>
      <c r="I1469" s="11"/>
      <c r="J1469" s="10">
        <v>9783540098867</v>
      </c>
      <c r="K1469" s="12">
        <v>41809</v>
      </c>
      <c r="L1469" s="11">
        <v>3</v>
      </c>
      <c r="M1469" s="12">
        <v>42472</v>
      </c>
      <c r="N1469" s="11"/>
      <c r="O1469" s="11"/>
      <c r="P1469" s="11"/>
    </row>
    <row r="1470" spans="1:16" x14ac:dyDescent="0.25">
      <c r="A1470" s="11" t="s">
        <v>3414</v>
      </c>
      <c r="B1470" s="11" t="s">
        <v>3415</v>
      </c>
      <c r="C1470" s="11" t="s">
        <v>3416</v>
      </c>
      <c r="D1470" s="11">
        <v>213906</v>
      </c>
      <c r="E1470" s="11" t="s">
        <v>32</v>
      </c>
      <c r="F1470" s="11" t="s">
        <v>21</v>
      </c>
      <c r="G1470" s="11" t="s">
        <v>652</v>
      </c>
      <c r="H1470" s="11"/>
      <c r="I1470" s="10"/>
      <c r="J1470" s="10">
        <v>9780123748836</v>
      </c>
      <c r="K1470" s="12">
        <v>41809</v>
      </c>
      <c r="L1470" s="11">
        <v>3</v>
      </c>
      <c r="M1470" s="12">
        <v>42444</v>
      </c>
      <c r="N1470" s="11"/>
      <c r="O1470" s="11"/>
      <c r="P1470" s="11"/>
    </row>
    <row r="1471" spans="1:16" x14ac:dyDescent="0.25">
      <c r="A1471" s="11" t="s">
        <v>3417</v>
      </c>
      <c r="B1471" s="11" t="s">
        <v>3418</v>
      </c>
      <c r="C1471" s="11" t="s">
        <v>3419</v>
      </c>
      <c r="D1471" s="11">
        <v>203815</v>
      </c>
      <c r="E1471" s="11" t="s">
        <v>743</v>
      </c>
      <c r="F1471" s="11" t="s">
        <v>21</v>
      </c>
      <c r="G1471" s="11" t="s">
        <v>3420</v>
      </c>
      <c r="H1471" s="9" t="s">
        <v>33</v>
      </c>
      <c r="I1471" s="10" t="e">
        <f>H1471&amp;#REF!</f>
        <v>#REF!</v>
      </c>
      <c r="J1471" s="10">
        <v>9780198538493</v>
      </c>
      <c r="K1471" s="12">
        <v>41809</v>
      </c>
      <c r="L1471" s="11">
        <v>3</v>
      </c>
      <c r="M1471" s="12">
        <v>42439</v>
      </c>
      <c r="N1471" s="11"/>
      <c r="O1471" s="11"/>
      <c r="P1471" s="11"/>
    </row>
    <row r="1472" spans="1:16" x14ac:dyDescent="0.25">
      <c r="A1472" s="11" t="s">
        <v>3421</v>
      </c>
      <c r="B1472" s="11" t="s">
        <v>3422</v>
      </c>
      <c r="C1472" s="11" t="s">
        <v>3423</v>
      </c>
      <c r="D1472" s="11">
        <v>200757</v>
      </c>
      <c r="E1472" s="11" t="s">
        <v>32</v>
      </c>
      <c r="F1472" s="11" t="s">
        <v>21</v>
      </c>
      <c r="G1472" s="11">
        <v>1991</v>
      </c>
      <c r="H1472" s="11"/>
      <c r="I1472" s="11"/>
      <c r="J1472" s="10">
        <v>9782729891442</v>
      </c>
      <c r="K1472" s="12">
        <v>41809</v>
      </c>
      <c r="L1472" s="11">
        <v>3</v>
      </c>
      <c r="M1472" s="12">
        <v>42419</v>
      </c>
      <c r="N1472" s="11"/>
      <c r="O1472" s="11"/>
      <c r="P1472" s="11"/>
    </row>
    <row r="1473" spans="1:16" x14ac:dyDescent="0.25">
      <c r="A1473" s="11" t="s">
        <v>3424</v>
      </c>
      <c r="B1473" s="11" t="s">
        <v>939</v>
      </c>
      <c r="C1473" s="11" t="s">
        <v>3425</v>
      </c>
      <c r="D1473" s="11">
        <v>209273</v>
      </c>
      <c r="E1473" s="11" t="s">
        <v>1754</v>
      </c>
      <c r="F1473" s="11" t="s">
        <v>21</v>
      </c>
      <c r="G1473" s="11">
        <v>2002</v>
      </c>
      <c r="H1473" s="11"/>
      <c r="I1473" s="11"/>
      <c r="J1473" s="10">
        <v>9782746205116</v>
      </c>
      <c r="K1473" s="12">
        <v>41809</v>
      </c>
      <c r="L1473" s="11">
        <v>3</v>
      </c>
      <c r="M1473" s="12">
        <v>42419</v>
      </c>
      <c r="N1473" s="11"/>
      <c r="O1473" s="11"/>
      <c r="P1473" s="11"/>
    </row>
    <row r="1474" spans="1:16" x14ac:dyDescent="0.25">
      <c r="A1474" s="11" t="s">
        <v>3426</v>
      </c>
      <c r="B1474" s="11" t="s">
        <v>510</v>
      </c>
      <c r="C1474" s="11" t="s">
        <v>3427</v>
      </c>
      <c r="D1474" s="11">
        <v>205769</v>
      </c>
      <c r="E1474" s="11" t="s">
        <v>143</v>
      </c>
      <c r="F1474" s="11" t="s">
        <v>21</v>
      </c>
      <c r="G1474" s="11">
        <v>1998</v>
      </c>
      <c r="H1474" s="9" t="s">
        <v>33</v>
      </c>
      <c r="I1474" s="10" t="e">
        <f>H1474&amp;#REF!</f>
        <v>#REF!</v>
      </c>
      <c r="J1474" s="10">
        <v>9780471970378</v>
      </c>
      <c r="K1474" s="12">
        <v>41807</v>
      </c>
      <c r="L1474" s="11">
        <v>3</v>
      </c>
      <c r="M1474" s="12">
        <v>42396</v>
      </c>
      <c r="N1474" s="11"/>
      <c r="O1474" s="11"/>
      <c r="P1474" s="11"/>
    </row>
    <row r="1475" spans="1:16" x14ac:dyDescent="0.25">
      <c r="A1475" s="11" t="s">
        <v>3428</v>
      </c>
      <c r="B1475" s="11" t="s">
        <v>421</v>
      </c>
      <c r="C1475" s="11" t="s">
        <v>3429</v>
      </c>
      <c r="D1475" s="11">
        <v>212846</v>
      </c>
      <c r="E1475" s="11" t="s">
        <v>453</v>
      </c>
      <c r="F1475" s="11" t="s">
        <v>21</v>
      </c>
      <c r="G1475" s="11">
        <v>2008</v>
      </c>
      <c r="H1475" s="11"/>
      <c r="I1475" s="10"/>
      <c r="J1475" s="10">
        <v>9780521881722</v>
      </c>
      <c r="K1475" s="12">
        <v>41809</v>
      </c>
      <c r="L1475" s="11">
        <v>3</v>
      </c>
      <c r="M1475" s="12">
        <v>42387</v>
      </c>
      <c r="N1475" s="11"/>
      <c r="O1475" s="11"/>
      <c r="P1475" s="11"/>
    </row>
    <row r="1476" spans="1:16" x14ac:dyDescent="0.25">
      <c r="A1476" s="11" t="s">
        <v>3430</v>
      </c>
      <c r="B1476" s="11" t="s">
        <v>957</v>
      </c>
      <c r="C1476" s="11" t="s">
        <v>3431</v>
      </c>
      <c r="D1476" s="11">
        <v>212187</v>
      </c>
      <c r="E1476" s="11" t="s">
        <v>20</v>
      </c>
      <c r="F1476" s="11" t="s">
        <v>21</v>
      </c>
      <c r="G1476" s="11">
        <v>1999</v>
      </c>
      <c r="H1476" s="9" t="s">
        <v>33</v>
      </c>
      <c r="I1476" s="10" t="e">
        <f>H1476&amp;#REF!</f>
        <v>#REF!</v>
      </c>
      <c r="J1476" s="10">
        <v>9780201325775</v>
      </c>
      <c r="K1476" s="12">
        <v>41809</v>
      </c>
      <c r="L1476" s="11">
        <v>3</v>
      </c>
      <c r="M1476" s="12">
        <v>42383</v>
      </c>
      <c r="N1476" s="11"/>
      <c r="O1476" s="11"/>
      <c r="P1476" s="11"/>
    </row>
    <row r="1477" spans="1:16" x14ac:dyDescent="0.25">
      <c r="A1477" s="11" t="s">
        <v>3432</v>
      </c>
      <c r="B1477" s="11" t="s">
        <v>214</v>
      </c>
      <c r="C1477" s="11" t="s">
        <v>3433</v>
      </c>
      <c r="D1477" s="11">
        <v>210489</v>
      </c>
      <c r="E1477" s="11" t="s">
        <v>392</v>
      </c>
      <c r="F1477" s="11" t="s">
        <v>21</v>
      </c>
      <c r="G1477" s="11">
        <v>2004</v>
      </c>
      <c r="H1477" s="11"/>
      <c r="I1477" s="11"/>
      <c r="J1477" s="10">
        <v>9782711771523</v>
      </c>
      <c r="K1477" s="12">
        <v>41809</v>
      </c>
      <c r="L1477" s="11">
        <v>3</v>
      </c>
      <c r="M1477" s="12">
        <v>42381</v>
      </c>
      <c r="N1477" s="11"/>
      <c r="O1477" s="11"/>
      <c r="P1477" s="11"/>
    </row>
    <row r="1478" spans="1:16" x14ac:dyDescent="0.25">
      <c r="A1478" s="11" t="s">
        <v>3434</v>
      </c>
      <c r="B1478" s="11" t="s">
        <v>949</v>
      </c>
      <c r="C1478" s="11" t="s">
        <v>3435</v>
      </c>
      <c r="D1478" s="11">
        <v>207747</v>
      </c>
      <c r="E1478" s="11" t="s">
        <v>704</v>
      </c>
      <c r="F1478" s="11" t="s">
        <v>21</v>
      </c>
      <c r="G1478" s="11">
        <v>2001</v>
      </c>
      <c r="H1478" s="9" t="s">
        <v>33</v>
      </c>
      <c r="I1478" s="10" t="e">
        <f>H1478&amp;#REF!</f>
        <v>#REF!</v>
      </c>
      <c r="J1478" s="10">
        <v>9780849318757</v>
      </c>
      <c r="K1478" s="12">
        <v>41809</v>
      </c>
      <c r="L1478" s="11">
        <v>3</v>
      </c>
      <c r="M1478" s="12">
        <v>42380</v>
      </c>
      <c r="N1478" s="11"/>
      <c r="O1478" s="11"/>
      <c r="P1478" s="11"/>
    </row>
    <row r="1479" spans="1:16" x14ac:dyDescent="0.25">
      <c r="A1479" s="11" t="s">
        <v>3436</v>
      </c>
      <c r="B1479" s="11" t="s">
        <v>421</v>
      </c>
      <c r="C1479" s="11" t="s">
        <v>3437</v>
      </c>
      <c r="D1479" s="11">
        <v>209098</v>
      </c>
      <c r="E1479" s="11" t="s">
        <v>143</v>
      </c>
      <c r="F1479" s="11" t="s">
        <v>21</v>
      </c>
      <c r="G1479" s="11">
        <v>2003</v>
      </c>
      <c r="H1479" s="9" t="s">
        <v>33</v>
      </c>
      <c r="I1479" s="10" t="e">
        <f>H1479&amp;#REF!</f>
        <v>#REF!</v>
      </c>
      <c r="J1479" s="10">
        <v>9780521826150</v>
      </c>
      <c r="K1479" s="12">
        <v>41807</v>
      </c>
      <c r="L1479" s="11">
        <v>3</v>
      </c>
      <c r="M1479" s="12">
        <v>42375</v>
      </c>
      <c r="N1479" s="11"/>
      <c r="O1479" s="11"/>
      <c r="P1479" s="11"/>
    </row>
    <row r="1480" spans="1:16" x14ac:dyDescent="0.25">
      <c r="A1480" s="11" t="s">
        <v>3438</v>
      </c>
      <c r="B1480" s="11" t="s">
        <v>2584</v>
      </c>
      <c r="C1480" s="11" t="s">
        <v>3439</v>
      </c>
      <c r="D1480" s="11">
        <v>207236</v>
      </c>
      <c r="E1480" s="11" t="s">
        <v>37</v>
      </c>
      <c r="F1480" s="11" t="s">
        <v>21</v>
      </c>
      <c r="G1480" s="11" t="s">
        <v>3440</v>
      </c>
      <c r="H1480" s="11"/>
      <c r="I1480" s="11"/>
      <c r="J1480" s="10">
        <v>9782710806431</v>
      </c>
      <c r="K1480" s="12">
        <v>41809</v>
      </c>
      <c r="L1480" s="11">
        <v>3</v>
      </c>
      <c r="M1480" s="12">
        <v>42327</v>
      </c>
      <c r="N1480" s="11"/>
      <c r="O1480" s="11"/>
      <c r="P1480" s="11"/>
    </row>
    <row r="1481" spans="1:16" x14ac:dyDescent="0.25">
      <c r="A1481" s="11" t="s">
        <v>3441</v>
      </c>
      <c r="B1481" s="11" t="s">
        <v>2562</v>
      </c>
      <c r="C1481" s="11" t="s">
        <v>3442</v>
      </c>
      <c r="D1481" s="11">
        <v>205816</v>
      </c>
      <c r="E1481" s="11" t="s">
        <v>143</v>
      </c>
      <c r="F1481" s="11" t="s">
        <v>21</v>
      </c>
      <c r="G1481" s="11" t="s">
        <v>1180</v>
      </c>
      <c r="H1481" s="11"/>
      <c r="I1481" s="10"/>
      <c r="J1481" s="10">
        <v>9780471530763</v>
      </c>
      <c r="K1481" s="12">
        <v>41807</v>
      </c>
      <c r="L1481" s="11">
        <v>3</v>
      </c>
      <c r="M1481" s="12">
        <v>42312</v>
      </c>
      <c r="N1481" s="11"/>
      <c r="O1481" s="11"/>
      <c r="P1481" s="11"/>
    </row>
    <row r="1482" spans="1:16" x14ac:dyDescent="0.25">
      <c r="A1482" s="11" t="s">
        <v>3443</v>
      </c>
      <c r="B1482" s="11" t="s">
        <v>2815</v>
      </c>
      <c r="C1482" s="11" t="s">
        <v>2816</v>
      </c>
      <c r="D1482" s="11">
        <v>200333</v>
      </c>
      <c r="E1482" s="11" t="s">
        <v>57</v>
      </c>
      <c r="F1482" s="11" t="s">
        <v>21</v>
      </c>
      <c r="G1482" s="11" t="s">
        <v>3236</v>
      </c>
      <c r="H1482" s="11"/>
      <c r="I1482" s="11"/>
      <c r="J1482" s="10">
        <v>9782730337014</v>
      </c>
      <c r="K1482" s="12">
        <v>41806</v>
      </c>
      <c r="L1482" s="11">
        <v>3</v>
      </c>
      <c r="M1482" s="12">
        <v>42289</v>
      </c>
      <c r="N1482" s="11"/>
      <c r="O1482" s="11"/>
      <c r="P1482" s="11"/>
    </row>
    <row r="1483" spans="1:16" x14ac:dyDescent="0.25">
      <c r="A1483" s="11" t="s">
        <v>3444</v>
      </c>
      <c r="B1483" s="11" t="s">
        <v>3445</v>
      </c>
      <c r="C1483" s="11" t="s">
        <v>3446</v>
      </c>
      <c r="D1483" s="11">
        <v>208013</v>
      </c>
      <c r="E1483" s="11" t="s">
        <v>439</v>
      </c>
      <c r="F1483" s="11" t="s">
        <v>21</v>
      </c>
      <c r="G1483" s="11" t="s">
        <v>234</v>
      </c>
      <c r="H1483" s="11"/>
      <c r="I1483" s="10"/>
      <c r="J1483" s="10">
        <v>9781893115958</v>
      </c>
      <c r="K1483" s="12">
        <v>41809</v>
      </c>
      <c r="L1483" s="11">
        <v>3</v>
      </c>
      <c r="M1483" s="12">
        <v>42289</v>
      </c>
      <c r="N1483" s="11"/>
      <c r="O1483" s="11"/>
      <c r="P1483" s="11"/>
    </row>
    <row r="1484" spans="1:16" x14ac:dyDescent="0.25">
      <c r="A1484" s="11" t="s">
        <v>3447</v>
      </c>
      <c r="B1484" s="11" t="s">
        <v>3448</v>
      </c>
      <c r="C1484" s="11" t="s">
        <v>3449</v>
      </c>
      <c r="D1484" s="11">
        <v>200323</v>
      </c>
      <c r="E1484" s="11" t="s">
        <v>57</v>
      </c>
      <c r="F1484" s="11" t="s">
        <v>21</v>
      </c>
      <c r="G1484" s="11">
        <v>1982</v>
      </c>
      <c r="H1484" s="11"/>
      <c r="I1484" s="10"/>
      <c r="J1484" s="10"/>
      <c r="K1484" s="12">
        <v>41806</v>
      </c>
      <c r="L1484" s="11">
        <v>3</v>
      </c>
      <c r="M1484" s="12">
        <v>42289</v>
      </c>
      <c r="N1484" s="11"/>
      <c r="O1484" s="11"/>
      <c r="P1484" s="11"/>
    </row>
    <row r="1485" spans="1:16" x14ac:dyDescent="0.25">
      <c r="A1485" s="11" t="s">
        <v>3450</v>
      </c>
      <c r="B1485" s="11" t="s">
        <v>156</v>
      </c>
      <c r="C1485" s="11" t="s">
        <v>3451</v>
      </c>
      <c r="D1485" s="11">
        <v>203431</v>
      </c>
      <c r="E1485" s="11" t="s">
        <v>32</v>
      </c>
      <c r="F1485" s="11" t="s">
        <v>21</v>
      </c>
      <c r="G1485" s="11">
        <v>1991</v>
      </c>
      <c r="H1485" s="11"/>
      <c r="I1485" s="11"/>
      <c r="J1485" s="10">
        <v>9782225822131</v>
      </c>
      <c r="K1485" s="12">
        <v>41809</v>
      </c>
      <c r="L1485" s="11">
        <v>3</v>
      </c>
      <c r="M1485" s="12">
        <v>42275</v>
      </c>
      <c r="N1485" s="11"/>
      <c r="O1485" s="11"/>
      <c r="P1485" s="11"/>
    </row>
    <row r="1486" spans="1:16" x14ac:dyDescent="0.25">
      <c r="A1486" s="11" t="s">
        <v>3452</v>
      </c>
      <c r="B1486" s="11" t="s">
        <v>3453</v>
      </c>
      <c r="C1486" s="11" t="s">
        <v>2118</v>
      </c>
      <c r="D1486" s="11">
        <v>212394</v>
      </c>
      <c r="E1486" s="11" t="s">
        <v>644</v>
      </c>
      <c r="F1486" s="11" t="s">
        <v>21</v>
      </c>
      <c r="G1486" s="11" t="s">
        <v>534</v>
      </c>
      <c r="H1486" s="11"/>
      <c r="I1486" s="10"/>
      <c r="J1486" s="10">
        <v>9780123706065</v>
      </c>
      <c r="K1486" s="12">
        <v>41809</v>
      </c>
      <c r="L1486" s="11">
        <v>3</v>
      </c>
      <c r="M1486" s="12">
        <v>42262</v>
      </c>
      <c r="N1486" s="11"/>
      <c r="O1486" s="11"/>
      <c r="P1486" s="11"/>
    </row>
    <row r="1487" spans="1:16" x14ac:dyDescent="0.25">
      <c r="A1487" s="11" t="s">
        <v>3454</v>
      </c>
      <c r="B1487" s="11" t="s">
        <v>29</v>
      </c>
      <c r="C1487" s="11" t="s">
        <v>3455</v>
      </c>
      <c r="D1487" s="11">
        <v>213445</v>
      </c>
      <c r="E1487" s="11" t="s">
        <v>85</v>
      </c>
      <c r="F1487" s="11" t="s">
        <v>21</v>
      </c>
      <c r="G1487" s="11" t="s">
        <v>495</v>
      </c>
      <c r="H1487" s="9" t="s">
        <v>33</v>
      </c>
      <c r="I1487" s="10" t="e">
        <f>H1487&amp;#REF!</f>
        <v>#REF!</v>
      </c>
      <c r="J1487" s="10">
        <v>9780387941738</v>
      </c>
      <c r="K1487" s="12">
        <v>41807</v>
      </c>
      <c r="L1487" s="11">
        <v>3</v>
      </c>
      <c r="M1487" s="12">
        <v>42249</v>
      </c>
      <c r="N1487" s="11"/>
      <c r="O1487" s="11"/>
      <c r="P1487" s="11"/>
    </row>
    <row r="1488" spans="1:16" x14ac:dyDescent="0.25">
      <c r="A1488" s="11" t="s">
        <v>3456</v>
      </c>
      <c r="B1488" s="11" t="s">
        <v>3457</v>
      </c>
      <c r="C1488" s="11" t="s">
        <v>3458</v>
      </c>
      <c r="D1488" s="11">
        <v>212545</v>
      </c>
      <c r="E1488" s="11" t="s">
        <v>453</v>
      </c>
      <c r="F1488" s="11" t="s">
        <v>21</v>
      </c>
      <c r="G1488" s="11" t="s">
        <v>3459</v>
      </c>
      <c r="H1488" s="11"/>
      <c r="I1488" s="10"/>
      <c r="J1488" s="10">
        <v>9780849307751</v>
      </c>
      <c r="K1488" s="12">
        <v>41809</v>
      </c>
      <c r="L1488" s="11">
        <v>3</v>
      </c>
      <c r="M1488" s="12">
        <v>42188</v>
      </c>
      <c r="N1488" s="11"/>
      <c r="O1488" s="11"/>
      <c r="P1488" s="11"/>
    </row>
    <row r="1489" spans="1:16" x14ac:dyDescent="0.25">
      <c r="A1489" s="11" t="s">
        <v>3460</v>
      </c>
      <c r="B1489" s="11" t="s">
        <v>156</v>
      </c>
      <c r="C1489" s="11" t="s">
        <v>3461</v>
      </c>
      <c r="D1489" s="11">
        <v>201757</v>
      </c>
      <c r="E1489" s="11" t="s">
        <v>2804</v>
      </c>
      <c r="F1489" s="11" t="s">
        <v>21</v>
      </c>
      <c r="G1489" s="11">
        <v>1991</v>
      </c>
      <c r="H1489" s="11"/>
      <c r="I1489" s="11"/>
      <c r="J1489" s="10">
        <v>9782225824517</v>
      </c>
      <c r="K1489" s="12">
        <v>41807</v>
      </c>
      <c r="L1489" s="11">
        <v>3</v>
      </c>
      <c r="M1489" s="12">
        <v>42186</v>
      </c>
      <c r="N1489" s="11"/>
      <c r="O1489" s="11"/>
      <c r="P1489" s="11"/>
    </row>
    <row r="1490" spans="1:16" x14ac:dyDescent="0.25">
      <c r="A1490" s="11" t="s">
        <v>3462</v>
      </c>
      <c r="B1490" s="11" t="s">
        <v>17</v>
      </c>
      <c r="C1490" s="11" t="s">
        <v>1560</v>
      </c>
      <c r="D1490" s="11" t="s">
        <v>3463</v>
      </c>
      <c r="E1490" s="11" t="s">
        <v>66</v>
      </c>
      <c r="F1490" s="11" t="s">
        <v>21</v>
      </c>
      <c r="G1490" s="11" t="s">
        <v>276</v>
      </c>
      <c r="H1490" s="11"/>
      <c r="I1490" s="10"/>
      <c r="J1490" s="10">
        <v>9782100701674</v>
      </c>
      <c r="K1490" s="12">
        <v>41810</v>
      </c>
      <c r="L1490" s="11">
        <f>3+0</f>
        <v>3</v>
      </c>
      <c r="M1490" s="12">
        <v>42186</v>
      </c>
      <c r="N1490" s="11"/>
      <c r="O1490" s="11"/>
      <c r="P1490" s="11"/>
    </row>
    <row r="1491" spans="1:16" x14ac:dyDescent="0.25">
      <c r="A1491" s="11" t="s">
        <v>3464</v>
      </c>
      <c r="B1491" s="11" t="s">
        <v>510</v>
      </c>
      <c r="C1491" s="11" t="s">
        <v>1182</v>
      </c>
      <c r="D1491" s="11">
        <v>213255</v>
      </c>
      <c r="E1491" s="11" t="s">
        <v>143</v>
      </c>
      <c r="F1491" s="11" t="s">
        <v>21</v>
      </c>
      <c r="G1491" s="11" t="s">
        <v>534</v>
      </c>
      <c r="H1491" s="9" t="s">
        <v>33</v>
      </c>
      <c r="I1491" s="10" t="e">
        <f>H1491&amp;#REF!</f>
        <v>#REF!</v>
      </c>
      <c r="J1491" s="10">
        <v>9780471432227</v>
      </c>
      <c r="K1491" s="12">
        <v>41807</v>
      </c>
      <c r="L1491" s="11">
        <v>3</v>
      </c>
      <c r="M1491" s="12">
        <v>42150</v>
      </c>
      <c r="N1491" s="11"/>
      <c r="O1491" s="11"/>
      <c r="P1491" s="11"/>
    </row>
    <row r="1492" spans="1:16" x14ac:dyDescent="0.25">
      <c r="A1492" s="11" t="s">
        <v>3465</v>
      </c>
      <c r="B1492" s="11" t="s">
        <v>1061</v>
      </c>
      <c r="C1492" s="11" t="s">
        <v>3466</v>
      </c>
      <c r="D1492" s="11">
        <v>213741</v>
      </c>
      <c r="E1492" s="11" t="s">
        <v>143</v>
      </c>
      <c r="F1492" s="11" t="s">
        <v>21</v>
      </c>
      <c r="G1492" s="11">
        <v>2010</v>
      </c>
      <c r="H1492" s="11"/>
      <c r="I1492" s="10"/>
      <c r="J1492" s="10">
        <v>9780195384932</v>
      </c>
      <c r="K1492" s="12">
        <v>41807</v>
      </c>
      <c r="L1492" s="11">
        <v>3</v>
      </c>
      <c r="M1492" s="12">
        <v>42131</v>
      </c>
      <c r="N1492" s="11"/>
      <c r="O1492" s="11"/>
      <c r="P1492" s="11"/>
    </row>
    <row r="1493" spans="1:16" x14ac:dyDescent="0.25">
      <c r="A1493" s="11" t="s">
        <v>3467</v>
      </c>
      <c r="B1493" s="11" t="s">
        <v>2164</v>
      </c>
      <c r="C1493" s="11" t="s">
        <v>3468</v>
      </c>
      <c r="D1493" s="11">
        <v>205467</v>
      </c>
      <c r="E1493" s="11" t="s">
        <v>143</v>
      </c>
      <c r="F1493" s="11" t="s">
        <v>21</v>
      </c>
      <c r="G1493" s="11" t="s">
        <v>3469</v>
      </c>
      <c r="H1493" s="11"/>
      <c r="I1493" s="10"/>
      <c r="J1493" s="10"/>
      <c r="K1493" s="12">
        <v>41807</v>
      </c>
      <c r="L1493" s="11">
        <v>3</v>
      </c>
      <c r="M1493" s="12">
        <v>42131</v>
      </c>
      <c r="N1493" s="11"/>
      <c r="O1493" s="11"/>
      <c r="P1493" s="11"/>
    </row>
    <row r="1494" spans="1:16" x14ac:dyDescent="0.25">
      <c r="A1494" s="11" t="s">
        <v>3470</v>
      </c>
      <c r="B1494" s="11" t="s">
        <v>3471</v>
      </c>
      <c r="C1494" s="11" t="s">
        <v>3472</v>
      </c>
      <c r="D1494" s="11">
        <v>203887</v>
      </c>
      <c r="E1494" s="11" t="s">
        <v>453</v>
      </c>
      <c r="F1494" s="11" t="s">
        <v>21</v>
      </c>
      <c r="G1494" s="11" t="s">
        <v>1337</v>
      </c>
      <c r="H1494" s="11"/>
      <c r="I1494" s="10"/>
      <c r="J1494" s="10"/>
      <c r="K1494" s="12">
        <v>41809</v>
      </c>
      <c r="L1494" s="11">
        <v>3</v>
      </c>
      <c r="M1494" s="12">
        <v>42128</v>
      </c>
      <c r="N1494" s="11"/>
      <c r="O1494" s="11"/>
      <c r="P1494" s="11"/>
    </row>
    <row r="1495" spans="1:16" x14ac:dyDescent="0.25">
      <c r="A1495" s="11" t="s">
        <v>3473</v>
      </c>
      <c r="B1495" s="11" t="s">
        <v>3474</v>
      </c>
      <c r="C1495" s="11" t="s">
        <v>3475</v>
      </c>
      <c r="D1495" s="11">
        <v>202716</v>
      </c>
      <c r="E1495" s="11" t="s">
        <v>32</v>
      </c>
      <c r="F1495" s="11" t="s">
        <v>21</v>
      </c>
      <c r="G1495" s="11" t="s">
        <v>1109</v>
      </c>
      <c r="H1495" s="9" t="s">
        <v>33</v>
      </c>
      <c r="I1495" s="10" t="e">
        <f>H1495&amp;#REF!</f>
        <v>#REF!</v>
      </c>
      <c r="J1495" s="10">
        <v>9780124649903</v>
      </c>
      <c r="K1495" s="12">
        <v>41809</v>
      </c>
      <c r="L1495" s="11">
        <v>3</v>
      </c>
      <c r="M1495" s="12">
        <v>42079</v>
      </c>
      <c r="N1495" s="11"/>
      <c r="O1495" s="11"/>
      <c r="P1495" s="11"/>
    </row>
    <row r="1496" spans="1:16" x14ac:dyDescent="0.25">
      <c r="A1496" s="11" t="s">
        <v>3476</v>
      </c>
      <c r="B1496" s="11" t="s">
        <v>318</v>
      </c>
      <c r="C1496" s="11" t="s">
        <v>3311</v>
      </c>
      <c r="D1496" s="11">
        <v>212272</v>
      </c>
      <c r="E1496" s="11" t="s">
        <v>85</v>
      </c>
      <c r="F1496" s="11" t="s">
        <v>21</v>
      </c>
      <c r="G1496" s="11" t="s">
        <v>3391</v>
      </c>
      <c r="H1496" s="11"/>
      <c r="I1496" s="10"/>
      <c r="J1496" s="10">
        <v>9782746213449</v>
      </c>
      <c r="K1496" s="12">
        <v>41807</v>
      </c>
      <c r="L1496" s="11">
        <v>3</v>
      </c>
      <c r="M1496" s="12">
        <v>42074</v>
      </c>
      <c r="N1496" s="11"/>
      <c r="O1496" s="11"/>
      <c r="P1496" s="11"/>
    </row>
    <row r="1497" spans="1:16" x14ac:dyDescent="0.25">
      <c r="A1497" s="11" t="s">
        <v>1757</v>
      </c>
      <c r="B1497" s="11" t="s">
        <v>17</v>
      </c>
      <c r="C1497" s="11" t="s">
        <v>88</v>
      </c>
      <c r="D1497" s="11">
        <v>200399</v>
      </c>
      <c r="E1497" s="11" t="s">
        <v>57</v>
      </c>
      <c r="F1497" s="11" t="s">
        <v>21</v>
      </c>
      <c r="G1497" s="11">
        <v>1970</v>
      </c>
      <c r="H1497" s="11"/>
      <c r="I1497" s="10"/>
      <c r="J1497" s="10"/>
      <c r="K1497" s="12">
        <v>41806</v>
      </c>
      <c r="L1497" s="11">
        <v>3</v>
      </c>
      <c r="M1497" s="12">
        <v>42046</v>
      </c>
      <c r="N1497" s="11"/>
      <c r="O1497" s="11"/>
      <c r="P1497" s="11"/>
    </row>
    <row r="1498" spans="1:16" x14ac:dyDescent="0.25">
      <c r="A1498" s="11" t="s">
        <v>3477</v>
      </c>
      <c r="B1498" s="11" t="s">
        <v>1133</v>
      </c>
      <c r="C1498" s="11" t="s">
        <v>3478</v>
      </c>
      <c r="D1498" s="11">
        <v>208954</v>
      </c>
      <c r="E1498" s="11" t="s">
        <v>392</v>
      </c>
      <c r="F1498" s="11" t="s">
        <v>21</v>
      </c>
      <c r="G1498" s="11">
        <v>2000</v>
      </c>
      <c r="H1498" s="11"/>
      <c r="I1498" s="11"/>
      <c r="J1498" s="10">
        <v>9782130510451</v>
      </c>
      <c r="K1498" s="12">
        <v>41809</v>
      </c>
      <c r="L1498" s="11">
        <v>3</v>
      </c>
      <c r="M1498" s="12">
        <v>42038</v>
      </c>
      <c r="N1498" s="11"/>
      <c r="O1498" s="11"/>
      <c r="P1498" s="11"/>
    </row>
    <row r="1499" spans="1:16" x14ac:dyDescent="0.25">
      <c r="A1499" s="11" t="s">
        <v>3479</v>
      </c>
      <c r="B1499" s="11" t="s">
        <v>1029</v>
      </c>
      <c r="C1499" s="11" t="s">
        <v>3480</v>
      </c>
      <c r="D1499" s="11">
        <v>206428</v>
      </c>
      <c r="E1499" s="11" t="s">
        <v>392</v>
      </c>
      <c r="F1499" s="11" t="s">
        <v>21</v>
      </c>
      <c r="G1499" s="11" t="s">
        <v>814</v>
      </c>
      <c r="H1499" s="11"/>
      <c r="I1499" s="11"/>
      <c r="J1499" s="10">
        <v>9782746201859</v>
      </c>
      <c r="K1499" s="12">
        <v>41809</v>
      </c>
      <c r="L1499" s="11">
        <v>3</v>
      </c>
      <c r="M1499" s="12">
        <v>42038</v>
      </c>
      <c r="N1499" s="11"/>
      <c r="O1499" s="11"/>
      <c r="P1499" s="11"/>
    </row>
    <row r="1500" spans="1:16" x14ac:dyDescent="0.25">
      <c r="A1500" s="11" t="s">
        <v>3481</v>
      </c>
      <c r="B1500" s="11" t="s">
        <v>107</v>
      </c>
      <c r="C1500" s="11" t="s">
        <v>3482</v>
      </c>
      <c r="D1500" s="11">
        <v>214191</v>
      </c>
      <c r="E1500" s="11" t="s">
        <v>57</v>
      </c>
      <c r="F1500" s="11" t="s">
        <v>21</v>
      </c>
      <c r="G1500" s="11" t="s">
        <v>652</v>
      </c>
      <c r="H1500" s="11"/>
      <c r="I1500" s="10"/>
      <c r="J1500" s="10">
        <v>9782729854201</v>
      </c>
      <c r="K1500" s="12">
        <v>41806</v>
      </c>
      <c r="L1500" s="11">
        <v>3</v>
      </c>
      <c r="M1500" s="12">
        <v>42038</v>
      </c>
      <c r="N1500" s="11"/>
      <c r="O1500" s="11"/>
      <c r="P1500" s="11"/>
    </row>
    <row r="1501" spans="1:16" x14ac:dyDescent="0.25">
      <c r="A1501" s="11" t="s">
        <v>3483</v>
      </c>
      <c r="B1501" s="11" t="s">
        <v>40</v>
      </c>
      <c r="C1501" s="11" t="s">
        <v>3484</v>
      </c>
      <c r="D1501" s="11">
        <v>202299</v>
      </c>
      <c r="E1501" s="11" t="s">
        <v>453</v>
      </c>
      <c r="F1501" s="11" t="s">
        <v>21</v>
      </c>
      <c r="G1501" s="11">
        <v>1985</v>
      </c>
      <c r="H1501" s="11"/>
      <c r="I1501" s="10"/>
      <c r="J1501" s="10"/>
      <c r="K1501" s="12">
        <v>41809</v>
      </c>
      <c r="L1501" s="11">
        <v>3</v>
      </c>
      <c r="M1501" s="12">
        <v>42037</v>
      </c>
      <c r="N1501" s="11"/>
      <c r="O1501" s="11"/>
      <c r="P1501" s="11"/>
    </row>
    <row r="1502" spans="1:16" x14ac:dyDescent="0.25">
      <c r="A1502" s="11" t="s">
        <v>3485</v>
      </c>
      <c r="B1502" s="11" t="s">
        <v>40</v>
      </c>
      <c r="C1502" s="11" t="s">
        <v>1364</v>
      </c>
      <c r="D1502" s="11">
        <v>201180</v>
      </c>
      <c r="E1502" s="11" t="s">
        <v>27</v>
      </c>
      <c r="F1502" s="11" t="s">
        <v>21</v>
      </c>
      <c r="G1502" s="11">
        <v>1987</v>
      </c>
      <c r="H1502" s="11"/>
      <c r="I1502" s="10"/>
      <c r="J1502" s="10"/>
      <c r="K1502" s="12">
        <v>41807</v>
      </c>
      <c r="L1502" s="11">
        <v>3</v>
      </c>
      <c r="M1502" s="12">
        <v>42033</v>
      </c>
      <c r="N1502" s="11"/>
      <c r="O1502" s="11"/>
      <c r="P1502" s="11"/>
    </row>
    <row r="1503" spans="1:16" x14ac:dyDescent="0.25">
      <c r="A1503" s="11" t="s">
        <v>3486</v>
      </c>
      <c r="B1503" s="11" t="s">
        <v>40</v>
      </c>
      <c r="C1503" s="11" t="s">
        <v>3487</v>
      </c>
      <c r="D1503" s="11">
        <v>200061</v>
      </c>
      <c r="E1503" s="11" t="s">
        <v>27</v>
      </c>
      <c r="F1503" s="11" t="s">
        <v>21</v>
      </c>
      <c r="G1503" s="11">
        <v>1989</v>
      </c>
      <c r="H1503" s="11"/>
      <c r="I1503" s="11"/>
      <c r="J1503" s="10">
        <v>9782212095340</v>
      </c>
      <c r="K1503" s="12">
        <v>41807</v>
      </c>
      <c r="L1503" s="11">
        <v>3</v>
      </c>
      <c r="M1503" s="12">
        <v>42031</v>
      </c>
      <c r="N1503" s="11"/>
      <c r="O1503" s="11"/>
      <c r="P1503" s="11"/>
    </row>
    <row r="1504" spans="1:16" x14ac:dyDescent="0.25">
      <c r="A1504" s="11" t="s">
        <v>3488</v>
      </c>
      <c r="B1504" s="11" t="s">
        <v>40</v>
      </c>
      <c r="C1504" s="11" t="s">
        <v>3487</v>
      </c>
      <c r="D1504" s="11">
        <v>200844</v>
      </c>
      <c r="E1504" s="11" t="s">
        <v>27</v>
      </c>
      <c r="F1504" s="11" t="s">
        <v>21</v>
      </c>
      <c r="G1504" s="11">
        <v>1990</v>
      </c>
      <c r="H1504" s="11"/>
      <c r="I1504" s="10"/>
      <c r="J1504" s="10"/>
      <c r="K1504" s="12">
        <v>41807</v>
      </c>
      <c r="L1504" s="11">
        <v>3</v>
      </c>
      <c r="M1504" s="12">
        <v>42031</v>
      </c>
      <c r="N1504" s="11"/>
      <c r="O1504" s="11"/>
      <c r="P1504" s="11"/>
    </row>
    <row r="1505" spans="1:16" x14ac:dyDescent="0.25">
      <c r="A1505" s="11" t="s">
        <v>3489</v>
      </c>
      <c r="B1505" s="11" t="s">
        <v>59</v>
      </c>
      <c r="C1505" s="11" t="s">
        <v>3490</v>
      </c>
      <c r="D1505" s="11">
        <v>202909</v>
      </c>
      <c r="E1505" s="11" t="s">
        <v>20</v>
      </c>
      <c r="F1505" s="11" t="s">
        <v>21</v>
      </c>
      <c r="G1505" s="11" t="s">
        <v>3491</v>
      </c>
      <c r="H1505" s="9" t="s">
        <v>235</v>
      </c>
      <c r="I1505" s="10" t="e">
        <f>H1505&amp;#REF!</f>
        <v>#REF!</v>
      </c>
      <c r="J1505" s="10">
        <v>9780070464728</v>
      </c>
      <c r="K1505" s="12">
        <v>41809</v>
      </c>
      <c r="L1505" s="11">
        <v>3</v>
      </c>
      <c r="M1505" s="12">
        <v>42012</v>
      </c>
      <c r="N1505" s="11"/>
      <c r="O1505" s="11"/>
      <c r="P1505" s="11"/>
    </row>
    <row r="1506" spans="1:16" x14ac:dyDescent="0.25">
      <c r="A1506" s="11" t="s">
        <v>3492</v>
      </c>
      <c r="B1506" s="11" t="s">
        <v>740</v>
      </c>
      <c r="C1506" s="11" t="s">
        <v>3493</v>
      </c>
      <c r="D1506" s="11">
        <v>207901</v>
      </c>
      <c r="E1506" s="11" t="s">
        <v>85</v>
      </c>
      <c r="F1506" s="11" t="s">
        <v>21</v>
      </c>
      <c r="G1506" s="11" t="s">
        <v>234</v>
      </c>
      <c r="H1506" s="9" t="s">
        <v>33</v>
      </c>
      <c r="I1506" s="10" t="e">
        <f>H1506&amp;#REF!</f>
        <v>#REF!</v>
      </c>
      <c r="J1506" s="10">
        <v>9780471374077</v>
      </c>
      <c r="K1506" s="12">
        <v>41807</v>
      </c>
      <c r="L1506" s="11">
        <v>3</v>
      </c>
      <c r="M1506" s="12">
        <v>42010</v>
      </c>
      <c r="N1506" s="11"/>
      <c r="O1506" s="11"/>
      <c r="P1506" s="11"/>
    </row>
    <row r="1507" spans="1:16" x14ac:dyDescent="0.25">
      <c r="A1507" s="11" t="s">
        <v>3494</v>
      </c>
      <c r="B1507" s="11" t="s">
        <v>3495</v>
      </c>
      <c r="C1507" s="11" t="s">
        <v>3496</v>
      </c>
      <c r="D1507" s="11">
        <v>209254</v>
      </c>
      <c r="E1507" s="11" t="s">
        <v>453</v>
      </c>
      <c r="F1507" s="11" t="s">
        <v>21</v>
      </c>
      <c r="G1507" s="11" t="s">
        <v>67</v>
      </c>
      <c r="H1507" s="11"/>
      <c r="I1507" s="11"/>
      <c r="J1507" s="10">
        <v>9782868835864</v>
      </c>
      <c r="K1507" s="12">
        <v>41809</v>
      </c>
      <c r="L1507" s="11">
        <v>3</v>
      </c>
      <c r="M1507" s="12">
        <v>42009</v>
      </c>
      <c r="N1507" s="11"/>
      <c r="O1507" s="11"/>
      <c r="P1507" s="11"/>
    </row>
    <row r="1508" spans="1:16" x14ac:dyDescent="0.25">
      <c r="A1508" s="11" t="s">
        <v>3497</v>
      </c>
      <c r="B1508" s="11" t="s">
        <v>1133</v>
      </c>
      <c r="C1508" s="11" t="s">
        <v>3498</v>
      </c>
      <c r="D1508" s="11">
        <v>206970</v>
      </c>
      <c r="E1508" s="11" t="s">
        <v>392</v>
      </c>
      <c r="F1508" s="11" t="s">
        <v>21</v>
      </c>
      <c r="G1508" s="11">
        <v>1998</v>
      </c>
      <c r="H1508" s="11"/>
      <c r="I1508" s="11"/>
      <c r="J1508" s="10">
        <v>9782130494430</v>
      </c>
      <c r="K1508" s="12">
        <v>41809</v>
      </c>
      <c r="L1508" s="11">
        <v>3</v>
      </c>
      <c r="M1508" s="12">
        <v>41992</v>
      </c>
      <c r="N1508" s="11"/>
      <c r="O1508" s="11"/>
      <c r="P1508" s="11"/>
    </row>
    <row r="1509" spans="1:16" x14ac:dyDescent="0.25">
      <c r="A1509" s="11" t="s">
        <v>3499</v>
      </c>
      <c r="B1509" s="11" t="s">
        <v>2774</v>
      </c>
      <c r="C1509" s="11" t="s">
        <v>3439</v>
      </c>
      <c r="D1509" s="11">
        <v>201215</v>
      </c>
      <c r="E1509" s="11" t="s">
        <v>37</v>
      </c>
      <c r="F1509" s="11" t="s">
        <v>21</v>
      </c>
      <c r="G1509" s="11">
        <v>1992</v>
      </c>
      <c r="H1509" s="11"/>
      <c r="I1509" s="11"/>
      <c r="J1509" s="10">
        <v>9782710806165</v>
      </c>
      <c r="K1509" s="12">
        <v>41809</v>
      </c>
      <c r="L1509" s="11">
        <v>3</v>
      </c>
      <c r="M1509" s="12">
        <v>41983</v>
      </c>
      <c r="N1509" s="11"/>
      <c r="O1509" s="11"/>
      <c r="P1509" s="11"/>
    </row>
    <row r="1510" spans="1:16" x14ac:dyDescent="0.25">
      <c r="A1510" s="11" t="s">
        <v>3500</v>
      </c>
      <c r="B1510" s="11" t="s">
        <v>879</v>
      </c>
      <c r="C1510" s="11" t="s">
        <v>3501</v>
      </c>
      <c r="D1510" s="11">
        <v>213095</v>
      </c>
      <c r="E1510" s="11" t="s">
        <v>143</v>
      </c>
      <c r="F1510" s="11" t="s">
        <v>21</v>
      </c>
      <c r="G1510" s="11" t="s">
        <v>886</v>
      </c>
      <c r="H1510" s="11"/>
      <c r="I1510" s="10"/>
      <c r="J1510" s="10">
        <v>9780470724224</v>
      </c>
      <c r="K1510" s="12">
        <v>41807</v>
      </c>
      <c r="L1510" s="11">
        <v>3</v>
      </c>
      <c r="M1510" s="12">
        <v>41983</v>
      </c>
      <c r="N1510" s="11"/>
      <c r="O1510" s="11"/>
      <c r="P1510" s="11"/>
    </row>
    <row r="1511" spans="1:16" x14ac:dyDescent="0.25">
      <c r="A1511" s="11" t="s">
        <v>3502</v>
      </c>
      <c r="B1511" s="11" t="s">
        <v>3503</v>
      </c>
      <c r="C1511" s="11" t="s">
        <v>3504</v>
      </c>
      <c r="D1511" s="11">
        <v>208775</v>
      </c>
      <c r="E1511" s="11" t="s">
        <v>37</v>
      </c>
      <c r="F1511" s="11" t="s">
        <v>21</v>
      </c>
      <c r="G1511" s="11" t="s">
        <v>3420</v>
      </c>
      <c r="H1511" s="11"/>
      <c r="I1511" s="11"/>
      <c r="J1511" s="10">
        <v>9781556175169</v>
      </c>
      <c r="K1511" s="12">
        <v>41809</v>
      </c>
      <c r="L1511" s="11">
        <v>3</v>
      </c>
      <c r="M1511" s="12">
        <v>41981</v>
      </c>
      <c r="N1511" s="11"/>
      <c r="O1511" s="11"/>
      <c r="P1511" s="11"/>
    </row>
    <row r="1512" spans="1:16" x14ac:dyDescent="0.25">
      <c r="A1512" s="11" t="s">
        <v>3505</v>
      </c>
      <c r="B1512" s="11" t="s">
        <v>3506</v>
      </c>
      <c r="C1512" s="11" t="s">
        <v>2037</v>
      </c>
      <c r="D1512" s="11">
        <v>205176</v>
      </c>
      <c r="E1512" s="11" t="s">
        <v>453</v>
      </c>
      <c r="F1512" s="11" t="s">
        <v>21</v>
      </c>
      <c r="G1512" s="11">
        <v>1993</v>
      </c>
      <c r="H1512" s="11"/>
      <c r="I1512" s="11"/>
      <c r="J1512" s="10">
        <v>9782903055332</v>
      </c>
      <c r="K1512" s="12">
        <v>41809</v>
      </c>
      <c r="L1512" s="11">
        <v>3</v>
      </c>
      <c r="M1512" s="12">
        <v>41977</v>
      </c>
      <c r="N1512" s="11"/>
      <c r="O1512" s="11"/>
      <c r="P1512" s="11"/>
    </row>
    <row r="1513" spans="1:16" x14ac:dyDescent="0.25">
      <c r="A1513" s="11" t="s">
        <v>3507</v>
      </c>
      <c r="B1513" s="11" t="s">
        <v>3508</v>
      </c>
      <c r="C1513" s="11" t="s">
        <v>2425</v>
      </c>
      <c r="D1513" s="11">
        <v>205026</v>
      </c>
      <c r="E1513" s="11" t="s">
        <v>32</v>
      </c>
      <c r="F1513" s="11" t="s">
        <v>21</v>
      </c>
      <c r="G1513" s="11" t="s">
        <v>3509</v>
      </c>
      <c r="H1513" s="11"/>
      <c r="I1513" s="10"/>
      <c r="J1513" s="10">
        <v>9782854282405</v>
      </c>
      <c r="K1513" s="12">
        <v>41809</v>
      </c>
      <c r="L1513" s="11">
        <v>3</v>
      </c>
      <c r="M1513" s="12">
        <v>41970</v>
      </c>
      <c r="N1513" s="11"/>
      <c r="O1513" s="11"/>
      <c r="P1513" s="11"/>
    </row>
    <row r="1514" spans="1:16" x14ac:dyDescent="0.25">
      <c r="A1514" s="11" t="s">
        <v>3510</v>
      </c>
      <c r="B1514" s="11" t="s">
        <v>17</v>
      </c>
      <c r="C1514" s="11" t="s">
        <v>3511</v>
      </c>
      <c r="D1514" s="11">
        <v>211020</v>
      </c>
      <c r="E1514" s="11" t="s">
        <v>32</v>
      </c>
      <c r="F1514" s="11" t="s">
        <v>21</v>
      </c>
      <c r="G1514" s="11" t="s">
        <v>598</v>
      </c>
      <c r="H1514" s="11"/>
      <c r="I1514" s="11"/>
      <c r="J1514" s="10">
        <v>9782100055081</v>
      </c>
      <c r="K1514" s="12">
        <v>41809</v>
      </c>
      <c r="L1514" s="11">
        <v>3</v>
      </c>
      <c r="M1514" s="12">
        <v>41953</v>
      </c>
      <c r="N1514" s="11"/>
      <c r="O1514" s="11"/>
      <c r="P1514" s="11"/>
    </row>
    <row r="1515" spans="1:16" x14ac:dyDescent="0.25">
      <c r="A1515" s="11" t="s">
        <v>3512</v>
      </c>
      <c r="B1515" s="11" t="s">
        <v>3418</v>
      </c>
      <c r="C1515" s="11" t="s">
        <v>3513</v>
      </c>
      <c r="D1515" s="11">
        <v>205657</v>
      </c>
      <c r="E1515" s="11" t="s">
        <v>57</v>
      </c>
      <c r="F1515" s="11" t="s">
        <v>21</v>
      </c>
      <c r="G1515" s="11">
        <v>1992</v>
      </c>
      <c r="H1515" s="9" t="s">
        <v>33</v>
      </c>
      <c r="I1515" s="10" t="e">
        <f>H1515&amp;#REF!</f>
        <v>#REF!</v>
      </c>
      <c r="J1515" s="10">
        <v>9780198593782</v>
      </c>
      <c r="K1515" s="12">
        <v>41806</v>
      </c>
      <c r="L1515" s="11">
        <v>3</v>
      </c>
      <c r="M1515" s="12">
        <v>41950</v>
      </c>
      <c r="N1515" s="11"/>
      <c r="O1515" s="11"/>
      <c r="P1515" s="11"/>
    </row>
    <row r="1516" spans="1:16" x14ac:dyDescent="0.25">
      <c r="A1516" s="11" t="s">
        <v>3514</v>
      </c>
      <c r="B1516" s="11" t="s">
        <v>957</v>
      </c>
      <c r="C1516" s="11" t="s">
        <v>3515</v>
      </c>
      <c r="D1516" s="11">
        <v>208905</v>
      </c>
      <c r="E1516" s="11" t="s">
        <v>27</v>
      </c>
      <c r="F1516" s="11" t="s">
        <v>21</v>
      </c>
      <c r="G1516" s="11" t="s">
        <v>3516</v>
      </c>
      <c r="H1516" s="9" t="s">
        <v>33</v>
      </c>
      <c r="I1516" s="10" t="e">
        <f>H1516&amp;#REF!</f>
        <v>#REF!</v>
      </c>
      <c r="J1516" s="10">
        <v>9780201737196</v>
      </c>
      <c r="K1516" s="12">
        <v>41807</v>
      </c>
      <c r="L1516" s="11">
        <v>3</v>
      </c>
      <c r="M1516" s="12">
        <v>41949</v>
      </c>
      <c r="N1516" s="11"/>
      <c r="O1516" s="11"/>
      <c r="P1516" s="11"/>
    </row>
    <row r="1517" spans="1:16" x14ac:dyDescent="0.25">
      <c r="A1517" s="11" t="s">
        <v>3517</v>
      </c>
      <c r="B1517" s="11" t="s">
        <v>3518</v>
      </c>
      <c r="C1517" s="11" t="s">
        <v>3519</v>
      </c>
      <c r="D1517" s="11">
        <v>212775</v>
      </c>
      <c r="E1517" s="11" t="s">
        <v>1623</v>
      </c>
      <c r="F1517" s="11" t="s">
        <v>21</v>
      </c>
      <c r="G1517" s="11" t="s">
        <v>343</v>
      </c>
      <c r="H1517" s="11"/>
      <c r="I1517" s="10"/>
      <c r="J1517" s="10">
        <v>9782759002511</v>
      </c>
      <c r="K1517" s="12">
        <v>41807</v>
      </c>
      <c r="L1517" s="11">
        <v>3</v>
      </c>
      <c r="M1517" s="12">
        <v>41932</v>
      </c>
      <c r="N1517" s="11"/>
      <c r="O1517" s="11"/>
      <c r="P1517" s="11"/>
    </row>
    <row r="1518" spans="1:16" x14ac:dyDescent="0.25">
      <c r="A1518" s="11" t="s">
        <v>3520</v>
      </c>
      <c r="B1518" s="11" t="s">
        <v>3521</v>
      </c>
      <c r="C1518" s="11" t="s">
        <v>3522</v>
      </c>
      <c r="D1518" s="11">
        <v>211614</v>
      </c>
      <c r="E1518" s="11" t="s">
        <v>139</v>
      </c>
      <c r="F1518" s="11" t="s">
        <v>21</v>
      </c>
      <c r="G1518" s="11" t="s">
        <v>1715</v>
      </c>
      <c r="H1518" s="11"/>
      <c r="I1518" s="10"/>
      <c r="J1518" s="10">
        <v>9789027726995</v>
      </c>
      <c r="K1518" s="12">
        <v>41809</v>
      </c>
      <c r="L1518" s="11">
        <v>3</v>
      </c>
      <c r="M1518" s="12">
        <v>41932</v>
      </c>
      <c r="N1518" s="11"/>
      <c r="O1518" s="11"/>
      <c r="P1518" s="11"/>
    </row>
    <row r="1519" spans="1:16" x14ac:dyDescent="0.25">
      <c r="A1519" s="11" t="s">
        <v>3523</v>
      </c>
      <c r="B1519" s="11" t="s">
        <v>107</v>
      </c>
      <c r="C1519" s="11" t="s">
        <v>611</v>
      </c>
      <c r="D1519" s="11">
        <v>202265</v>
      </c>
      <c r="E1519" s="11" t="s">
        <v>32</v>
      </c>
      <c r="F1519" s="11" t="s">
        <v>21</v>
      </c>
      <c r="G1519" s="11" t="s">
        <v>3524</v>
      </c>
      <c r="H1519" s="11"/>
      <c r="I1519" s="11"/>
      <c r="J1519" s="10">
        <v>9782729892395</v>
      </c>
      <c r="K1519" s="12">
        <v>41809</v>
      </c>
      <c r="L1519" s="11">
        <v>3</v>
      </c>
      <c r="M1519" s="12">
        <v>41929</v>
      </c>
      <c r="N1519" s="11"/>
      <c r="O1519" s="11"/>
      <c r="P1519" s="11"/>
    </row>
    <row r="1520" spans="1:16" x14ac:dyDescent="0.25">
      <c r="A1520" s="11" t="s">
        <v>3525</v>
      </c>
      <c r="B1520" s="11" t="s">
        <v>3495</v>
      </c>
      <c r="C1520" s="11" t="s">
        <v>3526</v>
      </c>
      <c r="D1520" s="11">
        <v>209401</v>
      </c>
      <c r="E1520" s="11" t="s">
        <v>453</v>
      </c>
      <c r="F1520" s="11" t="s">
        <v>21</v>
      </c>
      <c r="G1520" s="11">
        <v>2002</v>
      </c>
      <c r="H1520" s="11"/>
      <c r="I1520" s="11"/>
      <c r="J1520" s="10">
        <v>9782868835758</v>
      </c>
      <c r="K1520" s="12">
        <v>41809</v>
      </c>
      <c r="L1520" s="11">
        <v>3</v>
      </c>
      <c r="M1520" s="12">
        <v>41919</v>
      </c>
      <c r="N1520" s="11"/>
      <c r="O1520" s="11"/>
      <c r="P1520" s="11"/>
    </row>
    <row r="1521" spans="1:16" x14ac:dyDescent="0.25">
      <c r="A1521" s="11" t="s">
        <v>3527</v>
      </c>
      <c r="B1521" s="11" t="s">
        <v>17</v>
      </c>
      <c r="C1521" s="11" t="s">
        <v>3528</v>
      </c>
      <c r="D1521" s="11">
        <v>200745</v>
      </c>
      <c r="E1521" s="11" t="s">
        <v>32</v>
      </c>
      <c r="F1521" s="11" t="s">
        <v>21</v>
      </c>
      <c r="G1521" s="11">
        <v>1983</v>
      </c>
      <c r="H1521" s="11"/>
      <c r="I1521" s="11"/>
      <c r="J1521" s="10">
        <v>9782040154875</v>
      </c>
      <c r="K1521" s="12">
        <v>41809</v>
      </c>
      <c r="L1521" s="11">
        <v>3</v>
      </c>
      <c r="M1521" s="12">
        <v>41918</v>
      </c>
      <c r="N1521" s="11"/>
      <c r="O1521" s="11"/>
      <c r="P1521" s="11"/>
    </row>
    <row r="1522" spans="1:16" x14ac:dyDescent="0.25">
      <c r="A1522" s="11" t="s">
        <v>3529</v>
      </c>
      <c r="B1522" s="11" t="s">
        <v>702</v>
      </c>
      <c r="C1522" s="11" t="s">
        <v>3530</v>
      </c>
      <c r="D1522" s="11">
        <v>211502</v>
      </c>
      <c r="E1522" s="11" t="s">
        <v>32</v>
      </c>
      <c r="F1522" s="11" t="s">
        <v>21</v>
      </c>
      <c r="G1522" s="11" t="s">
        <v>154</v>
      </c>
      <c r="H1522" s="11"/>
      <c r="I1522" s="11"/>
      <c r="J1522" s="10">
        <v>9782706112911</v>
      </c>
      <c r="K1522" s="12">
        <v>41809</v>
      </c>
      <c r="L1522" s="11">
        <v>3</v>
      </c>
      <c r="M1522" s="12">
        <v>41918</v>
      </c>
      <c r="N1522" s="11"/>
      <c r="O1522" s="11"/>
      <c r="P1522" s="11"/>
    </row>
    <row r="1523" spans="1:16" x14ac:dyDescent="0.25">
      <c r="A1523" s="11" t="s">
        <v>3531</v>
      </c>
      <c r="B1523" s="11" t="s">
        <v>1805</v>
      </c>
      <c r="C1523" s="11" t="s">
        <v>3532</v>
      </c>
      <c r="D1523" s="11">
        <v>206620</v>
      </c>
      <c r="E1523" s="11" t="s">
        <v>57</v>
      </c>
      <c r="F1523" s="11" t="s">
        <v>21</v>
      </c>
      <c r="G1523" s="11" t="s">
        <v>2091</v>
      </c>
      <c r="H1523" s="9" t="s">
        <v>33</v>
      </c>
      <c r="I1523" s="10" t="e">
        <f>H1523&amp;#REF!</f>
        <v>#REF!</v>
      </c>
      <c r="J1523" s="10">
        <v>9780780310469</v>
      </c>
      <c r="K1523" s="12">
        <v>41806</v>
      </c>
      <c r="L1523" s="11">
        <v>3</v>
      </c>
      <c r="M1523" s="12">
        <v>41904</v>
      </c>
      <c r="N1523" s="11"/>
      <c r="O1523" s="11"/>
      <c r="P1523" s="11"/>
    </row>
    <row r="1524" spans="1:16" x14ac:dyDescent="0.25">
      <c r="A1524" s="11" t="s">
        <v>3533</v>
      </c>
      <c r="B1524" s="11" t="s">
        <v>3534</v>
      </c>
      <c r="C1524" s="11" t="s">
        <v>3535</v>
      </c>
      <c r="D1524" s="11">
        <v>201347</v>
      </c>
      <c r="E1524" s="11" t="s">
        <v>709</v>
      </c>
      <c r="F1524" s="11" t="s">
        <v>21</v>
      </c>
      <c r="G1524" s="11">
        <v>1992</v>
      </c>
      <c r="H1524" s="11"/>
      <c r="I1524" s="11"/>
      <c r="J1524" s="10">
        <v>9782124809110</v>
      </c>
      <c r="K1524" s="12">
        <v>41809</v>
      </c>
      <c r="L1524" s="11">
        <v>3</v>
      </c>
      <c r="M1524" s="12">
        <v>41901</v>
      </c>
      <c r="N1524" s="11"/>
      <c r="O1524" s="11"/>
      <c r="P1524" s="11"/>
    </row>
    <row r="1525" spans="1:16" x14ac:dyDescent="0.25">
      <c r="A1525" s="11" t="s">
        <v>3536</v>
      </c>
      <c r="B1525" s="11" t="s">
        <v>256</v>
      </c>
      <c r="C1525" s="11" t="s">
        <v>3537</v>
      </c>
      <c r="D1525" s="11">
        <v>206071</v>
      </c>
      <c r="E1525" s="11" t="s">
        <v>530</v>
      </c>
      <c r="F1525" s="11" t="s">
        <v>21</v>
      </c>
      <c r="G1525" s="11">
        <v>1997</v>
      </c>
      <c r="H1525" s="11"/>
      <c r="I1525" s="11"/>
      <c r="J1525" s="10">
        <v>9782841770366</v>
      </c>
      <c r="K1525" s="12">
        <v>41809</v>
      </c>
      <c r="L1525" s="11">
        <v>3</v>
      </c>
      <c r="M1525" s="12">
        <v>41897</v>
      </c>
      <c r="N1525" s="11"/>
      <c r="O1525" s="11"/>
      <c r="P1525" s="11"/>
    </row>
    <row r="1526" spans="1:16" x14ac:dyDescent="0.25">
      <c r="A1526" s="11" t="s">
        <v>3538</v>
      </c>
      <c r="B1526" s="11" t="s">
        <v>1061</v>
      </c>
      <c r="C1526" s="11" t="s">
        <v>3539</v>
      </c>
      <c r="D1526" s="11">
        <v>211446</v>
      </c>
      <c r="E1526" s="11" t="s">
        <v>453</v>
      </c>
      <c r="F1526" s="11" t="s">
        <v>21</v>
      </c>
      <c r="G1526" s="11" t="s">
        <v>234</v>
      </c>
      <c r="H1526" s="9" t="s">
        <v>33</v>
      </c>
      <c r="I1526" s="10" t="e">
        <f>H1526&amp;#REF!</f>
        <v>#REF!</v>
      </c>
      <c r="J1526" s="10">
        <v>9780198506447</v>
      </c>
      <c r="K1526" s="12">
        <v>41809</v>
      </c>
      <c r="L1526" s="11">
        <v>3</v>
      </c>
      <c r="M1526" s="12">
        <v>41822</v>
      </c>
      <c r="N1526" s="11"/>
      <c r="O1526" s="11"/>
      <c r="P1526" s="11"/>
    </row>
    <row r="1527" spans="1:16" x14ac:dyDescent="0.25">
      <c r="A1527" s="11" t="s">
        <v>3540</v>
      </c>
      <c r="B1527" s="11" t="s">
        <v>40</v>
      </c>
      <c r="C1527" s="11" t="s">
        <v>3541</v>
      </c>
      <c r="D1527" s="11">
        <v>209336</v>
      </c>
      <c r="E1527" s="11" t="s">
        <v>704</v>
      </c>
      <c r="F1527" s="11" t="s">
        <v>21</v>
      </c>
      <c r="G1527" s="11">
        <v>2001</v>
      </c>
      <c r="H1527" s="11"/>
      <c r="I1527" s="11"/>
      <c r="J1527" s="10">
        <v>9782212091762</v>
      </c>
      <c r="K1527" s="12">
        <v>41809</v>
      </c>
      <c r="L1527" s="11">
        <v>3</v>
      </c>
      <c r="M1527" s="12">
        <v>41822</v>
      </c>
      <c r="N1527" s="11"/>
      <c r="O1527" s="11"/>
      <c r="P1527" s="11"/>
    </row>
    <row r="1528" spans="1:16" x14ac:dyDescent="0.25">
      <c r="A1528" s="11" t="s">
        <v>3542</v>
      </c>
      <c r="B1528" s="11" t="s">
        <v>107</v>
      </c>
      <c r="C1528" s="11" t="s">
        <v>3543</v>
      </c>
      <c r="D1528" s="11">
        <v>214075</v>
      </c>
      <c r="E1528" s="11" t="s">
        <v>453</v>
      </c>
      <c r="F1528" s="11" t="s">
        <v>21</v>
      </c>
      <c r="G1528" s="11" t="s">
        <v>104</v>
      </c>
      <c r="H1528" s="11"/>
      <c r="I1528" s="10"/>
      <c r="J1528" s="10">
        <v>9782729852771</v>
      </c>
      <c r="K1528" s="12">
        <v>41809</v>
      </c>
      <c r="L1528" s="11">
        <v>3</v>
      </c>
      <c r="M1528" s="12">
        <v>41822</v>
      </c>
      <c r="N1528" s="11"/>
      <c r="O1528" s="11"/>
      <c r="P1528" s="11"/>
    </row>
    <row r="1529" spans="1:16" x14ac:dyDescent="0.25">
      <c r="A1529" s="11" t="s">
        <v>3544</v>
      </c>
      <c r="B1529" s="11" t="s">
        <v>17</v>
      </c>
      <c r="C1529" s="11" t="s">
        <v>3545</v>
      </c>
      <c r="D1529" s="11">
        <v>213878</v>
      </c>
      <c r="E1529" s="11" t="s">
        <v>85</v>
      </c>
      <c r="F1529" s="11" t="s">
        <v>21</v>
      </c>
      <c r="G1529" s="11" t="s">
        <v>53</v>
      </c>
      <c r="H1529" s="11"/>
      <c r="I1529" s="10"/>
      <c r="J1529" s="10">
        <v>9782100520831</v>
      </c>
      <c r="K1529" s="12">
        <v>41807</v>
      </c>
      <c r="L1529" s="11">
        <v>3</v>
      </c>
      <c r="M1529" s="12">
        <v>41793</v>
      </c>
      <c r="N1529" s="11"/>
      <c r="O1529" s="11"/>
      <c r="P1529" s="11"/>
    </row>
    <row r="1530" spans="1:16" x14ac:dyDescent="0.25">
      <c r="A1530" s="11" t="s">
        <v>3546</v>
      </c>
      <c r="B1530" s="11" t="s">
        <v>3547</v>
      </c>
      <c r="C1530" s="11" t="s">
        <v>3548</v>
      </c>
      <c r="D1530" s="11">
        <v>210625</v>
      </c>
      <c r="E1530" s="11" t="s">
        <v>139</v>
      </c>
      <c r="F1530" s="11" t="s">
        <v>21</v>
      </c>
      <c r="G1530" s="11" t="s">
        <v>1355</v>
      </c>
      <c r="H1530" s="9" t="s">
        <v>33</v>
      </c>
      <c r="I1530" s="10" t="e">
        <f>H1530&amp;#REF!</f>
        <v>#REF!</v>
      </c>
      <c r="J1530" s="10">
        <v>9780786868445</v>
      </c>
      <c r="K1530" s="12">
        <v>41809</v>
      </c>
      <c r="L1530" s="11">
        <v>3</v>
      </c>
      <c r="M1530" s="12">
        <v>41789</v>
      </c>
      <c r="N1530" s="11"/>
      <c r="O1530" s="11"/>
      <c r="P1530" s="11"/>
    </row>
    <row r="1531" spans="1:16" x14ac:dyDescent="0.25">
      <c r="A1531" s="11" t="s">
        <v>3549</v>
      </c>
      <c r="B1531" s="11" t="s">
        <v>307</v>
      </c>
      <c r="C1531" s="11" t="s">
        <v>3550</v>
      </c>
      <c r="D1531" s="11">
        <v>212335</v>
      </c>
      <c r="E1531" s="11" t="s">
        <v>57</v>
      </c>
      <c r="F1531" s="11" t="s">
        <v>21</v>
      </c>
      <c r="G1531" s="11" t="s">
        <v>343</v>
      </c>
      <c r="H1531" s="11"/>
      <c r="I1531" s="10"/>
      <c r="J1531" s="10">
        <v>9782746218246</v>
      </c>
      <c r="K1531" s="12">
        <v>41806</v>
      </c>
      <c r="L1531" s="11">
        <v>3</v>
      </c>
      <c r="M1531" s="12">
        <v>41785</v>
      </c>
      <c r="N1531" s="11"/>
      <c r="O1531" s="11"/>
      <c r="P1531" s="11"/>
    </row>
    <row r="1532" spans="1:16" x14ac:dyDescent="0.25">
      <c r="A1532" s="11" t="s">
        <v>3551</v>
      </c>
      <c r="B1532" s="11" t="s">
        <v>3552</v>
      </c>
      <c r="C1532" s="11" t="s">
        <v>3553</v>
      </c>
      <c r="D1532" s="11">
        <v>200382</v>
      </c>
      <c r="E1532" s="11" t="s">
        <v>57</v>
      </c>
      <c r="F1532" s="11" t="s">
        <v>21</v>
      </c>
      <c r="G1532" s="11">
        <v>1989</v>
      </c>
      <c r="H1532" s="11"/>
      <c r="I1532" s="10"/>
      <c r="J1532" s="10"/>
      <c r="K1532" s="12">
        <v>41806</v>
      </c>
      <c r="L1532" s="11">
        <v>3</v>
      </c>
      <c r="M1532" s="12">
        <v>41775</v>
      </c>
      <c r="N1532" s="11"/>
      <c r="O1532" s="11"/>
      <c r="P1532" s="11"/>
    </row>
    <row r="1533" spans="1:16" x14ac:dyDescent="0.25">
      <c r="A1533" s="11" t="s">
        <v>3554</v>
      </c>
      <c r="B1533" s="11" t="s">
        <v>17</v>
      </c>
      <c r="C1533" s="11" t="s">
        <v>3555</v>
      </c>
      <c r="D1533" s="11">
        <v>213242</v>
      </c>
      <c r="E1533" s="11" t="s">
        <v>32</v>
      </c>
      <c r="F1533" s="11" t="s">
        <v>21</v>
      </c>
      <c r="G1533" s="11" t="s">
        <v>53</v>
      </c>
      <c r="H1533" s="11"/>
      <c r="I1533" s="10"/>
      <c r="J1533" s="10">
        <v>9782100514861</v>
      </c>
      <c r="K1533" s="12">
        <v>41809</v>
      </c>
      <c r="L1533" s="11">
        <v>3</v>
      </c>
      <c r="M1533" s="12">
        <v>41761</v>
      </c>
      <c r="N1533" s="11"/>
      <c r="O1533" s="11"/>
      <c r="P1533" s="11"/>
    </row>
    <row r="1534" spans="1:16" x14ac:dyDescent="0.25">
      <c r="A1534" s="11" t="s">
        <v>3556</v>
      </c>
      <c r="B1534" s="11" t="s">
        <v>3557</v>
      </c>
      <c r="C1534" s="11" t="s">
        <v>3558</v>
      </c>
      <c r="D1534" s="11">
        <v>206414</v>
      </c>
      <c r="E1534" s="11" t="s">
        <v>743</v>
      </c>
      <c r="F1534" s="11" t="s">
        <v>21</v>
      </c>
      <c r="G1534" s="11">
        <v>1999</v>
      </c>
      <c r="H1534" s="9" t="s">
        <v>33</v>
      </c>
      <c r="I1534" s="10" t="e">
        <f>H1534&amp;#REF!</f>
        <v>#REF!</v>
      </c>
      <c r="J1534" s="10">
        <v>9780792385219</v>
      </c>
      <c r="K1534" s="12">
        <v>41809</v>
      </c>
      <c r="L1534" s="11">
        <v>3</v>
      </c>
      <c r="M1534" s="12">
        <v>41731</v>
      </c>
      <c r="N1534" s="11"/>
      <c r="O1534" s="11"/>
      <c r="P1534" s="11"/>
    </row>
    <row r="1535" spans="1:16" x14ac:dyDescent="0.25">
      <c r="A1535" s="11" t="s">
        <v>3559</v>
      </c>
      <c r="B1535" s="11" t="s">
        <v>2449</v>
      </c>
      <c r="C1535" s="11" t="s">
        <v>3560</v>
      </c>
      <c r="D1535" s="11">
        <v>211378</v>
      </c>
      <c r="E1535" s="11" t="s">
        <v>709</v>
      </c>
      <c r="F1535" s="11" t="s">
        <v>21</v>
      </c>
      <c r="G1535" s="11">
        <v>2003</v>
      </c>
      <c r="H1535" s="9" t="s">
        <v>33</v>
      </c>
      <c r="I1535" s="10" t="e">
        <f>H1535&amp;#REF!</f>
        <v>#REF!</v>
      </c>
      <c r="J1535" s="10">
        <v>9780735618039</v>
      </c>
      <c r="K1535" s="12">
        <v>41809</v>
      </c>
      <c r="L1535" s="11">
        <v>3</v>
      </c>
      <c r="M1535" s="12">
        <v>41730</v>
      </c>
      <c r="N1535" s="11"/>
      <c r="O1535" s="11"/>
      <c r="P1535" s="11"/>
    </row>
    <row r="1536" spans="1:16" x14ac:dyDescent="0.25">
      <c r="A1536" s="11" t="s">
        <v>3561</v>
      </c>
      <c r="B1536" s="11" t="s">
        <v>691</v>
      </c>
      <c r="C1536" s="11" t="s">
        <v>3562</v>
      </c>
      <c r="D1536" s="11">
        <v>211522</v>
      </c>
      <c r="E1536" s="11" t="s">
        <v>139</v>
      </c>
      <c r="F1536" s="11" t="s">
        <v>21</v>
      </c>
      <c r="G1536" s="11" t="s">
        <v>353</v>
      </c>
      <c r="H1536" s="9" t="s">
        <v>33</v>
      </c>
      <c r="I1536" s="10" t="e">
        <f>H1536&amp;#REF!</f>
        <v>#REF!</v>
      </c>
      <c r="J1536" s="10">
        <v>9780792386094</v>
      </c>
      <c r="K1536" s="12">
        <v>41809</v>
      </c>
      <c r="L1536" s="11">
        <v>3</v>
      </c>
      <c r="M1536" s="12">
        <v>41725</v>
      </c>
      <c r="N1536" s="11"/>
      <c r="O1536" s="11"/>
      <c r="P1536" s="11"/>
    </row>
    <row r="1537" spans="1:16" x14ac:dyDescent="0.25">
      <c r="A1537" s="11" t="s">
        <v>3563</v>
      </c>
      <c r="B1537" s="11" t="s">
        <v>510</v>
      </c>
      <c r="C1537" s="11" t="s">
        <v>3564</v>
      </c>
      <c r="D1537" s="11">
        <v>207725</v>
      </c>
      <c r="E1537" s="11" t="s">
        <v>85</v>
      </c>
      <c r="F1537" s="11" t="s">
        <v>21</v>
      </c>
      <c r="G1537" s="11">
        <v>1996</v>
      </c>
      <c r="H1537" s="9" t="s">
        <v>33</v>
      </c>
      <c r="I1537" s="10" t="e">
        <f>H1537&amp;#REF!</f>
        <v>#REF!</v>
      </c>
      <c r="J1537" s="10">
        <v>9780471956426</v>
      </c>
      <c r="K1537" s="12">
        <v>41807</v>
      </c>
      <c r="L1537" s="11">
        <v>3</v>
      </c>
      <c r="M1537" s="12">
        <v>41723</v>
      </c>
      <c r="N1537" s="11"/>
      <c r="O1537" s="11"/>
      <c r="P1537" s="11"/>
    </row>
    <row r="1538" spans="1:16" x14ac:dyDescent="0.25">
      <c r="A1538" s="11" t="s">
        <v>3565</v>
      </c>
      <c r="B1538" s="11" t="s">
        <v>949</v>
      </c>
      <c r="C1538" s="11" t="s">
        <v>3566</v>
      </c>
      <c r="D1538" s="11">
        <v>212543</v>
      </c>
      <c r="E1538" s="11" t="s">
        <v>27</v>
      </c>
      <c r="F1538" s="11" t="s">
        <v>21</v>
      </c>
      <c r="G1538" s="11" t="s">
        <v>886</v>
      </c>
      <c r="H1538" s="11"/>
      <c r="I1538" s="10"/>
      <c r="J1538" s="10">
        <v>9781420051728</v>
      </c>
      <c r="K1538" s="12">
        <v>41807</v>
      </c>
      <c r="L1538" s="11">
        <v>3</v>
      </c>
      <c r="M1538" s="12">
        <v>41701</v>
      </c>
      <c r="N1538" s="11"/>
      <c r="O1538" s="11"/>
      <c r="P1538" s="11"/>
    </row>
    <row r="1539" spans="1:16" x14ac:dyDescent="0.25">
      <c r="A1539" s="11" t="s">
        <v>3567</v>
      </c>
      <c r="B1539" s="11" t="s">
        <v>1029</v>
      </c>
      <c r="C1539" s="11" t="s">
        <v>3568</v>
      </c>
      <c r="D1539" s="11">
        <v>206957</v>
      </c>
      <c r="E1539" s="11" t="s">
        <v>392</v>
      </c>
      <c r="F1539" s="11" t="s">
        <v>21</v>
      </c>
      <c r="G1539" s="11" t="s">
        <v>1445</v>
      </c>
      <c r="H1539" s="11"/>
      <c r="I1539" s="11"/>
      <c r="J1539" s="10">
        <v>9782746200623</v>
      </c>
      <c r="K1539" s="12">
        <v>41809</v>
      </c>
      <c r="L1539" s="11">
        <v>3</v>
      </c>
      <c r="M1539" s="12">
        <v>41683</v>
      </c>
      <c r="N1539" s="11"/>
      <c r="O1539" s="11"/>
      <c r="P1539" s="11"/>
    </row>
    <row r="1540" spans="1:16" x14ac:dyDescent="0.25">
      <c r="A1540" s="11" t="s">
        <v>3569</v>
      </c>
      <c r="B1540" s="11" t="s">
        <v>1572</v>
      </c>
      <c r="C1540" s="11" t="s">
        <v>3570</v>
      </c>
      <c r="D1540" s="11">
        <v>212881</v>
      </c>
      <c r="E1540" s="11" t="s">
        <v>644</v>
      </c>
      <c r="F1540" s="11" t="s">
        <v>21</v>
      </c>
      <c r="G1540" s="11">
        <v>2000</v>
      </c>
      <c r="H1540" s="11"/>
      <c r="I1540" s="10"/>
      <c r="J1540" s="10"/>
      <c r="K1540" s="12">
        <v>41809</v>
      </c>
      <c r="L1540" s="11">
        <v>3</v>
      </c>
      <c r="M1540" s="12">
        <v>41680</v>
      </c>
      <c r="N1540" s="11"/>
      <c r="O1540" s="11"/>
      <c r="P1540" s="11"/>
    </row>
    <row r="1541" spans="1:16" x14ac:dyDescent="0.25">
      <c r="A1541" s="11" t="s">
        <v>3571</v>
      </c>
      <c r="B1541" s="11" t="s">
        <v>29</v>
      </c>
      <c r="C1541" s="11" t="s">
        <v>3572</v>
      </c>
      <c r="D1541" s="11">
        <v>206470</v>
      </c>
      <c r="E1541" s="11" t="s">
        <v>85</v>
      </c>
      <c r="F1541" s="11" t="s">
        <v>21</v>
      </c>
      <c r="G1541" s="11" t="s">
        <v>562</v>
      </c>
      <c r="H1541" s="11"/>
      <c r="I1541" s="11"/>
      <c r="J1541" s="10">
        <v>9783540665632</v>
      </c>
      <c r="K1541" s="12">
        <v>41807</v>
      </c>
      <c r="L1541" s="11">
        <v>3</v>
      </c>
      <c r="M1541" s="12">
        <v>41666</v>
      </c>
      <c r="N1541" s="11"/>
      <c r="O1541" s="11"/>
      <c r="P1541" s="11"/>
    </row>
    <row r="1542" spans="1:16" x14ac:dyDescent="0.25">
      <c r="A1542" s="11" t="s">
        <v>3573</v>
      </c>
      <c r="B1542" s="11" t="s">
        <v>1572</v>
      </c>
      <c r="C1542" s="11" t="s">
        <v>3574</v>
      </c>
      <c r="D1542" s="11">
        <v>211390</v>
      </c>
      <c r="E1542" s="11" t="s">
        <v>139</v>
      </c>
      <c r="F1542" s="11" t="s">
        <v>21</v>
      </c>
      <c r="G1542" s="11">
        <v>2004</v>
      </c>
      <c r="H1542" s="11"/>
      <c r="I1542" s="10"/>
      <c r="J1542" s="10"/>
      <c r="K1542" s="12">
        <v>41809</v>
      </c>
      <c r="L1542" s="11">
        <v>3</v>
      </c>
      <c r="M1542" s="12">
        <v>41659</v>
      </c>
      <c r="N1542" s="11"/>
      <c r="O1542" s="11"/>
      <c r="P1542" s="11"/>
    </row>
    <row r="1543" spans="1:16" x14ac:dyDescent="0.25">
      <c r="A1543" s="11" t="s">
        <v>3575</v>
      </c>
      <c r="B1543" s="11" t="s">
        <v>1805</v>
      </c>
      <c r="C1543" s="11" t="s">
        <v>3576</v>
      </c>
      <c r="D1543" s="11">
        <v>205331</v>
      </c>
      <c r="E1543" s="11" t="s">
        <v>143</v>
      </c>
      <c r="F1543" s="11" t="s">
        <v>21</v>
      </c>
      <c r="G1543" s="11" t="s">
        <v>3420</v>
      </c>
      <c r="H1543" s="9" t="s">
        <v>33</v>
      </c>
      <c r="I1543" s="10" t="e">
        <f>H1543&amp;#REF!</f>
        <v>#REF!</v>
      </c>
      <c r="J1543" s="10">
        <v>9780780310780</v>
      </c>
      <c r="K1543" s="12">
        <v>41807</v>
      </c>
      <c r="L1543" s="11">
        <v>3</v>
      </c>
      <c r="M1543" s="12">
        <v>41625</v>
      </c>
      <c r="N1543" s="11"/>
      <c r="O1543" s="11"/>
      <c r="P1543" s="11"/>
    </row>
    <row r="1544" spans="1:16" x14ac:dyDescent="0.25">
      <c r="A1544" s="11" t="s">
        <v>2411</v>
      </c>
      <c r="B1544" s="11" t="s">
        <v>2123</v>
      </c>
      <c r="C1544" s="11" t="s">
        <v>2412</v>
      </c>
      <c r="D1544" s="11">
        <v>213799</v>
      </c>
      <c r="E1544" s="11" t="s">
        <v>27</v>
      </c>
      <c r="F1544" s="11" t="s">
        <v>21</v>
      </c>
      <c r="G1544" s="11" t="s">
        <v>3577</v>
      </c>
      <c r="H1544" s="11"/>
      <c r="I1544" s="11"/>
      <c r="J1544" s="10">
        <v>9782880740450</v>
      </c>
      <c r="K1544" s="12">
        <v>41807</v>
      </c>
      <c r="L1544" s="11">
        <v>3</v>
      </c>
      <c r="M1544" s="12">
        <v>41618</v>
      </c>
      <c r="N1544" s="11"/>
      <c r="O1544" s="11"/>
      <c r="P1544" s="11"/>
    </row>
    <row r="1545" spans="1:16" x14ac:dyDescent="0.25">
      <c r="A1545" s="11" t="s">
        <v>3578</v>
      </c>
      <c r="B1545" s="11" t="s">
        <v>107</v>
      </c>
      <c r="C1545" s="11" t="s">
        <v>3579</v>
      </c>
      <c r="D1545" s="11">
        <v>210490</v>
      </c>
      <c r="E1545" s="11" t="s">
        <v>392</v>
      </c>
      <c r="F1545" s="11" t="s">
        <v>21</v>
      </c>
      <c r="G1545" s="11">
        <v>2002</v>
      </c>
      <c r="H1545" s="11"/>
      <c r="I1545" s="11"/>
      <c r="J1545" s="10">
        <v>9782729812904</v>
      </c>
      <c r="K1545" s="12">
        <v>41809</v>
      </c>
      <c r="L1545" s="11">
        <v>3</v>
      </c>
      <c r="M1545" s="12">
        <v>41614</v>
      </c>
      <c r="N1545" s="11"/>
      <c r="O1545" s="11"/>
      <c r="P1545" s="11"/>
    </row>
    <row r="1546" spans="1:16" x14ac:dyDescent="0.25">
      <c r="A1546" s="11" t="s">
        <v>3580</v>
      </c>
      <c r="B1546" s="11" t="s">
        <v>2656</v>
      </c>
      <c r="C1546" s="11" t="s">
        <v>3581</v>
      </c>
      <c r="D1546" s="11">
        <v>214025</v>
      </c>
      <c r="E1546" s="11" t="s">
        <v>743</v>
      </c>
      <c r="F1546" s="11" t="s">
        <v>21</v>
      </c>
      <c r="G1546" s="11">
        <v>2009</v>
      </c>
      <c r="H1546" s="11"/>
      <c r="I1546" s="10"/>
      <c r="J1546" s="10">
        <v>9782746225329</v>
      </c>
      <c r="K1546" s="12">
        <v>41809</v>
      </c>
      <c r="L1546" s="11">
        <v>3</v>
      </c>
      <c r="M1546" s="12">
        <v>41613</v>
      </c>
      <c r="N1546" s="11"/>
      <c r="O1546" s="11"/>
      <c r="P1546" s="11"/>
    </row>
    <row r="1547" spans="1:16" x14ac:dyDescent="0.25">
      <c r="A1547" s="11" t="s">
        <v>3582</v>
      </c>
      <c r="B1547" s="11" t="s">
        <v>1419</v>
      </c>
      <c r="C1547" s="11" t="s">
        <v>3583</v>
      </c>
      <c r="D1547" s="11">
        <v>205868</v>
      </c>
      <c r="E1547" s="11" t="s">
        <v>57</v>
      </c>
      <c r="F1547" s="11" t="s">
        <v>21</v>
      </c>
      <c r="G1547" s="11" t="s">
        <v>648</v>
      </c>
      <c r="H1547" s="11"/>
      <c r="I1547" s="11"/>
      <c r="J1547" s="10">
        <v>9782853947909</v>
      </c>
      <c r="K1547" s="12">
        <v>41806</v>
      </c>
      <c r="L1547" s="11">
        <v>3</v>
      </c>
      <c r="M1547" s="12">
        <v>41599</v>
      </c>
      <c r="N1547" s="11"/>
      <c r="O1547" s="11"/>
      <c r="P1547" s="11"/>
    </row>
    <row r="1548" spans="1:16" x14ac:dyDescent="0.25">
      <c r="A1548" s="11" t="s">
        <v>3584</v>
      </c>
      <c r="B1548" s="11" t="s">
        <v>17</v>
      </c>
      <c r="C1548" s="11" t="s">
        <v>3585</v>
      </c>
      <c r="D1548" s="11">
        <v>210874</v>
      </c>
      <c r="E1548" s="11" t="s">
        <v>20</v>
      </c>
      <c r="F1548" s="11" t="s">
        <v>21</v>
      </c>
      <c r="G1548" s="11" t="s">
        <v>217</v>
      </c>
      <c r="H1548" s="11"/>
      <c r="I1548" s="19"/>
      <c r="J1548" s="10">
        <v>9782100485123</v>
      </c>
      <c r="K1548" s="12">
        <v>41809</v>
      </c>
      <c r="L1548" s="11">
        <v>3</v>
      </c>
      <c r="M1548" s="12">
        <v>41598</v>
      </c>
      <c r="N1548" s="11"/>
      <c r="O1548" s="11"/>
      <c r="P1548" s="11"/>
    </row>
    <row r="1549" spans="1:16" x14ac:dyDescent="0.25">
      <c r="A1549" s="11" t="s">
        <v>3586</v>
      </c>
      <c r="B1549" s="11" t="s">
        <v>17</v>
      </c>
      <c r="C1549" s="11" t="s">
        <v>3587</v>
      </c>
      <c r="D1549" s="11">
        <v>200603</v>
      </c>
      <c r="E1549" s="11" t="s">
        <v>32</v>
      </c>
      <c r="F1549" s="11" t="s">
        <v>21</v>
      </c>
      <c r="G1549" s="11">
        <v>1969</v>
      </c>
      <c r="H1549" s="11"/>
      <c r="I1549" s="10"/>
      <c r="J1549" s="10"/>
      <c r="K1549" s="12">
        <v>41809</v>
      </c>
      <c r="L1549" s="11">
        <v>3</v>
      </c>
      <c r="M1549" s="12">
        <v>41593</v>
      </c>
      <c r="N1549" s="11"/>
      <c r="O1549" s="11"/>
      <c r="P1549" s="11"/>
    </row>
    <row r="1550" spans="1:16" x14ac:dyDescent="0.25">
      <c r="A1550" s="11" t="s">
        <v>3588</v>
      </c>
      <c r="B1550" s="11" t="s">
        <v>2388</v>
      </c>
      <c r="C1550" s="11" t="s">
        <v>2928</v>
      </c>
      <c r="D1550" s="11">
        <v>210245</v>
      </c>
      <c r="E1550" s="11" t="s">
        <v>32</v>
      </c>
      <c r="F1550" s="11" t="s">
        <v>21</v>
      </c>
      <c r="G1550" s="11" t="s">
        <v>3589</v>
      </c>
      <c r="H1550" s="11"/>
      <c r="I1550" s="6"/>
      <c r="J1550" s="10">
        <v>9782711724734</v>
      </c>
      <c r="K1550" s="12">
        <v>41809</v>
      </c>
      <c r="L1550" s="11">
        <v>3</v>
      </c>
      <c r="M1550" s="12">
        <v>41592</v>
      </c>
      <c r="N1550" s="11"/>
      <c r="O1550" s="11"/>
      <c r="P1550" s="11"/>
    </row>
    <row r="1551" spans="1:16" x14ac:dyDescent="0.25">
      <c r="A1551" s="11" t="s">
        <v>3590</v>
      </c>
      <c r="B1551" s="11" t="s">
        <v>949</v>
      </c>
      <c r="C1551" s="11" t="s">
        <v>3591</v>
      </c>
      <c r="D1551" s="11">
        <v>203282</v>
      </c>
      <c r="E1551" s="11" t="s">
        <v>32</v>
      </c>
      <c r="F1551" s="11" t="s">
        <v>21</v>
      </c>
      <c r="G1551" s="11" t="s">
        <v>2341</v>
      </c>
      <c r="H1551" s="9" t="s">
        <v>33</v>
      </c>
      <c r="I1551" s="10" t="e">
        <f>H1551&amp;#REF!</f>
        <v>#REF!</v>
      </c>
      <c r="J1551" s="10">
        <v>9780849371547</v>
      </c>
      <c r="K1551" s="12">
        <v>41809</v>
      </c>
      <c r="L1551" s="11">
        <v>3</v>
      </c>
      <c r="M1551" s="12">
        <v>41586</v>
      </c>
      <c r="N1551" s="11"/>
      <c r="O1551" s="11"/>
      <c r="P1551" s="11"/>
    </row>
    <row r="1552" spans="1:16" x14ac:dyDescent="0.25">
      <c r="A1552" s="11" t="s">
        <v>3592</v>
      </c>
      <c r="B1552" s="11" t="s">
        <v>3593</v>
      </c>
      <c r="C1552" s="11" t="s">
        <v>3594</v>
      </c>
      <c r="D1552" s="11">
        <v>214319</v>
      </c>
      <c r="E1552" s="11" t="s">
        <v>20</v>
      </c>
      <c r="F1552" s="11" t="s">
        <v>21</v>
      </c>
      <c r="G1552" s="11" t="s">
        <v>652</v>
      </c>
      <c r="H1552" s="11"/>
      <c r="I1552" s="10"/>
      <c r="J1552" s="10">
        <v>9780132141291</v>
      </c>
      <c r="K1552" s="12">
        <v>41809</v>
      </c>
      <c r="L1552" s="11">
        <v>3</v>
      </c>
      <c r="M1552" s="12">
        <v>41577</v>
      </c>
      <c r="N1552" s="11"/>
      <c r="O1552" s="11"/>
      <c r="P1552" s="11"/>
    </row>
    <row r="1553" spans="1:16" x14ac:dyDescent="0.25">
      <c r="A1553" s="11" t="s">
        <v>3595</v>
      </c>
      <c r="B1553" s="11" t="s">
        <v>691</v>
      </c>
      <c r="C1553" s="11" t="s">
        <v>3596</v>
      </c>
      <c r="D1553" s="11">
        <v>206986</v>
      </c>
      <c r="E1553" s="11" t="s">
        <v>27</v>
      </c>
      <c r="F1553" s="11" t="s">
        <v>21</v>
      </c>
      <c r="G1553" s="11" t="s">
        <v>1183</v>
      </c>
      <c r="H1553" s="9" t="s">
        <v>33</v>
      </c>
      <c r="I1553" s="10" t="e">
        <f>H1553&amp;#REF!</f>
        <v>#REF!</v>
      </c>
      <c r="J1553" s="10">
        <v>9780792372844</v>
      </c>
      <c r="K1553" s="12">
        <v>41807</v>
      </c>
      <c r="L1553" s="11">
        <v>3</v>
      </c>
      <c r="M1553" s="12">
        <v>41570</v>
      </c>
      <c r="N1553" s="11"/>
      <c r="O1553" s="11"/>
      <c r="P1553" s="11"/>
    </row>
    <row r="1554" spans="1:16" x14ac:dyDescent="0.25">
      <c r="A1554" s="11" t="s">
        <v>3597</v>
      </c>
      <c r="B1554" s="11" t="s">
        <v>3598</v>
      </c>
      <c r="C1554" s="11" t="s">
        <v>3599</v>
      </c>
      <c r="D1554" s="11">
        <v>203820</v>
      </c>
      <c r="E1554" s="11" t="s">
        <v>85</v>
      </c>
      <c r="F1554" s="11" t="s">
        <v>21</v>
      </c>
      <c r="G1554" s="11" t="s">
        <v>1972</v>
      </c>
      <c r="H1554" s="9" t="s">
        <v>33</v>
      </c>
      <c r="I1554" s="10" t="e">
        <f>H1554&amp;#REF!</f>
        <v>#REF!</v>
      </c>
      <c r="J1554" s="10">
        <v>9780130151575</v>
      </c>
      <c r="K1554" s="12">
        <v>41807</v>
      </c>
      <c r="L1554" s="11">
        <v>3</v>
      </c>
      <c r="M1554" s="12">
        <v>41563</v>
      </c>
      <c r="N1554" s="11"/>
      <c r="O1554" s="11"/>
      <c r="P1554" s="11"/>
    </row>
    <row r="1555" spans="1:16" x14ac:dyDescent="0.25">
      <c r="A1555" s="11" t="s">
        <v>3600</v>
      </c>
      <c r="B1555" s="11" t="s">
        <v>59</v>
      </c>
      <c r="C1555" s="11" t="s">
        <v>2428</v>
      </c>
      <c r="D1555" s="11">
        <v>200439</v>
      </c>
      <c r="E1555" s="11" t="s">
        <v>85</v>
      </c>
      <c r="F1555" s="11" t="s">
        <v>21</v>
      </c>
      <c r="G1555" s="11" t="s">
        <v>921</v>
      </c>
      <c r="H1555" s="9" t="s">
        <v>235</v>
      </c>
      <c r="I1555" s="10" t="e">
        <f>H1555&amp;#REF!</f>
        <v>#REF!</v>
      </c>
      <c r="J1555" s="10">
        <v>9780070484603</v>
      </c>
      <c r="K1555" s="12">
        <v>41807</v>
      </c>
      <c r="L1555" s="11">
        <v>3</v>
      </c>
      <c r="M1555" s="12">
        <v>41550</v>
      </c>
      <c r="N1555" s="11"/>
      <c r="O1555" s="11"/>
      <c r="P1555" s="11"/>
    </row>
    <row r="1556" spans="1:16" x14ac:dyDescent="0.25">
      <c r="A1556" s="11" t="s">
        <v>3601</v>
      </c>
      <c r="B1556" s="11" t="s">
        <v>1070</v>
      </c>
      <c r="C1556" s="11" t="s">
        <v>3602</v>
      </c>
      <c r="D1556" s="11">
        <v>205717</v>
      </c>
      <c r="E1556" s="11" t="s">
        <v>27</v>
      </c>
      <c r="F1556" s="11" t="s">
        <v>21</v>
      </c>
      <c r="G1556" s="11" t="s">
        <v>3603</v>
      </c>
      <c r="H1556" s="9" t="s">
        <v>33</v>
      </c>
      <c r="I1556" s="10" t="e">
        <f>H1556&amp;#REF!</f>
        <v>#REF!</v>
      </c>
      <c r="J1556" s="10">
        <v>9780890069332</v>
      </c>
      <c r="K1556" s="12">
        <v>41807</v>
      </c>
      <c r="L1556" s="11">
        <v>3</v>
      </c>
      <c r="M1556" s="12">
        <v>41540</v>
      </c>
      <c r="N1556" s="11"/>
      <c r="O1556" s="11"/>
      <c r="P1556" s="11"/>
    </row>
    <row r="1557" spans="1:16" x14ac:dyDescent="0.25">
      <c r="A1557" s="11" t="s">
        <v>3604</v>
      </c>
      <c r="B1557" s="11" t="s">
        <v>3605</v>
      </c>
      <c r="C1557" s="11" t="s">
        <v>3606</v>
      </c>
      <c r="D1557" s="11">
        <v>213044</v>
      </c>
      <c r="E1557" s="11" t="s">
        <v>85</v>
      </c>
      <c r="F1557" s="11" t="s">
        <v>21</v>
      </c>
      <c r="G1557" s="11" t="s">
        <v>987</v>
      </c>
      <c r="H1557" s="9" t="s">
        <v>33</v>
      </c>
      <c r="I1557" s="10" t="e">
        <f>H1557&amp;#REF!</f>
        <v>#REF!</v>
      </c>
      <c r="J1557" s="10">
        <v>9780470823071</v>
      </c>
      <c r="K1557" s="12">
        <v>41807</v>
      </c>
      <c r="L1557" s="11">
        <v>3</v>
      </c>
      <c r="M1557" s="12">
        <v>41464</v>
      </c>
      <c r="N1557" s="11"/>
      <c r="O1557" s="11"/>
      <c r="P1557" s="11"/>
    </row>
    <row r="1558" spans="1:16" x14ac:dyDescent="0.25">
      <c r="A1558" s="11" t="s">
        <v>3607</v>
      </c>
      <c r="B1558" s="11" t="s">
        <v>421</v>
      </c>
      <c r="C1558" s="11" t="s">
        <v>3608</v>
      </c>
      <c r="D1558" s="11">
        <v>212491</v>
      </c>
      <c r="E1558" s="11" t="s">
        <v>139</v>
      </c>
      <c r="F1558" s="11" t="s">
        <v>21</v>
      </c>
      <c r="G1558" s="11">
        <v>2001</v>
      </c>
      <c r="H1558" s="9" t="s">
        <v>33</v>
      </c>
      <c r="I1558" s="10" t="e">
        <f>H1558&amp;#REF!</f>
        <v>#REF!</v>
      </c>
      <c r="J1558" s="10">
        <v>9780521592857</v>
      </c>
      <c r="K1558" s="12">
        <v>41809</v>
      </c>
      <c r="L1558" s="11">
        <v>3</v>
      </c>
      <c r="M1558" s="12">
        <v>41428</v>
      </c>
      <c r="N1558" s="11"/>
      <c r="O1558" s="11"/>
      <c r="P1558" s="11"/>
    </row>
    <row r="1559" spans="1:16" x14ac:dyDescent="0.25">
      <c r="A1559" s="11" t="s">
        <v>3609</v>
      </c>
      <c r="B1559" s="11" t="s">
        <v>949</v>
      </c>
      <c r="C1559" s="11" t="s">
        <v>3610</v>
      </c>
      <c r="D1559" s="11">
        <v>206576</v>
      </c>
      <c r="E1559" s="11" t="s">
        <v>139</v>
      </c>
      <c r="F1559" s="11" t="s">
        <v>21</v>
      </c>
      <c r="G1559" s="11" t="s">
        <v>353</v>
      </c>
      <c r="H1559" s="9" t="s">
        <v>33</v>
      </c>
      <c r="I1559" s="10" t="e">
        <f>H1559&amp;#REF!</f>
        <v>#REF!</v>
      </c>
      <c r="J1559" s="10">
        <v>9780849305795</v>
      </c>
      <c r="K1559" s="12">
        <v>41809</v>
      </c>
      <c r="L1559" s="11">
        <v>3</v>
      </c>
      <c r="M1559" s="12">
        <v>41428</v>
      </c>
      <c r="N1559" s="11"/>
      <c r="O1559" s="11"/>
      <c r="P1559" s="11"/>
    </row>
    <row r="1560" spans="1:16" x14ac:dyDescent="0.25">
      <c r="A1560" s="11" t="s">
        <v>3611</v>
      </c>
      <c r="B1560" s="11" t="s">
        <v>1872</v>
      </c>
      <c r="C1560" s="11" t="s">
        <v>88</v>
      </c>
      <c r="D1560" s="11">
        <v>200394</v>
      </c>
      <c r="E1560" s="11" t="s">
        <v>57</v>
      </c>
      <c r="F1560" s="11" t="s">
        <v>21</v>
      </c>
      <c r="G1560" s="11" t="s">
        <v>3612</v>
      </c>
      <c r="H1560" s="11"/>
      <c r="I1560" s="10"/>
      <c r="J1560" s="10">
        <v>9782852062474</v>
      </c>
      <c r="K1560" s="12">
        <v>41806</v>
      </c>
      <c r="L1560" s="11">
        <v>3</v>
      </c>
      <c r="M1560" s="12">
        <v>41423</v>
      </c>
      <c r="N1560" s="11"/>
      <c r="O1560" s="11"/>
      <c r="P1560" s="11"/>
    </row>
    <row r="1561" spans="1:16" x14ac:dyDescent="0.25">
      <c r="A1561" s="11" t="s">
        <v>3613</v>
      </c>
      <c r="B1561" s="11" t="s">
        <v>318</v>
      </c>
      <c r="C1561" s="11" t="s">
        <v>3614</v>
      </c>
      <c r="D1561" s="11">
        <v>211778</v>
      </c>
      <c r="E1561" s="11" t="s">
        <v>37</v>
      </c>
      <c r="F1561" s="11" t="s">
        <v>21</v>
      </c>
      <c r="G1561" s="11" t="s">
        <v>426</v>
      </c>
      <c r="H1561" s="11"/>
      <c r="I1561" s="6"/>
      <c r="J1561" s="10">
        <v>9782746213616</v>
      </c>
      <c r="K1561" s="12">
        <v>41809</v>
      </c>
      <c r="L1561" s="11">
        <v>3</v>
      </c>
      <c r="M1561" s="12">
        <v>41407</v>
      </c>
      <c r="N1561" s="11"/>
      <c r="O1561" s="11"/>
      <c r="P1561" s="11"/>
    </row>
    <row r="1562" spans="1:16" x14ac:dyDescent="0.25">
      <c r="A1562" s="11" t="s">
        <v>3615</v>
      </c>
      <c r="B1562" s="11" t="s">
        <v>29</v>
      </c>
      <c r="C1562" s="11" t="s">
        <v>3616</v>
      </c>
      <c r="D1562" s="11">
        <v>209313</v>
      </c>
      <c r="E1562" s="11" t="s">
        <v>32</v>
      </c>
      <c r="F1562" s="11" t="s">
        <v>21</v>
      </c>
      <c r="G1562" s="11" t="s">
        <v>562</v>
      </c>
      <c r="H1562" s="9" t="s">
        <v>33</v>
      </c>
      <c r="I1562" s="10" t="e">
        <f>H1562&amp;#REF!</f>
        <v>#REF!</v>
      </c>
      <c r="J1562" s="10">
        <v>9780387987804</v>
      </c>
      <c r="K1562" s="12">
        <v>41809</v>
      </c>
      <c r="L1562" s="11">
        <v>3</v>
      </c>
      <c r="M1562" s="12">
        <v>41390</v>
      </c>
      <c r="N1562" s="11"/>
      <c r="O1562" s="11"/>
      <c r="P1562" s="11"/>
    </row>
    <row r="1563" spans="1:16" x14ac:dyDescent="0.25">
      <c r="A1563" s="11" t="s">
        <v>3617</v>
      </c>
      <c r="B1563" s="11" t="s">
        <v>82</v>
      </c>
      <c r="C1563" s="11" t="s">
        <v>3618</v>
      </c>
      <c r="D1563" s="11">
        <v>203317</v>
      </c>
      <c r="E1563" s="11" t="s">
        <v>37</v>
      </c>
      <c r="F1563" s="11" t="s">
        <v>21</v>
      </c>
      <c r="G1563" s="11" t="s">
        <v>3619</v>
      </c>
      <c r="H1563" s="11"/>
      <c r="I1563" s="6"/>
      <c r="J1563" s="10">
        <v>9782866014414</v>
      </c>
      <c r="K1563" s="12">
        <v>41809</v>
      </c>
      <c r="L1563" s="11">
        <v>3</v>
      </c>
      <c r="M1563" s="12">
        <v>41390</v>
      </c>
      <c r="N1563" s="11"/>
      <c r="O1563" s="11"/>
      <c r="P1563" s="11"/>
    </row>
    <row r="1564" spans="1:16" x14ac:dyDescent="0.25">
      <c r="A1564" s="11" t="s">
        <v>3620</v>
      </c>
      <c r="B1564" s="11" t="s">
        <v>528</v>
      </c>
      <c r="C1564" s="11" t="s">
        <v>3621</v>
      </c>
      <c r="D1564" s="11">
        <v>214603</v>
      </c>
      <c r="E1564" s="11" t="s">
        <v>530</v>
      </c>
      <c r="F1564" s="11" t="s">
        <v>21</v>
      </c>
      <c r="G1564" s="11" t="s">
        <v>3622</v>
      </c>
      <c r="H1564" s="11"/>
      <c r="I1564" s="10"/>
      <c r="J1564" s="10">
        <v>9782746061231</v>
      </c>
      <c r="K1564" s="12">
        <v>41809</v>
      </c>
      <c r="L1564" s="11">
        <v>3</v>
      </c>
      <c r="M1564" s="12">
        <v>41389</v>
      </c>
      <c r="N1564" s="11"/>
      <c r="O1564" s="11"/>
      <c r="P1564" s="11"/>
    </row>
    <row r="1565" spans="1:16" x14ac:dyDescent="0.25">
      <c r="A1565" s="11" t="s">
        <v>3623</v>
      </c>
      <c r="B1565" s="11" t="s">
        <v>256</v>
      </c>
      <c r="C1565" s="11" t="s">
        <v>3624</v>
      </c>
      <c r="D1565" s="11">
        <v>205728</v>
      </c>
      <c r="E1565" s="11" t="s">
        <v>20</v>
      </c>
      <c r="F1565" s="11" t="s">
        <v>21</v>
      </c>
      <c r="G1565" s="11">
        <v>1997</v>
      </c>
      <c r="H1565" s="11"/>
      <c r="I1565" s="10"/>
      <c r="J1565" s="10">
        <v>9782841770151</v>
      </c>
      <c r="K1565" s="12">
        <v>41809</v>
      </c>
      <c r="L1565" s="11">
        <v>3</v>
      </c>
      <c r="M1565" s="12">
        <v>41372</v>
      </c>
      <c r="N1565" s="11"/>
      <c r="O1565" s="11"/>
      <c r="P1565" s="11"/>
    </row>
    <row r="1566" spans="1:16" x14ac:dyDescent="0.25">
      <c r="A1566" s="11" t="s">
        <v>3625</v>
      </c>
      <c r="B1566" s="11" t="s">
        <v>98</v>
      </c>
      <c r="C1566" s="11" t="s">
        <v>3626</v>
      </c>
      <c r="D1566" s="11">
        <v>200928</v>
      </c>
      <c r="E1566" s="11" t="s">
        <v>709</v>
      </c>
      <c r="F1566" s="11" t="s">
        <v>21</v>
      </c>
      <c r="G1566" s="11">
        <v>1986</v>
      </c>
      <c r="H1566" s="11"/>
      <c r="I1566" s="6"/>
      <c r="J1566" s="10">
        <v>9782704211432</v>
      </c>
      <c r="K1566" s="12">
        <v>41809</v>
      </c>
      <c r="L1566" s="11">
        <v>3</v>
      </c>
      <c r="M1566" s="12">
        <v>41352</v>
      </c>
      <c r="N1566" s="11"/>
      <c r="O1566" s="11"/>
      <c r="P1566" s="11"/>
    </row>
    <row r="1567" spans="1:16" x14ac:dyDescent="0.25">
      <c r="A1567" s="11" t="s">
        <v>3627</v>
      </c>
      <c r="B1567" s="11" t="s">
        <v>2552</v>
      </c>
      <c r="C1567" s="11" t="s">
        <v>3628</v>
      </c>
      <c r="D1567" s="11">
        <v>207299</v>
      </c>
      <c r="E1567" s="11" t="s">
        <v>1623</v>
      </c>
      <c r="F1567" s="11" t="s">
        <v>21</v>
      </c>
      <c r="G1567" s="11">
        <v>2001</v>
      </c>
      <c r="H1567" s="11"/>
      <c r="I1567" s="6"/>
      <c r="J1567" s="10">
        <v>9782738109866</v>
      </c>
      <c r="K1567" s="12">
        <v>41807</v>
      </c>
      <c r="L1567" s="11">
        <v>3</v>
      </c>
      <c r="M1567" s="12">
        <v>41333</v>
      </c>
      <c r="N1567" s="11"/>
      <c r="O1567" s="11"/>
      <c r="P1567" s="11"/>
    </row>
    <row r="1568" spans="1:16" x14ac:dyDescent="0.25">
      <c r="A1568" s="11" t="s">
        <v>3629</v>
      </c>
      <c r="B1568" s="11" t="s">
        <v>3630</v>
      </c>
      <c r="C1568" s="11" t="s">
        <v>3631</v>
      </c>
      <c r="D1568" s="11">
        <v>212241</v>
      </c>
      <c r="E1568" s="11" t="s">
        <v>85</v>
      </c>
      <c r="F1568" s="11" t="s">
        <v>21</v>
      </c>
      <c r="G1568" s="11" t="s">
        <v>426</v>
      </c>
      <c r="H1568" s="9" t="s">
        <v>235</v>
      </c>
      <c r="I1568" s="10" t="e">
        <f>H1568&amp;#REF!</f>
        <v>#REF!</v>
      </c>
      <c r="J1568" s="10">
        <v>9780071255790</v>
      </c>
      <c r="K1568" s="12">
        <v>41807</v>
      </c>
      <c r="L1568" s="11">
        <v>3</v>
      </c>
      <c r="M1568" s="12">
        <v>41313</v>
      </c>
      <c r="N1568" s="11"/>
      <c r="O1568" s="11"/>
      <c r="P1568" s="11"/>
    </row>
    <row r="1569" spans="1:16" x14ac:dyDescent="0.25">
      <c r="A1569" s="11" t="s">
        <v>3632</v>
      </c>
      <c r="B1569" s="11" t="s">
        <v>107</v>
      </c>
      <c r="C1569" s="11" t="s">
        <v>3633</v>
      </c>
      <c r="D1569" s="11">
        <v>214490</v>
      </c>
      <c r="E1569" s="11" t="s">
        <v>453</v>
      </c>
      <c r="F1569" s="11" t="s">
        <v>21</v>
      </c>
      <c r="G1569" s="11" t="s">
        <v>269</v>
      </c>
      <c r="H1569" s="11"/>
      <c r="I1569" s="10"/>
      <c r="J1569" s="10">
        <v>9782729863142</v>
      </c>
      <c r="K1569" s="12">
        <v>41809</v>
      </c>
      <c r="L1569" s="11">
        <v>3</v>
      </c>
      <c r="M1569" s="12">
        <v>41303</v>
      </c>
      <c r="N1569" s="11"/>
      <c r="O1569" s="11"/>
      <c r="P1569" s="11"/>
    </row>
    <row r="1570" spans="1:16" x14ac:dyDescent="0.25">
      <c r="A1570" s="11" t="s">
        <v>3634</v>
      </c>
      <c r="B1570" s="11" t="s">
        <v>136</v>
      </c>
      <c r="C1570" s="11" t="s">
        <v>3635</v>
      </c>
      <c r="D1570" s="11">
        <v>210701</v>
      </c>
      <c r="E1570" s="11" t="s">
        <v>143</v>
      </c>
      <c r="F1570" s="11" t="s">
        <v>21</v>
      </c>
      <c r="G1570" s="11" t="s">
        <v>963</v>
      </c>
      <c r="H1570" s="9" t="s">
        <v>33</v>
      </c>
      <c r="I1570" s="10" t="e">
        <f>H1570&amp;#REF!</f>
        <v>#REF!</v>
      </c>
      <c r="J1570" s="10">
        <v>9780130811585</v>
      </c>
      <c r="K1570" s="12">
        <v>41807</v>
      </c>
      <c r="L1570" s="11">
        <v>3</v>
      </c>
      <c r="M1570" s="12">
        <v>41302</v>
      </c>
      <c r="N1570" s="11"/>
      <c r="O1570" s="11"/>
      <c r="P1570" s="11"/>
    </row>
    <row r="1571" spans="1:16" x14ac:dyDescent="0.25">
      <c r="A1571" s="11" t="s">
        <v>3636</v>
      </c>
      <c r="B1571" s="11" t="s">
        <v>600</v>
      </c>
      <c r="C1571" s="11" t="s">
        <v>3637</v>
      </c>
      <c r="D1571" s="11">
        <v>207687</v>
      </c>
      <c r="E1571" s="11" t="s">
        <v>143</v>
      </c>
      <c r="F1571" s="11" t="s">
        <v>21</v>
      </c>
      <c r="G1571" s="11">
        <v>2000</v>
      </c>
      <c r="H1571" s="9" t="s">
        <v>33</v>
      </c>
      <c r="I1571" s="10" t="e">
        <f>H1571&amp;#REF!</f>
        <v>#REF!</v>
      </c>
      <c r="J1571" s="10">
        <v>9780471290995</v>
      </c>
      <c r="K1571" s="12">
        <v>41807</v>
      </c>
      <c r="L1571" s="11">
        <v>3</v>
      </c>
      <c r="M1571" s="12">
        <v>41290</v>
      </c>
      <c r="N1571" s="11"/>
      <c r="O1571" s="11"/>
      <c r="P1571" s="11"/>
    </row>
    <row r="1572" spans="1:16" x14ac:dyDescent="0.25">
      <c r="A1572" s="11" t="s">
        <v>3638</v>
      </c>
      <c r="B1572" s="11" t="s">
        <v>156</v>
      </c>
      <c r="C1572" s="11" t="s">
        <v>3639</v>
      </c>
      <c r="D1572" s="11">
        <v>201639</v>
      </c>
      <c r="E1572" s="11" t="s">
        <v>453</v>
      </c>
      <c r="F1572" s="11" t="s">
        <v>21</v>
      </c>
      <c r="G1572" s="11">
        <v>1991</v>
      </c>
      <c r="H1572" s="11"/>
      <c r="I1572" s="6"/>
      <c r="J1572" s="10">
        <v>9782225824197</v>
      </c>
      <c r="K1572" s="12">
        <v>41809</v>
      </c>
      <c r="L1572" s="11">
        <v>3</v>
      </c>
      <c r="M1572" s="12">
        <v>41290</v>
      </c>
      <c r="N1572" s="11"/>
      <c r="O1572" s="11"/>
      <c r="P1572" s="11"/>
    </row>
    <row r="1573" spans="1:16" x14ac:dyDescent="0.25">
      <c r="A1573" s="11" t="s">
        <v>3640</v>
      </c>
      <c r="B1573" s="11" t="s">
        <v>243</v>
      </c>
      <c r="C1573" s="11" t="s">
        <v>3641</v>
      </c>
      <c r="D1573" s="11">
        <v>202828</v>
      </c>
      <c r="E1573" s="11" t="s">
        <v>32</v>
      </c>
      <c r="F1573" s="11" t="s">
        <v>21</v>
      </c>
      <c r="G1573" s="11" t="s">
        <v>1337</v>
      </c>
      <c r="H1573" s="11"/>
      <c r="I1573" s="6"/>
      <c r="J1573" s="10">
        <v>9782717831542</v>
      </c>
      <c r="K1573" s="12">
        <v>41809</v>
      </c>
      <c r="L1573" s="11">
        <v>3</v>
      </c>
      <c r="M1573" s="12">
        <v>41263</v>
      </c>
      <c r="N1573" s="11"/>
      <c r="O1573" s="11"/>
      <c r="P1573" s="11"/>
    </row>
    <row r="1574" spans="1:16" x14ac:dyDescent="0.25">
      <c r="A1574" s="11" t="s">
        <v>3642</v>
      </c>
      <c r="B1574" s="11" t="s">
        <v>1872</v>
      </c>
      <c r="C1574" s="11" t="s">
        <v>2793</v>
      </c>
      <c r="D1574" s="11">
        <v>200256</v>
      </c>
      <c r="E1574" s="11" t="s">
        <v>57</v>
      </c>
      <c r="F1574" s="11" t="s">
        <v>21</v>
      </c>
      <c r="G1574" s="11" t="s">
        <v>2794</v>
      </c>
      <c r="H1574" s="11"/>
      <c r="I1574" s="6"/>
      <c r="J1574" s="10">
        <v>9782852067417</v>
      </c>
      <c r="K1574" s="12">
        <v>41806</v>
      </c>
      <c r="L1574" s="11">
        <v>3</v>
      </c>
      <c r="M1574" s="12">
        <v>41262</v>
      </c>
      <c r="N1574" s="11"/>
      <c r="O1574" s="11"/>
      <c r="P1574" s="11"/>
    </row>
    <row r="1575" spans="1:16" x14ac:dyDescent="0.25">
      <c r="A1575" s="11" t="s">
        <v>3643</v>
      </c>
      <c r="B1575" s="11" t="s">
        <v>740</v>
      </c>
      <c r="C1575" s="11" t="s">
        <v>3644</v>
      </c>
      <c r="D1575" s="11">
        <v>203285</v>
      </c>
      <c r="E1575" s="11" t="s">
        <v>57</v>
      </c>
      <c r="F1575" s="11" t="s">
        <v>21</v>
      </c>
      <c r="G1575" s="11" t="s">
        <v>1352</v>
      </c>
      <c r="H1575" s="9" t="s">
        <v>33</v>
      </c>
      <c r="I1575" s="10" t="e">
        <f>H1575&amp;#REF!</f>
        <v>#REF!</v>
      </c>
      <c r="J1575" s="10">
        <v>9780471549277</v>
      </c>
      <c r="K1575" s="12">
        <v>41806</v>
      </c>
      <c r="L1575" s="11">
        <v>3</v>
      </c>
      <c r="M1575" s="12">
        <v>41249</v>
      </c>
      <c r="N1575" s="11"/>
      <c r="O1575" s="11"/>
      <c r="P1575" s="11"/>
    </row>
    <row r="1576" spans="1:16" x14ac:dyDescent="0.25">
      <c r="A1576" s="11" t="s">
        <v>3645</v>
      </c>
      <c r="B1576" s="11" t="s">
        <v>3646</v>
      </c>
      <c r="C1576" s="11" t="s">
        <v>3647</v>
      </c>
      <c r="D1576" s="11">
        <v>205492</v>
      </c>
      <c r="E1576" s="11" t="s">
        <v>644</v>
      </c>
      <c r="F1576" s="11" t="s">
        <v>21</v>
      </c>
      <c r="G1576" s="11">
        <v>1996</v>
      </c>
      <c r="H1576" s="9" t="s">
        <v>33</v>
      </c>
      <c r="I1576" s="10" t="e">
        <f>H1576&amp;#REF!</f>
        <v>#REF!</v>
      </c>
      <c r="J1576" s="10">
        <v>9780333645512</v>
      </c>
      <c r="K1576" s="12">
        <v>41809</v>
      </c>
      <c r="L1576" s="11">
        <v>3</v>
      </c>
      <c r="M1576" s="12">
        <v>41236</v>
      </c>
      <c r="N1576" s="11"/>
      <c r="O1576" s="11"/>
      <c r="P1576" s="11"/>
    </row>
    <row r="1577" spans="1:16" x14ac:dyDescent="0.25">
      <c r="A1577" s="11" t="s">
        <v>3648</v>
      </c>
      <c r="B1577" s="11" t="s">
        <v>3649</v>
      </c>
      <c r="C1577" s="11" t="s">
        <v>3650</v>
      </c>
      <c r="D1577" s="11">
        <v>207667</v>
      </c>
      <c r="E1577" s="11" t="s">
        <v>143</v>
      </c>
      <c r="F1577" s="11" t="s">
        <v>21</v>
      </c>
      <c r="G1577" s="11" t="s">
        <v>2337</v>
      </c>
      <c r="H1577" s="9" t="s">
        <v>33</v>
      </c>
      <c r="I1577" s="10" t="e">
        <f>H1577&amp;#REF!</f>
        <v>#REF!</v>
      </c>
      <c r="J1577" s="10">
        <v>9780471492399</v>
      </c>
      <c r="K1577" s="12">
        <v>41807</v>
      </c>
      <c r="L1577" s="11">
        <v>3</v>
      </c>
      <c r="M1577" s="12">
        <v>41228</v>
      </c>
      <c r="N1577" s="11"/>
      <c r="O1577" s="11"/>
      <c r="P1577" s="11"/>
    </row>
    <row r="1578" spans="1:16" x14ac:dyDescent="0.25">
      <c r="A1578" s="11" t="s">
        <v>3651</v>
      </c>
      <c r="B1578" s="11" t="s">
        <v>524</v>
      </c>
      <c r="C1578" s="11" t="s">
        <v>3652</v>
      </c>
      <c r="D1578" s="11">
        <v>206861</v>
      </c>
      <c r="E1578" s="11" t="s">
        <v>704</v>
      </c>
      <c r="F1578" s="11" t="s">
        <v>21</v>
      </c>
      <c r="G1578" s="11">
        <v>1999</v>
      </c>
      <c r="H1578" s="11"/>
      <c r="I1578" s="6"/>
      <c r="J1578" s="10">
        <v>9782746200449</v>
      </c>
      <c r="K1578" s="12">
        <v>41809</v>
      </c>
      <c r="L1578" s="11">
        <v>3</v>
      </c>
      <c r="M1578" s="12">
        <v>41228</v>
      </c>
      <c r="N1578" s="11"/>
      <c r="O1578" s="11"/>
      <c r="P1578" s="11"/>
    </row>
    <row r="1579" spans="1:16" x14ac:dyDescent="0.25">
      <c r="A1579" s="11" t="s">
        <v>3653</v>
      </c>
      <c r="B1579" s="11" t="s">
        <v>1429</v>
      </c>
      <c r="C1579" s="11" t="s">
        <v>2333</v>
      </c>
      <c r="D1579" s="11">
        <v>211809</v>
      </c>
      <c r="E1579" s="11" t="s">
        <v>530</v>
      </c>
      <c r="F1579" s="11" t="s">
        <v>21</v>
      </c>
      <c r="G1579" s="11" t="s">
        <v>3654</v>
      </c>
      <c r="H1579" s="9" t="s">
        <v>33</v>
      </c>
      <c r="I1579" s="10" t="e">
        <f>H1579&amp;#REF!</f>
        <v>#REF!</v>
      </c>
      <c r="J1579" s="10">
        <v>9780132392273</v>
      </c>
      <c r="K1579" s="12">
        <v>41809</v>
      </c>
      <c r="L1579" s="11">
        <v>3</v>
      </c>
      <c r="M1579" s="12">
        <v>41221</v>
      </c>
      <c r="N1579" s="11"/>
      <c r="O1579" s="11"/>
      <c r="P1579" s="11"/>
    </row>
    <row r="1580" spans="1:16" x14ac:dyDescent="0.25">
      <c r="A1580" s="11" t="s">
        <v>3655</v>
      </c>
      <c r="B1580" s="11" t="s">
        <v>1061</v>
      </c>
      <c r="C1580" s="11" t="s">
        <v>3656</v>
      </c>
      <c r="D1580" s="11">
        <v>207890</v>
      </c>
      <c r="E1580" s="11" t="s">
        <v>392</v>
      </c>
      <c r="F1580" s="11" t="s">
        <v>21</v>
      </c>
      <c r="G1580" s="11" t="s">
        <v>539</v>
      </c>
      <c r="H1580" s="9" t="s">
        <v>33</v>
      </c>
      <c r="I1580" s="10" t="e">
        <f>H1580&amp;#REF!</f>
        <v>#REF!</v>
      </c>
      <c r="J1580" s="10">
        <v>9780198524885</v>
      </c>
      <c r="K1580" s="12">
        <v>41809</v>
      </c>
      <c r="L1580" s="11">
        <v>3</v>
      </c>
      <c r="M1580" s="12">
        <v>41212</v>
      </c>
      <c r="N1580" s="11"/>
      <c r="O1580" s="11"/>
      <c r="P1580" s="11"/>
    </row>
    <row r="1581" spans="1:16" x14ac:dyDescent="0.25">
      <c r="A1581" s="11" t="s">
        <v>3657</v>
      </c>
      <c r="B1581" s="11" t="s">
        <v>256</v>
      </c>
      <c r="C1581" s="11" t="s">
        <v>1225</v>
      </c>
      <c r="D1581" s="11">
        <v>207294</v>
      </c>
      <c r="E1581" s="11" t="s">
        <v>709</v>
      </c>
      <c r="F1581" s="11" t="s">
        <v>21</v>
      </c>
      <c r="G1581" s="11">
        <v>2001</v>
      </c>
      <c r="H1581" s="9" t="s">
        <v>33</v>
      </c>
      <c r="I1581" s="10" t="e">
        <f>H1581&amp;#REF!</f>
        <v>#REF!</v>
      </c>
      <c r="J1581" s="10">
        <v>9780596000028</v>
      </c>
      <c r="K1581" s="12">
        <v>41809</v>
      </c>
      <c r="L1581" s="11">
        <v>3</v>
      </c>
      <c r="M1581" s="12">
        <v>41208</v>
      </c>
      <c r="N1581" s="11"/>
      <c r="O1581" s="11"/>
      <c r="P1581" s="11"/>
    </row>
    <row r="1582" spans="1:16" x14ac:dyDescent="0.25">
      <c r="A1582" s="11" t="s">
        <v>3658</v>
      </c>
      <c r="B1582" s="11" t="s">
        <v>29</v>
      </c>
      <c r="C1582" s="11" t="s">
        <v>3659</v>
      </c>
      <c r="D1582" s="11">
        <v>212299</v>
      </c>
      <c r="E1582" s="11" t="s">
        <v>37</v>
      </c>
      <c r="F1582" s="11" t="s">
        <v>21</v>
      </c>
      <c r="G1582" s="11" t="s">
        <v>534</v>
      </c>
      <c r="H1582" s="11"/>
      <c r="I1582" s="10"/>
      <c r="J1582" s="10">
        <v>9783540735021</v>
      </c>
      <c r="K1582" s="12">
        <v>41809</v>
      </c>
      <c r="L1582" s="11">
        <v>3</v>
      </c>
      <c r="M1582" s="12">
        <v>41201</v>
      </c>
      <c r="N1582" s="11"/>
      <c r="O1582" s="11"/>
      <c r="P1582" s="11"/>
    </row>
    <row r="1583" spans="1:16" x14ac:dyDescent="0.25">
      <c r="A1583" s="11" t="s">
        <v>3660</v>
      </c>
      <c r="B1583" s="11" t="s">
        <v>3661</v>
      </c>
      <c r="C1583" s="11" t="s">
        <v>3662</v>
      </c>
      <c r="D1583" s="11">
        <v>212454</v>
      </c>
      <c r="E1583" s="11" t="s">
        <v>143</v>
      </c>
      <c r="F1583" s="11" t="s">
        <v>21</v>
      </c>
      <c r="G1583" s="11" t="s">
        <v>539</v>
      </c>
      <c r="H1583" s="9" t="s">
        <v>33</v>
      </c>
      <c r="I1583" s="10" t="e">
        <f>H1583&amp;#REF!</f>
        <v>#REF!</v>
      </c>
      <c r="J1583" s="10">
        <v>9780130422323</v>
      </c>
      <c r="K1583" s="12">
        <v>41807</v>
      </c>
      <c r="L1583" s="11">
        <v>3</v>
      </c>
      <c r="M1583" s="12">
        <v>41200</v>
      </c>
      <c r="N1583" s="11"/>
      <c r="O1583" s="11"/>
      <c r="P1583" s="11"/>
    </row>
    <row r="1584" spans="1:16" x14ac:dyDescent="0.25">
      <c r="A1584" s="11" t="s">
        <v>3663</v>
      </c>
      <c r="B1584" s="11" t="s">
        <v>1819</v>
      </c>
      <c r="C1584" s="11" t="s">
        <v>3664</v>
      </c>
      <c r="D1584" s="11">
        <v>213601</v>
      </c>
      <c r="E1584" s="11" t="s">
        <v>762</v>
      </c>
      <c r="F1584" s="11" t="s">
        <v>21</v>
      </c>
      <c r="G1584" s="11" t="s">
        <v>426</v>
      </c>
      <c r="H1584" s="11"/>
      <c r="I1584" s="6"/>
      <c r="J1584" s="10">
        <v>9781558609013</v>
      </c>
      <c r="K1584" s="12">
        <v>41809</v>
      </c>
      <c r="L1584" s="11">
        <v>3</v>
      </c>
      <c r="M1584" s="12">
        <v>41198</v>
      </c>
      <c r="N1584" s="11"/>
      <c r="O1584" s="11"/>
      <c r="P1584" s="11"/>
    </row>
    <row r="1585" spans="1:16" x14ac:dyDescent="0.25">
      <c r="A1585" s="11" t="s">
        <v>3665</v>
      </c>
      <c r="B1585" s="11" t="s">
        <v>256</v>
      </c>
      <c r="C1585" s="11" t="s">
        <v>3666</v>
      </c>
      <c r="D1585" s="11">
        <v>212459</v>
      </c>
      <c r="E1585" s="11" t="s">
        <v>530</v>
      </c>
      <c r="F1585" s="11" t="s">
        <v>21</v>
      </c>
      <c r="G1585" s="11" t="s">
        <v>284</v>
      </c>
      <c r="H1585" s="11"/>
      <c r="I1585" s="10"/>
      <c r="J1585" s="10">
        <v>9782841774197</v>
      </c>
      <c r="K1585" s="12">
        <v>41809</v>
      </c>
      <c r="L1585" s="11">
        <v>3</v>
      </c>
      <c r="M1585" s="12">
        <v>41198</v>
      </c>
      <c r="N1585" s="11"/>
      <c r="O1585" s="11"/>
      <c r="P1585" s="11"/>
    </row>
    <row r="1586" spans="1:16" x14ac:dyDescent="0.25">
      <c r="A1586" s="11" t="s">
        <v>3667</v>
      </c>
      <c r="B1586" s="11" t="s">
        <v>3668</v>
      </c>
      <c r="C1586" s="11" t="s">
        <v>3669</v>
      </c>
      <c r="D1586" s="11">
        <v>202990</v>
      </c>
      <c r="E1586" s="11" t="s">
        <v>453</v>
      </c>
      <c r="F1586" s="11" t="s">
        <v>21</v>
      </c>
      <c r="G1586" s="11">
        <v>1990</v>
      </c>
      <c r="H1586" s="11"/>
      <c r="I1586" s="6"/>
      <c r="J1586" s="10">
        <v>9782903055172</v>
      </c>
      <c r="K1586" s="12">
        <v>41809</v>
      </c>
      <c r="L1586" s="11">
        <v>3</v>
      </c>
      <c r="M1586" s="12">
        <v>41197</v>
      </c>
      <c r="N1586" s="11"/>
      <c r="O1586" s="11"/>
      <c r="P1586" s="11"/>
    </row>
    <row r="1587" spans="1:16" x14ac:dyDescent="0.25">
      <c r="A1587" s="11" t="s">
        <v>3670</v>
      </c>
      <c r="B1587" s="11" t="s">
        <v>3671</v>
      </c>
      <c r="C1587" s="11" t="s">
        <v>3672</v>
      </c>
      <c r="D1587" s="11">
        <v>212538</v>
      </c>
      <c r="E1587" s="11" t="s">
        <v>1650</v>
      </c>
      <c r="F1587" s="11" t="s">
        <v>21</v>
      </c>
      <c r="G1587" s="11" t="s">
        <v>329</v>
      </c>
      <c r="H1587" s="11"/>
      <c r="I1587" s="6"/>
      <c r="J1587" s="10">
        <v>9782746213760</v>
      </c>
      <c r="K1587" s="12">
        <v>41809</v>
      </c>
      <c r="L1587" s="11">
        <v>3</v>
      </c>
      <c r="M1587" s="12">
        <v>41190</v>
      </c>
      <c r="N1587" s="11"/>
      <c r="O1587" s="11"/>
      <c r="P1587" s="11"/>
    </row>
    <row r="1588" spans="1:16" x14ac:dyDescent="0.25">
      <c r="A1588" s="11" t="s">
        <v>3673</v>
      </c>
      <c r="B1588" s="11" t="s">
        <v>2871</v>
      </c>
      <c r="C1588" s="11" t="s">
        <v>3674</v>
      </c>
      <c r="D1588" s="11">
        <v>201895</v>
      </c>
      <c r="E1588" s="11" t="s">
        <v>143</v>
      </c>
      <c r="F1588" s="11" t="s">
        <v>21</v>
      </c>
      <c r="G1588" s="11" t="s">
        <v>3675</v>
      </c>
      <c r="H1588" s="9" t="s">
        <v>235</v>
      </c>
      <c r="I1588" s="10" t="e">
        <f>H1588&amp;#REF!</f>
        <v>#REF!</v>
      </c>
      <c r="J1588" s="10">
        <v>9780023252402</v>
      </c>
      <c r="K1588" s="12">
        <v>41807</v>
      </c>
      <c r="L1588" s="11">
        <v>3</v>
      </c>
      <c r="M1588" s="12">
        <v>41180</v>
      </c>
      <c r="N1588" s="11"/>
      <c r="O1588" s="11"/>
      <c r="P1588" s="11"/>
    </row>
    <row r="1589" spans="1:16" x14ac:dyDescent="0.25">
      <c r="A1589" s="11" t="s">
        <v>3676</v>
      </c>
      <c r="B1589" s="11" t="s">
        <v>256</v>
      </c>
      <c r="C1589" s="11" t="s">
        <v>3677</v>
      </c>
      <c r="D1589" s="11">
        <v>212407</v>
      </c>
      <c r="E1589" s="11" t="s">
        <v>20</v>
      </c>
      <c r="F1589" s="11" t="s">
        <v>21</v>
      </c>
      <c r="G1589" s="11">
        <v>2005</v>
      </c>
      <c r="H1589" s="9" t="s">
        <v>33</v>
      </c>
      <c r="I1589" s="10" t="e">
        <f>H1589&amp;#REF!</f>
        <v>#REF!</v>
      </c>
      <c r="J1589" s="10">
        <v>9780596007737</v>
      </c>
      <c r="K1589" s="12">
        <v>41809</v>
      </c>
      <c r="L1589" s="11">
        <v>3</v>
      </c>
      <c r="M1589" s="12">
        <v>41178</v>
      </c>
      <c r="N1589" s="11"/>
      <c r="O1589" s="11"/>
      <c r="P1589" s="11"/>
    </row>
    <row r="1590" spans="1:16" x14ac:dyDescent="0.25">
      <c r="A1590" s="11" t="s">
        <v>3678</v>
      </c>
      <c r="B1590" s="11" t="s">
        <v>2154</v>
      </c>
      <c r="C1590" s="11" t="s">
        <v>3679</v>
      </c>
      <c r="D1590" s="11">
        <v>209083</v>
      </c>
      <c r="E1590" s="11" t="s">
        <v>27</v>
      </c>
      <c r="F1590" s="11" t="s">
        <v>21</v>
      </c>
      <c r="G1590" s="11" t="s">
        <v>2337</v>
      </c>
      <c r="H1590" s="9" t="s">
        <v>33</v>
      </c>
      <c r="I1590" s="10" t="e">
        <f>H1590&amp;#REF!</f>
        <v>#REF!</v>
      </c>
      <c r="J1590" s="10">
        <v>9780750698696</v>
      </c>
      <c r="K1590" s="12">
        <v>41807</v>
      </c>
      <c r="L1590" s="11">
        <v>3</v>
      </c>
      <c r="M1590" s="12">
        <v>41173</v>
      </c>
      <c r="N1590" s="11"/>
      <c r="O1590" s="11"/>
      <c r="P1590" s="11"/>
    </row>
    <row r="1591" spans="1:16" x14ac:dyDescent="0.25">
      <c r="A1591" s="11" t="s">
        <v>3680</v>
      </c>
      <c r="B1591" s="11" t="s">
        <v>560</v>
      </c>
      <c r="C1591" s="11" t="s">
        <v>3681</v>
      </c>
      <c r="D1591" s="11">
        <v>207454</v>
      </c>
      <c r="E1591" s="11" t="s">
        <v>37</v>
      </c>
      <c r="F1591" s="11" t="s">
        <v>21</v>
      </c>
      <c r="G1591" s="11">
        <v>2000</v>
      </c>
      <c r="H1591" s="11"/>
      <c r="I1591" s="6"/>
      <c r="J1591" s="10">
        <v>9782746201569</v>
      </c>
      <c r="K1591" s="12">
        <v>41809</v>
      </c>
      <c r="L1591" s="11">
        <v>3</v>
      </c>
      <c r="M1591" s="12">
        <v>41171</v>
      </c>
      <c r="N1591" s="11"/>
      <c r="O1591" s="11"/>
      <c r="P1591" s="11"/>
    </row>
    <row r="1592" spans="1:16" x14ac:dyDescent="0.25">
      <c r="A1592" s="11" t="s">
        <v>3682</v>
      </c>
      <c r="B1592" s="11" t="s">
        <v>249</v>
      </c>
      <c r="C1592" s="11" t="s">
        <v>3683</v>
      </c>
      <c r="D1592" s="11">
        <v>200567</v>
      </c>
      <c r="E1592" s="11" t="s">
        <v>743</v>
      </c>
      <c r="F1592" s="11" t="s">
        <v>21</v>
      </c>
      <c r="G1592" s="11">
        <v>1993</v>
      </c>
      <c r="H1592" s="11"/>
      <c r="I1592" s="6"/>
      <c r="J1592" s="10">
        <v>9782200212902</v>
      </c>
      <c r="K1592" s="12">
        <v>41809</v>
      </c>
      <c r="L1592" s="11">
        <v>3</v>
      </c>
      <c r="M1592" s="12">
        <v>41088</v>
      </c>
      <c r="N1592" s="11"/>
      <c r="O1592" s="11"/>
      <c r="P1592" s="11"/>
    </row>
    <row r="1593" spans="1:16" x14ac:dyDescent="0.25">
      <c r="A1593" s="11" t="s">
        <v>3684</v>
      </c>
      <c r="B1593" s="11" t="s">
        <v>256</v>
      </c>
      <c r="C1593" s="11" t="s">
        <v>3685</v>
      </c>
      <c r="D1593" s="11">
        <v>214187</v>
      </c>
      <c r="E1593" s="11" t="s">
        <v>709</v>
      </c>
      <c r="F1593" s="11" t="s">
        <v>21</v>
      </c>
      <c r="G1593" s="11" t="s">
        <v>3686</v>
      </c>
      <c r="H1593" s="9" t="s">
        <v>33</v>
      </c>
      <c r="I1593" s="10" t="e">
        <f>H1593&amp;#REF!</f>
        <v>#REF!</v>
      </c>
      <c r="J1593" s="10">
        <v>9780596005900</v>
      </c>
      <c r="K1593" s="12">
        <v>41809</v>
      </c>
      <c r="L1593" s="11">
        <v>3</v>
      </c>
      <c r="M1593" s="12">
        <v>41043</v>
      </c>
      <c r="N1593" s="11"/>
      <c r="O1593" s="11"/>
      <c r="P1593" s="11"/>
    </row>
    <row r="1594" spans="1:16" x14ac:dyDescent="0.25">
      <c r="A1594" s="11" t="s">
        <v>3687</v>
      </c>
      <c r="B1594" s="11" t="s">
        <v>124</v>
      </c>
      <c r="C1594" s="11" t="s">
        <v>3688</v>
      </c>
      <c r="D1594" s="11">
        <v>208938</v>
      </c>
      <c r="E1594" s="11" t="s">
        <v>85</v>
      </c>
      <c r="F1594" s="11" t="s">
        <v>21</v>
      </c>
      <c r="G1594" s="11" t="s">
        <v>814</v>
      </c>
      <c r="H1594" s="11"/>
      <c r="I1594" s="6"/>
      <c r="J1594" s="10">
        <v>9782746201545</v>
      </c>
      <c r="K1594" s="12">
        <v>41807</v>
      </c>
      <c r="L1594" s="11">
        <v>3</v>
      </c>
      <c r="M1594" s="12">
        <v>41033</v>
      </c>
      <c r="N1594" s="11"/>
      <c r="O1594" s="11"/>
      <c r="P1594" s="11"/>
    </row>
    <row r="1595" spans="1:16" x14ac:dyDescent="0.25">
      <c r="A1595" s="11" t="s">
        <v>3689</v>
      </c>
      <c r="B1595" s="11" t="s">
        <v>256</v>
      </c>
      <c r="C1595" s="11" t="s">
        <v>3690</v>
      </c>
      <c r="D1595" s="11">
        <v>210117</v>
      </c>
      <c r="E1595" s="11" t="s">
        <v>2196</v>
      </c>
      <c r="F1595" s="11" t="s">
        <v>21</v>
      </c>
      <c r="G1595" s="11" t="s">
        <v>541</v>
      </c>
      <c r="H1595" s="11"/>
      <c r="I1595" s="10"/>
      <c r="J1595" s="10">
        <v>9782841770731</v>
      </c>
      <c r="K1595" s="12">
        <v>41809</v>
      </c>
      <c r="L1595" s="11">
        <v>3</v>
      </c>
      <c r="M1595" s="12">
        <v>41029</v>
      </c>
      <c r="N1595" s="11"/>
      <c r="O1595" s="11"/>
      <c r="P1595" s="11"/>
    </row>
    <row r="1596" spans="1:16" x14ac:dyDescent="0.25">
      <c r="A1596" s="11" t="s">
        <v>3691</v>
      </c>
      <c r="B1596" s="11" t="s">
        <v>510</v>
      </c>
      <c r="C1596" s="11" t="s">
        <v>3692</v>
      </c>
      <c r="D1596" s="11">
        <v>212424</v>
      </c>
      <c r="E1596" s="11" t="s">
        <v>37</v>
      </c>
      <c r="F1596" s="11" t="s">
        <v>21</v>
      </c>
      <c r="G1596" s="11" t="s">
        <v>426</v>
      </c>
      <c r="H1596" s="11"/>
      <c r="I1596" s="10"/>
      <c r="J1596" s="10">
        <v>9780471729990</v>
      </c>
      <c r="K1596" s="12">
        <v>41809</v>
      </c>
      <c r="L1596" s="11">
        <v>3</v>
      </c>
      <c r="M1596" s="12">
        <v>41023</v>
      </c>
      <c r="N1596" s="11"/>
      <c r="O1596" s="11"/>
      <c r="P1596" s="11"/>
    </row>
    <row r="1597" spans="1:16" x14ac:dyDescent="0.25">
      <c r="A1597" s="11" t="s">
        <v>3693</v>
      </c>
      <c r="B1597" s="11" t="s">
        <v>3040</v>
      </c>
      <c r="C1597" s="11" t="s">
        <v>3694</v>
      </c>
      <c r="D1597" s="11">
        <v>212476</v>
      </c>
      <c r="E1597" s="11" t="s">
        <v>1754</v>
      </c>
      <c r="F1597" s="11" t="s">
        <v>21</v>
      </c>
      <c r="G1597" s="11" t="s">
        <v>3695</v>
      </c>
      <c r="H1597" s="11"/>
      <c r="I1597" s="10"/>
      <c r="J1597" s="10">
        <v>9782746214668</v>
      </c>
      <c r="K1597" s="12">
        <v>41809</v>
      </c>
      <c r="L1597" s="11">
        <v>3</v>
      </c>
      <c r="M1597" s="12">
        <v>41001</v>
      </c>
      <c r="N1597" s="11"/>
      <c r="O1597" s="11"/>
      <c r="P1597" s="11"/>
    </row>
    <row r="1598" spans="1:16" x14ac:dyDescent="0.25">
      <c r="A1598" s="11" t="s">
        <v>3696</v>
      </c>
      <c r="B1598" s="11" t="s">
        <v>1070</v>
      </c>
      <c r="C1598" s="11" t="s">
        <v>3697</v>
      </c>
      <c r="D1598" s="11">
        <v>205936</v>
      </c>
      <c r="E1598" s="11" t="s">
        <v>143</v>
      </c>
      <c r="F1598" s="11" t="s">
        <v>21</v>
      </c>
      <c r="G1598" s="11" t="s">
        <v>1180</v>
      </c>
      <c r="H1598" s="11"/>
      <c r="I1598" s="10"/>
      <c r="J1598" s="10">
        <v>9780890068502</v>
      </c>
      <c r="K1598" s="12">
        <v>41807</v>
      </c>
      <c r="L1598" s="11">
        <v>3</v>
      </c>
      <c r="M1598" s="12">
        <v>40975</v>
      </c>
      <c r="N1598" s="11"/>
      <c r="O1598" s="11"/>
      <c r="P1598" s="11"/>
    </row>
    <row r="1599" spans="1:16" x14ac:dyDescent="0.25">
      <c r="A1599" s="11" t="s">
        <v>3698</v>
      </c>
      <c r="B1599" s="11" t="s">
        <v>318</v>
      </c>
      <c r="C1599" s="11" t="s">
        <v>3699</v>
      </c>
      <c r="D1599" s="11">
        <v>211774</v>
      </c>
      <c r="E1599" s="11" t="s">
        <v>439</v>
      </c>
      <c r="F1599" s="11" t="s">
        <v>21</v>
      </c>
      <c r="G1599" s="11" t="s">
        <v>426</v>
      </c>
      <c r="H1599" s="11"/>
      <c r="I1599" s="6"/>
      <c r="J1599" s="10">
        <v>9782746212602</v>
      </c>
      <c r="K1599" s="12">
        <v>41809</v>
      </c>
      <c r="L1599" s="11">
        <v>3</v>
      </c>
      <c r="M1599" s="12">
        <v>40956</v>
      </c>
      <c r="N1599" s="11"/>
      <c r="O1599" s="11"/>
      <c r="P1599" s="11"/>
    </row>
    <row r="1600" spans="1:16" x14ac:dyDescent="0.25">
      <c r="A1600" s="11" t="s">
        <v>1757</v>
      </c>
      <c r="B1600" s="11" t="s">
        <v>17</v>
      </c>
      <c r="C1600" s="11" t="s">
        <v>88</v>
      </c>
      <c r="D1600" s="11">
        <v>200397</v>
      </c>
      <c r="E1600" s="11" t="s">
        <v>57</v>
      </c>
      <c r="F1600" s="11" t="s">
        <v>21</v>
      </c>
      <c r="G1600" s="11">
        <v>1970</v>
      </c>
      <c r="H1600" s="11"/>
      <c r="I1600" s="10"/>
      <c r="J1600" s="10"/>
      <c r="K1600" s="12">
        <v>41806</v>
      </c>
      <c r="L1600" s="11">
        <v>3</v>
      </c>
      <c r="M1600" s="12">
        <v>40946</v>
      </c>
      <c r="N1600" s="11"/>
      <c r="O1600" s="11"/>
      <c r="P1600" s="11"/>
    </row>
    <row r="1601" spans="1:16" x14ac:dyDescent="0.25">
      <c r="A1601" s="11" t="s">
        <v>3700</v>
      </c>
      <c r="B1601" s="11" t="s">
        <v>40</v>
      </c>
      <c r="C1601" s="11" t="s">
        <v>3701</v>
      </c>
      <c r="D1601" s="11">
        <v>211741</v>
      </c>
      <c r="E1601" s="11" t="s">
        <v>530</v>
      </c>
      <c r="F1601" s="11" t="s">
        <v>21</v>
      </c>
      <c r="G1601" s="11">
        <v>2003</v>
      </c>
      <c r="H1601" s="11"/>
      <c r="I1601" s="6"/>
      <c r="J1601" s="10">
        <v>9782212110678</v>
      </c>
      <c r="K1601" s="12">
        <v>41809</v>
      </c>
      <c r="L1601" s="11">
        <v>3</v>
      </c>
      <c r="M1601" s="12">
        <v>40945</v>
      </c>
      <c r="N1601" s="11"/>
      <c r="O1601" s="11"/>
      <c r="P1601" s="11"/>
    </row>
    <row r="1602" spans="1:16" x14ac:dyDescent="0.25">
      <c r="A1602" s="11" t="s">
        <v>3702</v>
      </c>
      <c r="B1602" s="11" t="s">
        <v>156</v>
      </c>
      <c r="C1602" s="11" t="s">
        <v>3703</v>
      </c>
      <c r="D1602" s="11">
        <v>200186</v>
      </c>
      <c r="E1602" s="11" t="s">
        <v>27</v>
      </c>
      <c r="F1602" s="11" t="s">
        <v>21</v>
      </c>
      <c r="G1602" s="11">
        <v>1974</v>
      </c>
      <c r="H1602" s="11"/>
      <c r="I1602" s="6"/>
      <c r="J1602" s="10">
        <v>9782225378515</v>
      </c>
      <c r="K1602" s="12">
        <v>41807</v>
      </c>
      <c r="L1602" s="11">
        <v>3</v>
      </c>
      <c r="M1602" s="12">
        <v>40945</v>
      </c>
      <c r="N1602" s="11"/>
      <c r="O1602" s="11"/>
      <c r="P1602" s="11"/>
    </row>
    <row r="1603" spans="1:16" x14ac:dyDescent="0.25">
      <c r="A1603" s="11" t="s">
        <v>3704</v>
      </c>
      <c r="B1603" s="11" t="s">
        <v>40</v>
      </c>
      <c r="C1603" s="11" t="s">
        <v>3705</v>
      </c>
      <c r="D1603" s="11">
        <v>211732</v>
      </c>
      <c r="E1603" s="11" t="s">
        <v>20</v>
      </c>
      <c r="F1603" s="11" t="s">
        <v>21</v>
      </c>
      <c r="G1603" s="11" t="s">
        <v>284</v>
      </c>
      <c r="H1603" s="11"/>
      <c r="I1603" s="10"/>
      <c r="J1603" s="10">
        <v>9782212120844</v>
      </c>
      <c r="K1603" s="12">
        <v>41809</v>
      </c>
      <c r="L1603" s="11">
        <v>3</v>
      </c>
      <c r="M1603" s="12">
        <v>40940</v>
      </c>
      <c r="N1603" s="11"/>
      <c r="O1603" s="11"/>
      <c r="P1603" s="11"/>
    </row>
    <row r="1604" spans="1:16" x14ac:dyDescent="0.25">
      <c r="A1604" s="11" t="s">
        <v>3706</v>
      </c>
      <c r="B1604" s="11" t="s">
        <v>2123</v>
      </c>
      <c r="C1604" s="11" t="s">
        <v>3707</v>
      </c>
      <c r="D1604" s="11">
        <v>203656</v>
      </c>
      <c r="E1604" s="11" t="s">
        <v>32</v>
      </c>
      <c r="F1604" s="11" t="s">
        <v>21</v>
      </c>
      <c r="G1604" s="11">
        <v>1989</v>
      </c>
      <c r="H1604" s="11"/>
      <c r="I1604" s="6"/>
      <c r="J1604" s="10" t="s">
        <v>1964</v>
      </c>
      <c r="K1604" s="12">
        <v>41809</v>
      </c>
      <c r="L1604" s="11">
        <v>3</v>
      </c>
      <c r="M1604" s="12">
        <v>40917</v>
      </c>
      <c r="N1604" s="11"/>
      <c r="O1604" s="11"/>
      <c r="P1604" s="11"/>
    </row>
    <row r="1605" spans="1:16" x14ac:dyDescent="0.25">
      <c r="A1605" s="11" t="s">
        <v>3708</v>
      </c>
      <c r="B1605" s="11" t="s">
        <v>29</v>
      </c>
      <c r="C1605" s="11" t="s">
        <v>3709</v>
      </c>
      <c r="D1605" s="11">
        <v>207920</v>
      </c>
      <c r="E1605" s="11" t="s">
        <v>439</v>
      </c>
      <c r="F1605" s="11" t="s">
        <v>21</v>
      </c>
      <c r="G1605" s="11" t="s">
        <v>234</v>
      </c>
      <c r="H1605" s="9" t="s">
        <v>33</v>
      </c>
      <c r="I1605" s="10" t="e">
        <f>H1605&amp;#REF!</f>
        <v>#REF!</v>
      </c>
      <c r="J1605" s="10">
        <v>9780387950341</v>
      </c>
      <c r="K1605" s="12">
        <v>41809</v>
      </c>
      <c r="L1605" s="11">
        <v>3</v>
      </c>
      <c r="M1605" s="12">
        <v>40889</v>
      </c>
      <c r="N1605" s="11"/>
      <c r="O1605" s="11"/>
      <c r="P1605" s="11"/>
    </row>
    <row r="1606" spans="1:16" x14ac:dyDescent="0.25">
      <c r="A1606" s="11" t="s">
        <v>3710</v>
      </c>
      <c r="B1606" s="11" t="s">
        <v>1070</v>
      </c>
      <c r="C1606" s="11" t="s">
        <v>3711</v>
      </c>
      <c r="D1606" s="11">
        <v>211704</v>
      </c>
      <c r="E1606" s="11" t="s">
        <v>27</v>
      </c>
      <c r="F1606" s="11" t="s">
        <v>21</v>
      </c>
      <c r="G1606" s="11" t="s">
        <v>1686</v>
      </c>
      <c r="H1606" s="11"/>
      <c r="I1606" s="10"/>
      <c r="J1606" s="10">
        <v>9781580531443</v>
      </c>
      <c r="K1606" s="12">
        <v>41807</v>
      </c>
      <c r="L1606" s="11">
        <v>3</v>
      </c>
      <c r="M1606" s="12">
        <v>40876</v>
      </c>
      <c r="N1606" s="11"/>
      <c r="O1606" s="11"/>
      <c r="P1606" s="11"/>
    </row>
    <row r="1607" spans="1:16" x14ac:dyDescent="0.25">
      <c r="A1607" s="11" t="s">
        <v>3712</v>
      </c>
      <c r="B1607" s="11" t="s">
        <v>17</v>
      </c>
      <c r="C1607" s="11" t="s">
        <v>3713</v>
      </c>
      <c r="D1607" s="11">
        <v>206854</v>
      </c>
      <c r="E1607" s="11" t="s">
        <v>1398</v>
      </c>
      <c r="F1607" s="11" t="s">
        <v>21</v>
      </c>
      <c r="G1607" s="11">
        <v>2001</v>
      </c>
      <c r="H1607" s="11"/>
      <c r="I1607" s="6"/>
      <c r="J1607" s="10">
        <v>9782100055753</v>
      </c>
      <c r="K1607" s="12">
        <v>41809</v>
      </c>
      <c r="L1607" s="11">
        <v>3</v>
      </c>
      <c r="M1607" s="12">
        <v>40854</v>
      </c>
      <c r="N1607" s="11"/>
      <c r="O1607" s="11"/>
      <c r="P1607" s="11"/>
    </row>
    <row r="1608" spans="1:16" x14ac:dyDescent="0.25">
      <c r="A1608" s="11" t="s">
        <v>3714</v>
      </c>
      <c r="B1608" s="11" t="s">
        <v>156</v>
      </c>
      <c r="C1608" s="11" t="s">
        <v>3715</v>
      </c>
      <c r="D1608" s="11">
        <v>200787</v>
      </c>
      <c r="E1608" s="11" t="s">
        <v>32</v>
      </c>
      <c r="F1608" s="11" t="s">
        <v>382</v>
      </c>
      <c r="G1608" s="11" t="s">
        <v>3509</v>
      </c>
      <c r="H1608" s="11"/>
      <c r="I1608" s="10"/>
      <c r="J1608" s="10">
        <v>9782225817434</v>
      </c>
      <c r="K1608" s="12">
        <v>41809</v>
      </c>
      <c r="L1608" s="11">
        <v>3</v>
      </c>
      <c r="M1608" s="12">
        <v>40840</v>
      </c>
      <c r="N1608" s="11"/>
      <c r="O1608" s="11"/>
      <c r="P1608" s="11"/>
    </row>
    <row r="1609" spans="1:16" x14ac:dyDescent="0.25">
      <c r="A1609" s="11" t="s">
        <v>3716</v>
      </c>
      <c r="B1609" s="11" t="s">
        <v>3717</v>
      </c>
      <c r="C1609" s="11" t="s">
        <v>3718</v>
      </c>
      <c r="D1609" s="11">
        <v>201104</v>
      </c>
      <c r="E1609" s="11" t="s">
        <v>32</v>
      </c>
      <c r="F1609" s="11" t="s">
        <v>382</v>
      </c>
      <c r="G1609" s="11" t="s">
        <v>3719</v>
      </c>
      <c r="H1609" s="11"/>
      <c r="I1609" s="6"/>
      <c r="J1609" s="10">
        <v>9782712401498</v>
      </c>
      <c r="K1609" s="12">
        <v>41809</v>
      </c>
      <c r="L1609" s="11">
        <v>3</v>
      </c>
      <c r="M1609" s="12">
        <v>40830</v>
      </c>
      <c r="N1609" s="11"/>
      <c r="O1609" s="11"/>
      <c r="P1609" s="11"/>
    </row>
    <row r="1610" spans="1:16" x14ac:dyDescent="0.25">
      <c r="A1610" s="11" t="s">
        <v>3720</v>
      </c>
      <c r="B1610" s="11" t="s">
        <v>3721</v>
      </c>
      <c r="C1610" s="11" t="s">
        <v>3722</v>
      </c>
      <c r="D1610" s="11">
        <v>200730</v>
      </c>
      <c r="E1610" s="11" t="s">
        <v>32</v>
      </c>
      <c r="F1610" s="11" t="s">
        <v>316</v>
      </c>
      <c r="G1610" s="11">
        <v>1976</v>
      </c>
      <c r="H1610" s="11"/>
      <c r="I1610" s="10"/>
      <c r="J1610" s="10"/>
      <c r="K1610" s="12">
        <v>41809</v>
      </c>
      <c r="L1610" s="11">
        <v>3</v>
      </c>
      <c r="M1610" s="12">
        <v>40829</v>
      </c>
      <c r="N1610" s="11"/>
      <c r="O1610" s="11"/>
      <c r="P1610" s="11"/>
    </row>
    <row r="1611" spans="1:16" x14ac:dyDescent="0.25">
      <c r="A1611" s="11" t="s">
        <v>3723</v>
      </c>
      <c r="B1611" s="11" t="s">
        <v>412</v>
      </c>
      <c r="C1611" s="11" t="s">
        <v>3724</v>
      </c>
      <c r="D1611" s="11">
        <v>211084</v>
      </c>
      <c r="E1611" s="11" t="s">
        <v>762</v>
      </c>
      <c r="F1611" s="11" t="s">
        <v>21</v>
      </c>
      <c r="G1611" s="11" t="s">
        <v>302</v>
      </c>
      <c r="H1611" s="11"/>
      <c r="I1611" s="6"/>
      <c r="J1611" s="10">
        <v>9782744019326</v>
      </c>
      <c r="K1611" s="12">
        <v>41809</v>
      </c>
      <c r="L1611" s="11">
        <v>3</v>
      </c>
      <c r="M1611" s="12">
        <v>40823</v>
      </c>
      <c r="N1611" s="11"/>
      <c r="O1611" s="11"/>
      <c r="P1611" s="11"/>
    </row>
    <row r="1612" spans="1:16" x14ac:dyDescent="0.25">
      <c r="A1612" s="11" t="s">
        <v>3725</v>
      </c>
      <c r="B1612" s="11" t="s">
        <v>214</v>
      </c>
      <c r="C1612" s="11" t="s">
        <v>3726</v>
      </c>
      <c r="D1612" s="11">
        <v>211542</v>
      </c>
      <c r="E1612" s="11" t="s">
        <v>453</v>
      </c>
      <c r="F1612" s="11" t="s">
        <v>21</v>
      </c>
      <c r="G1612" s="11" t="s">
        <v>3727</v>
      </c>
      <c r="H1612" s="11"/>
      <c r="I1612" s="6"/>
      <c r="J1612" s="10">
        <v>9782711741694</v>
      </c>
      <c r="K1612" s="12">
        <v>41809</v>
      </c>
      <c r="L1612" s="11">
        <v>3</v>
      </c>
      <c r="M1612" s="12">
        <v>40809</v>
      </c>
      <c r="N1612" s="11"/>
      <c r="O1612" s="11"/>
      <c r="P1612" s="11"/>
    </row>
    <row r="1613" spans="1:16" x14ac:dyDescent="0.25">
      <c r="A1613" s="11" t="s">
        <v>3728</v>
      </c>
      <c r="B1613" s="11" t="s">
        <v>156</v>
      </c>
      <c r="C1613" s="11" t="s">
        <v>1943</v>
      </c>
      <c r="D1613" s="11">
        <v>203884</v>
      </c>
      <c r="E1613" s="11" t="s">
        <v>453</v>
      </c>
      <c r="F1613" s="11" t="s">
        <v>127</v>
      </c>
      <c r="G1613" s="11">
        <v>1996</v>
      </c>
      <c r="H1613" s="11"/>
      <c r="I1613" s="6"/>
      <c r="J1613" s="10">
        <v>9782225853135</v>
      </c>
      <c r="K1613" s="12">
        <v>41809</v>
      </c>
      <c r="L1613" s="11">
        <v>3</v>
      </c>
      <c r="M1613" s="12">
        <v>40721</v>
      </c>
      <c r="N1613" s="11"/>
      <c r="O1613" s="11"/>
      <c r="P1613" s="11"/>
    </row>
    <row r="1614" spans="1:16" x14ac:dyDescent="0.25">
      <c r="A1614" s="11" t="s">
        <v>3729</v>
      </c>
      <c r="B1614" s="11" t="s">
        <v>3730</v>
      </c>
      <c r="C1614" s="11" t="s">
        <v>3731</v>
      </c>
      <c r="D1614" s="11">
        <v>211373</v>
      </c>
      <c r="E1614" s="11" t="s">
        <v>85</v>
      </c>
      <c r="F1614" s="11" t="s">
        <v>21</v>
      </c>
      <c r="G1614" s="11" t="s">
        <v>1352</v>
      </c>
      <c r="H1614" s="9" t="s">
        <v>33</v>
      </c>
      <c r="I1614" s="10" t="e">
        <f>H1614&amp;#REF!</f>
        <v>#REF!</v>
      </c>
      <c r="J1614" s="10">
        <v>9780792391814</v>
      </c>
      <c r="K1614" s="12">
        <v>41807</v>
      </c>
      <c r="L1614" s="11">
        <v>3</v>
      </c>
      <c r="M1614" s="12">
        <v>40715</v>
      </c>
      <c r="N1614" s="11"/>
      <c r="O1614" s="11"/>
      <c r="P1614" s="11"/>
    </row>
    <row r="1615" spans="1:16" x14ac:dyDescent="0.25">
      <c r="A1615" s="11" t="s">
        <v>3732</v>
      </c>
      <c r="B1615" s="11" t="s">
        <v>156</v>
      </c>
      <c r="C1615" s="11" t="s">
        <v>3733</v>
      </c>
      <c r="D1615" s="11">
        <v>205396</v>
      </c>
      <c r="E1615" s="11" t="s">
        <v>364</v>
      </c>
      <c r="F1615" s="11" t="s">
        <v>382</v>
      </c>
      <c r="G1615" s="11">
        <v>1996</v>
      </c>
      <c r="H1615" s="11"/>
      <c r="I1615" s="6"/>
      <c r="J1615" s="10">
        <v>9782225851322</v>
      </c>
      <c r="K1615" s="12">
        <v>41809</v>
      </c>
      <c r="L1615" s="11">
        <v>3</v>
      </c>
      <c r="M1615" s="12">
        <v>40697</v>
      </c>
      <c r="N1615" s="11"/>
      <c r="O1615" s="11"/>
      <c r="P1615" s="11"/>
    </row>
    <row r="1616" spans="1:16" x14ac:dyDescent="0.25">
      <c r="A1616" s="11" t="s">
        <v>3734</v>
      </c>
      <c r="B1616" s="11" t="s">
        <v>635</v>
      </c>
      <c r="C1616" s="11" t="s">
        <v>2277</v>
      </c>
      <c r="D1616" s="11">
        <v>201491</v>
      </c>
      <c r="E1616" s="11" t="s">
        <v>453</v>
      </c>
      <c r="F1616" s="11" t="s">
        <v>21</v>
      </c>
      <c r="G1616" s="11" t="s">
        <v>3735</v>
      </c>
      <c r="H1616" s="11"/>
      <c r="I1616" s="6"/>
      <c r="J1616" s="10">
        <v>9782705661212</v>
      </c>
      <c r="K1616" s="12">
        <v>41809</v>
      </c>
      <c r="L1616" s="11">
        <v>3</v>
      </c>
      <c r="M1616" s="12">
        <v>40680</v>
      </c>
      <c r="N1616" s="11"/>
      <c r="O1616" s="11"/>
      <c r="P1616" s="11"/>
    </row>
    <row r="1617" spans="1:16" x14ac:dyDescent="0.25">
      <c r="A1617" s="11" t="s">
        <v>3736</v>
      </c>
      <c r="B1617" s="11" t="s">
        <v>17</v>
      </c>
      <c r="C1617" s="11" t="s">
        <v>3737</v>
      </c>
      <c r="D1617" s="11">
        <v>203965</v>
      </c>
      <c r="E1617" s="11" t="s">
        <v>364</v>
      </c>
      <c r="F1617" s="11" t="s">
        <v>21</v>
      </c>
      <c r="G1617" s="11">
        <v>1994</v>
      </c>
      <c r="H1617" s="11"/>
      <c r="I1617" s="6"/>
      <c r="J1617" s="10">
        <v>9782100021529</v>
      </c>
      <c r="K1617" s="12">
        <v>41809</v>
      </c>
      <c r="L1617" s="11">
        <v>3</v>
      </c>
      <c r="M1617" s="12">
        <v>40652</v>
      </c>
      <c r="N1617" s="11"/>
      <c r="O1617" s="11"/>
      <c r="P1617" s="11"/>
    </row>
    <row r="1618" spans="1:16" x14ac:dyDescent="0.25">
      <c r="A1618" s="11" t="s">
        <v>3738</v>
      </c>
      <c r="B1618" s="11" t="s">
        <v>1540</v>
      </c>
      <c r="C1618" s="11" t="s">
        <v>3739</v>
      </c>
      <c r="D1618" s="11">
        <v>209623</v>
      </c>
      <c r="E1618" s="11" t="s">
        <v>139</v>
      </c>
      <c r="F1618" s="11" t="s">
        <v>21</v>
      </c>
      <c r="G1618" s="11" t="s">
        <v>1355</v>
      </c>
      <c r="H1618" s="11"/>
      <c r="I1618" s="6"/>
      <c r="J1618" s="10">
        <v>9789812384201</v>
      </c>
      <c r="K1618" s="12">
        <v>41809</v>
      </c>
      <c r="L1618" s="11">
        <v>3</v>
      </c>
      <c r="M1618" s="12">
        <v>40631</v>
      </c>
      <c r="N1618" s="11"/>
      <c r="O1618" s="11"/>
      <c r="P1618" s="11"/>
    </row>
    <row r="1619" spans="1:16" x14ac:dyDescent="0.25">
      <c r="A1619" s="11" t="s">
        <v>3740</v>
      </c>
      <c r="B1619" s="11" t="s">
        <v>29</v>
      </c>
      <c r="C1619" s="11" t="s">
        <v>3741</v>
      </c>
      <c r="D1619" s="11">
        <v>209226</v>
      </c>
      <c r="E1619" s="11" t="s">
        <v>139</v>
      </c>
      <c r="F1619" s="11" t="s">
        <v>21</v>
      </c>
      <c r="G1619" s="11" t="s">
        <v>1773</v>
      </c>
      <c r="H1619" s="9" t="s">
        <v>33</v>
      </c>
      <c r="I1619" s="10" t="e">
        <f>H1619&amp;#REF!</f>
        <v>#REF!</v>
      </c>
      <c r="J1619" s="10">
        <v>9780387955353</v>
      </c>
      <c r="K1619" s="12">
        <v>41809</v>
      </c>
      <c r="L1619" s="11">
        <v>3</v>
      </c>
      <c r="M1619" s="12">
        <v>40630</v>
      </c>
      <c r="N1619" s="11"/>
      <c r="O1619" s="11"/>
      <c r="P1619" s="11"/>
    </row>
    <row r="1620" spans="1:16" x14ac:dyDescent="0.25">
      <c r="A1620" s="11" t="s">
        <v>3742</v>
      </c>
      <c r="B1620" s="11" t="s">
        <v>2388</v>
      </c>
      <c r="C1620" s="11" t="s">
        <v>3743</v>
      </c>
      <c r="D1620" s="11" t="s">
        <v>3744</v>
      </c>
      <c r="E1620" s="11" t="s">
        <v>32</v>
      </c>
      <c r="F1620" s="11" t="s">
        <v>21</v>
      </c>
      <c r="G1620" s="11" t="s">
        <v>2390</v>
      </c>
      <c r="H1620" s="11"/>
      <c r="I1620" s="6"/>
      <c r="J1620" s="10">
        <v>9782711724802</v>
      </c>
      <c r="K1620" s="12">
        <v>41809</v>
      </c>
      <c r="L1620" s="11">
        <f>1+2</f>
        <v>3</v>
      </c>
      <c r="M1620" s="12">
        <v>40612</v>
      </c>
      <c r="N1620" s="11"/>
      <c r="O1620" s="11"/>
      <c r="P1620" s="11"/>
    </row>
    <row r="1621" spans="1:16" x14ac:dyDescent="0.25">
      <c r="A1621" s="11" t="s">
        <v>3745</v>
      </c>
      <c r="B1621" s="11" t="s">
        <v>156</v>
      </c>
      <c r="C1621" s="11" t="s">
        <v>3746</v>
      </c>
      <c r="D1621" s="11">
        <v>200973</v>
      </c>
      <c r="E1621" s="11" t="s">
        <v>143</v>
      </c>
      <c r="F1621" s="11" t="s">
        <v>21</v>
      </c>
      <c r="G1621" s="11" t="s">
        <v>367</v>
      </c>
      <c r="H1621" s="11"/>
      <c r="I1621" s="6"/>
      <c r="J1621" s="10">
        <v>9782225821318</v>
      </c>
      <c r="K1621" s="12">
        <v>41807</v>
      </c>
      <c r="L1621" s="11">
        <v>3</v>
      </c>
      <c r="M1621" s="12">
        <v>40603</v>
      </c>
      <c r="N1621" s="11"/>
      <c r="O1621" s="11"/>
      <c r="P1621" s="11"/>
    </row>
    <row r="1622" spans="1:16" x14ac:dyDescent="0.25">
      <c r="A1622" s="11" t="s">
        <v>3747</v>
      </c>
      <c r="B1622" s="11" t="s">
        <v>17</v>
      </c>
      <c r="C1622" s="11" t="s">
        <v>3748</v>
      </c>
      <c r="D1622" s="11">
        <v>212911</v>
      </c>
      <c r="E1622" s="11" t="s">
        <v>530</v>
      </c>
      <c r="F1622" s="11" t="s">
        <v>21</v>
      </c>
      <c r="G1622" s="11" t="s">
        <v>53</v>
      </c>
      <c r="H1622" s="11"/>
      <c r="I1622" s="10"/>
      <c r="J1622" s="10">
        <v>9782100521562</v>
      </c>
      <c r="K1622" s="12">
        <v>41809</v>
      </c>
      <c r="L1622" s="11">
        <v>3</v>
      </c>
      <c r="M1622" s="12">
        <v>40585</v>
      </c>
      <c r="N1622" s="11"/>
      <c r="O1622" s="11"/>
      <c r="P1622" s="11"/>
    </row>
    <row r="1623" spans="1:16" x14ac:dyDescent="0.25">
      <c r="A1623" s="11" t="s">
        <v>3749</v>
      </c>
      <c r="B1623" s="11" t="s">
        <v>3750</v>
      </c>
      <c r="C1623" s="11" t="s">
        <v>3751</v>
      </c>
      <c r="D1623" s="11">
        <v>208155</v>
      </c>
      <c r="E1623" s="11" t="s">
        <v>1754</v>
      </c>
      <c r="F1623" s="11" t="s">
        <v>21</v>
      </c>
      <c r="G1623" s="11">
        <v>1997</v>
      </c>
      <c r="H1623" s="11"/>
      <c r="I1623" s="10"/>
      <c r="J1623" s="10"/>
      <c r="K1623" s="12">
        <v>41809</v>
      </c>
      <c r="L1623" s="11">
        <v>3</v>
      </c>
      <c r="M1623" s="12">
        <v>40578</v>
      </c>
      <c r="N1623" s="11"/>
      <c r="O1623" s="11"/>
      <c r="P1623" s="11"/>
    </row>
    <row r="1624" spans="1:16" x14ac:dyDescent="0.25">
      <c r="A1624" s="11" t="s">
        <v>3752</v>
      </c>
      <c r="B1624" s="11" t="s">
        <v>1095</v>
      </c>
      <c r="C1624" s="11" t="s">
        <v>3753</v>
      </c>
      <c r="D1624" s="11">
        <v>201535</v>
      </c>
      <c r="E1624" s="11" t="s">
        <v>453</v>
      </c>
      <c r="F1624" s="11" t="s">
        <v>382</v>
      </c>
      <c r="G1624" s="11" t="s">
        <v>3754</v>
      </c>
      <c r="H1624" s="9" t="s">
        <v>235</v>
      </c>
      <c r="I1624" s="10" t="e">
        <f>H1624&amp;#REF!</f>
        <v>#REF!</v>
      </c>
      <c r="J1624" s="10">
        <v>9780070821149</v>
      </c>
      <c r="K1624" s="12">
        <v>41809</v>
      </c>
      <c r="L1624" s="11">
        <v>3</v>
      </c>
      <c r="M1624" s="12">
        <v>40574</v>
      </c>
      <c r="N1624" s="11"/>
      <c r="O1624" s="11"/>
      <c r="P1624" s="11"/>
    </row>
    <row r="1625" spans="1:16" x14ac:dyDescent="0.25">
      <c r="A1625" s="11" t="s">
        <v>3755</v>
      </c>
      <c r="B1625" s="11" t="s">
        <v>3756</v>
      </c>
      <c r="C1625" s="11" t="s">
        <v>3757</v>
      </c>
      <c r="D1625" s="11">
        <v>208575</v>
      </c>
      <c r="E1625" s="11" t="s">
        <v>57</v>
      </c>
      <c r="F1625" s="11" t="s">
        <v>21</v>
      </c>
      <c r="G1625" s="11">
        <v>1970</v>
      </c>
      <c r="H1625" s="11"/>
      <c r="I1625" s="10"/>
      <c r="J1625" s="10"/>
      <c r="K1625" s="12">
        <v>41806</v>
      </c>
      <c r="L1625" s="11">
        <v>3</v>
      </c>
      <c r="M1625" s="12">
        <v>40557</v>
      </c>
      <c r="N1625" s="11"/>
      <c r="O1625" s="11"/>
      <c r="P1625" s="11"/>
    </row>
    <row r="1626" spans="1:16" x14ac:dyDescent="0.25">
      <c r="A1626" s="11" t="s">
        <v>3758</v>
      </c>
      <c r="B1626" s="11" t="s">
        <v>1070</v>
      </c>
      <c r="C1626" s="11" t="s">
        <v>3759</v>
      </c>
      <c r="D1626" s="11">
        <v>206229</v>
      </c>
      <c r="E1626" s="11" t="s">
        <v>143</v>
      </c>
      <c r="F1626" s="11" t="s">
        <v>21</v>
      </c>
      <c r="G1626" s="11" t="s">
        <v>1445</v>
      </c>
      <c r="H1626" s="9" t="s">
        <v>33</v>
      </c>
      <c r="I1626" s="10" t="e">
        <f>H1626&amp;#REF!</f>
        <v>#REF!</v>
      </c>
      <c r="J1626" s="10">
        <v>9780890066010</v>
      </c>
      <c r="K1626" s="12">
        <v>41807</v>
      </c>
      <c r="L1626" s="11">
        <v>3</v>
      </c>
      <c r="M1626" s="12">
        <v>40556</v>
      </c>
      <c r="N1626" s="11"/>
      <c r="O1626" s="11"/>
      <c r="P1626" s="11"/>
    </row>
    <row r="1627" spans="1:16" x14ac:dyDescent="0.25">
      <c r="A1627" s="11" t="s">
        <v>3760</v>
      </c>
      <c r="B1627" s="11" t="s">
        <v>740</v>
      </c>
      <c r="C1627" s="11" t="s">
        <v>3761</v>
      </c>
      <c r="D1627" s="11">
        <v>212253</v>
      </c>
      <c r="E1627" s="11" t="s">
        <v>143</v>
      </c>
      <c r="F1627" s="11" t="s">
        <v>21</v>
      </c>
      <c r="G1627" s="11">
        <v>2007</v>
      </c>
      <c r="H1627" s="11"/>
      <c r="I1627" s="10"/>
      <c r="J1627" s="10">
        <v>9780470028094</v>
      </c>
      <c r="K1627" s="12">
        <v>41807</v>
      </c>
      <c r="L1627" s="11">
        <v>3</v>
      </c>
      <c r="M1627" s="12">
        <v>40555</v>
      </c>
      <c r="N1627" s="11"/>
      <c r="O1627" s="11"/>
      <c r="P1627" s="11"/>
    </row>
    <row r="1628" spans="1:16" x14ac:dyDescent="0.25">
      <c r="A1628" s="11" t="s">
        <v>3762</v>
      </c>
      <c r="B1628" s="11" t="s">
        <v>107</v>
      </c>
      <c r="C1628" s="11" t="s">
        <v>611</v>
      </c>
      <c r="D1628" s="11">
        <v>202261</v>
      </c>
      <c r="E1628" s="11" t="s">
        <v>32</v>
      </c>
      <c r="F1628" s="11" t="s">
        <v>382</v>
      </c>
      <c r="G1628" s="11">
        <v>1987</v>
      </c>
      <c r="H1628" s="11"/>
      <c r="I1628" s="10"/>
      <c r="J1628" s="10">
        <v>9782729887131</v>
      </c>
      <c r="K1628" s="12">
        <v>41809</v>
      </c>
      <c r="L1628" s="11">
        <v>3</v>
      </c>
      <c r="M1628" s="12">
        <v>40529</v>
      </c>
      <c r="N1628" s="11"/>
      <c r="O1628" s="11"/>
      <c r="P1628" s="11"/>
    </row>
    <row r="1629" spans="1:16" x14ac:dyDescent="0.25">
      <c r="A1629" s="11" t="s">
        <v>3763</v>
      </c>
      <c r="B1629" s="11" t="s">
        <v>17</v>
      </c>
      <c r="C1629" s="11" t="s">
        <v>3764</v>
      </c>
      <c r="D1629" s="11">
        <v>210784</v>
      </c>
      <c r="E1629" s="11" t="s">
        <v>32</v>
      </c>
      <c r="F1629" s="11" t="s">
        <v>21</v>
      </c>
      <c r="G1629" s="11">
        <v>2003</v>
      </c>
      <c r="H1629" s="11"/>
      <c r="I1629" s="10"/>
      <c r="J1629" s="10">
        <v>9782100066827</v>
      </c>
      <c r="K1629" s="12">
        <v>41809</v>
      </c>
      <c r="L1629" s="11">
        <v>3</v>
      </c>
      <c r="M1629" s="12">
        <v>40520</v>
      </c>
      <c r="N1629" s="11"/>
      <c r="O1629" s="11"/>
      <c r="P1629" s="11"/>
    </row>
    <row r="1630" spans="1:16" x14ac:dyDescent="0.25">
      <c r="A1630" s="11" t="s">
        <v>3765</v>
      </c>
      <c r="B1630" s="11" t="s">
        <v>156</v>
      </c>
      <c r="C1630" s="11" t="s">
        <v>3766</v>
      </c>
      <c r="D1630" s="11">
        <v>202201</v>
      </c>
      <c r="E1630" s="11" t="s">
        <v>85</v>
      </c>
      <c r="F1630" s="11" t="s">
        <v>3767</v>
      </c>
      <c r="G1630" s="11" t="s">
        <v>503</v>
      </c>
      <c r="H1630" s="11"/>
      <c r="I1630" s="6"/>
      <c r="J1630" s="10">
        <v>9782225839542</v>
      </c>
      <c r="K1630" s="12">
        <v>41807</v>
      </c>
      <c r="L1630" s="11">
        <v>3</v>
      </c>
      <c r="M1630" s="12">
        <v>40507</v>
      </c>
      <c r="N1630" s="11"/>
      <c r="O1630" s="11"/>
      <c r="P1630" s="11"/>
    </row>
    <row r="1631" spans="1:16" x14ac:dyDescent="0.25">
      <c r="A1631" s="11" t="s">
        <v>3768</v>
      </c>
      <c r="B1631" s="11" t="s">
        <v>107</v>
      </c>
      <c r="C1631" s="11" t="s">
        <v>3769</v>
      </c>
      <c r="D1631" s="11">
        <v>201376</v>
      </c>
      <c r="E1631" s="11" t="s">
        <v>37</v>
      </c>
      <c r="F1631" s="11" t="s">
        <v>382</v>
      </c>
      <c r="G1631" s="11" t="s">
        <v>246</v>
      </c>
      <c r="H1631" s="11"/>
      <c r="I1631" s="6"/>
      <c r="J1631" s="10">
        <v>9782729889289</v>
      </c>
      <c r="K1631" s="12">
        <v>41809</v>
      </c>
      <c r="L1631" s="11">
        <v>3</v>
      </c>
      <c r="M1631" s="12">
        <v>40506</v>
      </c>
      <c r="N1631" s="11"/>
      <c r="O1631" s="11"/>
      <c r="P1631" s="11"/>
    </row>
    <row r="1632" spans="1:16" x14ac:dyDescent="0.25">
      <c r="A1632" s="11" t="s">
        <v>3770</v>
      </c>
      <c r="B1632" s="11" t="s">
        <v>40</v>
      </c>
      <c r="C1632" s="11" t="s">
        <v>2283</v>
      </c>
      <c r="D1632" s="11">
        <v>201366</v>
      </c>
      <c r="E1632" s="11" t="s">
        <v>37</v>
      </c>
      <c r="F1632" s="11" t="s">
        <v>382</v>
      </c>
      <c r="G1632" s="11">
        <v>1991</v>
      </c>
      <c r="H1632" s="11"/>
      <c r="I1632" s="6"/>
      <c r="J1632" s="10">
        <v>9782212095470</v>
      </c>
      <c r="K1632" s="12">
        <v>41809</v>
      </c>
      <c r="L1632" s="11">
        <v>3</v>
      </c>
      <c r="M1632" s="12">
        <v>40500</v>
      </c>
      <c r="N1632" s="11"/>
      <c r="O1632" s="11"/>
      <c r="P1632" s="11"/>
    </row>
    <row r="1633" spans="1:16" x14ac:dyDescent="0.25">
      <c r="A1633" s="11" t="s">
        <v>3771</v>
      </c>
      <c r="B1633" s="11" t="s">
        <v>17</v>
      </c>
      <c r="C1633" s="11" t="s">
        <v>3772</v>
      </c>
      <c r="D1633" s="11">
        <v>210574</v>
      </c>
      <c r="E1633" s="11" t="s">
        <v>364</v>
      </c>
      <c r="F1633" s="11" t="s">
        <v>382</v>
      </c>
      <c r="G1633" s="11" t="s">
        <v>195</v>
      </c>
      <c r="H1633" s="11"/>
      <c r="I1633" s="6"/>
      <c r="J1633" s="10">
        <v>9782100030491</v>
      </c>
      <c r="K1633" s="12">
        <v>41809</v>
      </c>
      <c r="L1633" s="11">
        <v>3</v>
      </c>
      <c r="M1633" s="12">
        <v>40497</v>
      </c>
      <c r="N1633" s="11"/>
      <c r="O1633" s="11"/>
      <c r="P1633" s="11"/>
    </row>
    <row r="1634" spans="1:16" x14ac:dyDescent="0.25">
      <c r="A1634" s="11" t="s">
        <v>3773</v>
      </c>
      <c r="B1634" s="11" t="s">
        <v>3774</v>
      </c>
      <c r="C1634" s="11" t="s">
        <v>3775</v>
      </c>
      <c r="D1634" s="11">
        <v>202071</v>
      </c>
      <c r="E1634" s="11" t="s">
        <v>143</v>
      </c>
      <c r="F1634" s="11" t="s">
        <v>21</v>
      </c>
      <c r="G1634" s="11">
        <v>1982</v>
      </c>
      <c r="H1634" s="11"/>
      <c r="I1634" s="6"/>
      <c r="J1634" s="10">
        <v>9782040119454</v>
      </c>
      <c r="K1634" s="12">
        <v>41807</v>
      </c>
      <c r="L1634" s="11">
        <v>3</v>
      </c>
      <c r="M1634" s="12">
        <v>40485</v>
      </c>
      <c r="N1634" s="11"/>
      <c r="O1634" s="11"/>
      <c r="P1634" s="11"/>
    </row>
    <row r="1635" spans="1:16" x14ac:dyDescent="0.25">
      <c r="A1635" s="11" t="s">
        <v>3776</v>
      </c>
      <c r="B1635" s="11" t="s">
        <v>40</v>
      </c>
      <c r="C1635" s="11" t="s">
        <v>3777</v>
      </c>
      <c r="D1635" s="11">
        <v>206505</v>
      </c>
      <c r="E1635" s="11" t="s">
        <v>20</v>
      </c>
      <c r="F1635" s="11" t="s">
        <v>382</v>
      </c>
      <c r="G1635" s="11" t="s">
        <v>353</v>
      </c>
      <c r="H1635" s="11"/>
      <c r="I1635" s="6"/>
      <c r="J1635" s="10">
        <v>9782212090895</v>
      </c>
      <c r="K1635" s="12">
        <v>41809</v>
      </c>
      <c r="L1635" s="11">
        <v>3</v>
      </c>
      <c r="M1635" s="12">
        <v>40484</v>
      </c>
      <c r="N1635" s="11"/>
      <c r="O1635" s="11"/>
      <c r="P1635" s="11"/>
    </row>
    <row r="1636" spans="1:16" x14ac:dyDescent="0.25">
      <c r="A1636" s="11" t="s">
        <v>3060</v>
      </c>
      <c r="B1636" s="11" t="s">
        <v>40</v>
      </c>
      <c r="C1636" s="11" t="s">
        <v>3061</v>
      </c>
      <c r="D1636" s="11">
        <v>201113</v>
      </c>
      <c r="E1636" s="11" t="s">
        <v>32</v>
      </c>
      <c r="F1636" s="11" t="s">
        <v>382</v>
      </c>
      <c r="G1636" s="11">
        <v>1988</v>
      </c>
      <c r="H1636" s="11"/>
      <c r="I1636" s="10"/>
      <c r="J1636" s="10"/>
      <c r="K1636" s="12">
        <v>41809</v>
      </c>
      <c r="L1636" s="11">
        <v>3</v>
      </c>
      <c r="M1636" s="12">
        <v>40463</v>
      </c>
      <c r="N1636" s="11"/>
      <c r="O1636" s="11"/>
      <c r="P1636" s="11"/>
    </row>
    <row r="1637" spans="1:16" x14ac:dyDescent="0.25">
      <c r="A1637" s="11" t="s">
        <v>3778</v>
      </c>
      <c r="B1637" s="11" t="s">
        <v>1095</v>
      </c>
      <c r="C1637" s="11" t="s">
        <v>3779</v>
      </c>
      <c r="D1637" s="11" t="s">
        <v>3780</v>
      </c>
      <c r="E1637" s="11" t="s">
        <v>32</v>
      </c>
      <c r="F1637" s="11" t="s">
        <v>820</v>
      </c>
      <c r="G1637" s="11" t="s">
        <v>3781</v>
      </c>
      <c r="H1637" s="11"/>
      <c r="I1637" s="6"/>
      <c r="J1637" s="10">
        <v>9782704200030</v>
      </c>
      <c r="K1637" s="12">
        <v>41809</v>
      </c>
      <c r="L1637" s="11">
        <f>1+2</f>
        <v>3</v>
      </c>
      <c r="M1637" s="12">
        <v>40459</v>
      </c>
      <c r="N1637" s="11"/>
      <c r="O1637" s="11"/>
      <c r="P1637" s="11"/>
    </row>
    <row r="1638" spans="1:16" x14ac:dyDescent="0.25">
      <c r="A1638" s="11" t="s">
        <v>3782</v>
      </c>
      <c r="B1638" s="11" t="s">
        <v>473</v>
      </c>
      <c r="C1638" s="11" t="s">
        <v>3783</v>
      </c>
      <c r="D1638" s="11">
        <v>210295</v>
      </c>
      <c r="E1638" s="11" t="s">
        <v>37</v>
      </c>
      <c r="F1638" s="11" t="s">
        <v>382</v>
      </c>
      <c r="G1638" s="11" t="s">
        <v>3784</v>
      </c>
      <c r="H1638" s="11"/>
      <c r="I1638" s="6"/>
      <c r="J1638" s="10">
        <v>9782854283419</v>
      </c>
      <c r="K1638" s="12">
        <v>41809</v>
      </c>
      <c r="L1638" s="11">
        <v>3</v>
      </c>
      <c r="M1638" s="12">
        <v>40431</v>
      </c>
      <c r="N1638" s="11"/>
      <c r="O1638" s="11"/>
      <c r="P1638" s="11"/>
    </row>
    <row r="1639" spans="1:16" x14ac:dyDescent="0.25">
      <c r="A1639" s="11" t="s">
        <v>3785</v>
      </c>
      <c r="B1639" s="11" t="s">
        <v>3786</v>
      </c>
      <c r="C1639" s="11" t="s">
        <v>3787</v>
      </c>
      <c r="D1639" s="11">
        <v>205459</v>
      </c>
      <c r="E1639" s="11" t="s">
        <v>32</v>
      </c>
      <c r="F1639" s="11" t="s">
        <v>382</v>
      </c>
      <c r="G1639" s="11">
        <v>1997</v>
      </c>
      <c r="H1639" s="11"/>
      <c r="I1639" s="10"/>
      <c r="J1639" s="10"/>
      <c r="K1639" s="12">
        <v>41809</v>
      </c>
      <c r="L1639" s="11">
        <v>3</v>
      </c>
      <c r="M1639" s="12">
        <v>40296</v>
      </c>
      <c r="N1639" s="11"/>
      <c r="O1639" s="11"/>
      <c r="P1639" s="11"/>
    </row>
    <row r="1640" spans="1:16" x14ac:dyDescent="0.25">
      <c r="A1640" s="11" t="s">
        <v>3788</v>
      </c>
      <c r="B1640" s="11" t="s">
        <v>40</v>
      </c>
      <c r="C1640" s="11" t="s">
        <v>3789</v>
      </c>
      <c r="D1640" s="11">
        <v>201058</v>
      </c>
      <c r="E1640" s="11" t="s">
        <v>364</v>
      </c>
      <c r="F1640" s="11" t="s">
        <v>382</v>
      </c>
      <c r="G1640" s="11">
        <v>1979</v>
      </c>
      <c r="H1640" s="11"/>
      <c r="I1640" s="10"/>
      <c r="J1640" s="10"/>
      <c r="K1640" s="12">
        <v>41809</v>
      </c>
      <c r="L1640" s="11">
        <v>3</v>
      </c>
      <c r="M1640" s="12">
        <v>40217</v>
      </c>
      <c r="N1640" s="11"/>
      <c r="O1640" s="11"/>
      <c r="P1640" s="11"/>
    </row>
    <row r="1641" spans="1:16" x14ac:dyDescent="0.25">
      <c r="A1641" s="11" t="s">
        <v>3102</v>
      </c>
      <c r="B1641" s="11" t="s">
        <v>2164</v>
      </c>
      <c r="C1641" s="11" t="s">
        <v>3091</v>
      </c>
      <c r="D1641" s="11">
        <v>205445</v>
      </c>
      <c r="E1641" s="11" t="s">
        <v>32</v>
      </c>
      <c r="F1641" s="11" t="s">
        <v>382</v>
      </c>
      <c r="G1641" s="11">
        <v>1996</v>
      </c>
      <c r="H1641" s="11"/>
      <c r="I1641" s="10"/>
      <c r="J1641" s="10"/>
      <c r="K1641" s="12">
        <v>41809</v>
      </c>
      <c r="L1641" s="11">
        <v>3</v>
      </c>
      <c r="M1641" s="12">
        <v>40214</v>
      </c>
      <c r="N1641" s="11"/>
      <c r="O1641" s="11"/>
      <c r="P1641" s="11"/>
    </row>
    <row r="1642" spans="1:16" x14ac:dyDescent="0.25">
      <c r="A1642" s="11" t="s">
        <v>3790</v>
      </c>
      <c r="B1642" s="11" t="s">
        <v>2248</v>
      </c>
      <c r="C1642" s="11" t="s">
        <v>3791</v>
      </c>
      <c r="D1642" s="11">
        <v>210271</v>
      </c>
      <c r="E1642" s="11" t="s">
        <v>37</v>
      </c>
      <c r="F1642" s="11" t="s">
        <v>21</v>
      </c>
      <c r="G1642" s="11">
        <v>2000</v>
      </c>
      <c r="H1642" s="11"/>
      <c r="I1642" s="6"/>
      <c r="J1642" s="10">
        <v>9782710807827</v>
      </c>
      <c r="K1642" s="12">
        <v>41809</v>
      </c>
      <c r="L1642" s="11">
        <v>3</v>
      </c>
      <c r="M1642" s="12">
        <v>40133</v>
      </c>
      <c r="N1642" s="11"/>
      <c r="O1642" s="11"/>
      <c r="P1642" s="11"/>
    </row>
    <row r="1643" spans="1:16" x14ac:dyDescent="0.25">
      <c r="A1643" s="11" t="s">
        <v>383</v>
      </c>
      <c r="B1643" s="11" t="s">
        <v>40</v>
      </c>
      <c r="C1643" s="11" t="s">
        <v>384</v>
      </c>
      <c r="D1643" s="11">
        <v>213210</v>
      </c>
      <c r="E1643" s="11" t="s">
        <v>20</v>
      </c>
      <c r="F1643" s="11" t="s">
        <v>382</v>
      </c>
      <c r="G1643" s="11">
        <v>2003</v>
      </c>
      <c r="H1643" s="11"/>
      <c r="I1643" s="6"/>
      <c r="J1643" s="10">
        <v>9782212113273</v>
      </c>
      <c r="K1643" s="12">
        <v>41809</v>
      </c>
      <c r="L1643" s="11">
        <v>3</v>
      </c>
      <c r="M1643" s="12">
        <v>40109</v>
      </c>
      <c r="N1643" s="11"/>
      <c r="O1643" s="11"/>
      <c r="P1643" s="11"/>
    </row>
    <row r="1644" spans="1:16" x14ac:dyDescent="0.25">
      <c r="A1644" s="11" t="s">
        <v>3792</v>
      </c>
      <c r="B1644" s="11" t="s">
        <v>3793</v>
      </c>
      <c r="C1644" s="11" t="s">
        <v>3794</v>
      </c>
      <c r="D1644" s="11">
        <v>211010</v>
      </c>
      <c r="E1644" s="11" t="s">
        <v>66</v>
      </c>
      <c r="F1644" s="11" t="s">
        <v>382</v>
      </c>
      <c r="G1644" s="11">
        <v>1998</v>
      </c>
      <c r="H1644" s="11"/>
      <c r="I1644" s="6"/>
      <c r="J1644" s="10">
        <v>9782100038848</v>
      </c>
      <c r="K1644" s="12">
        <v>41810</v>
      </c>
      <c r="L1644" s="11">
        <v>3</v>
      </c>
      <c r="M1644" s="12">
        <v>39996</v>
      </c>
      <c r="N1644" s="11"/>
      <c r="O1644" s="11"/>
      <c r="P1644" s="11"/>
    </row>
    <row r="1645" spans="1:16" x14ac:dyDescent="0.25">
      <c r="A1645" s="11" t="s">
        <v>3795</v>
      </c>
      <c r="B1645" s="11" t="s">
        <v>564</v>
      </c>
      <c r="C1645" s="11" t="s">
        <v>2798</v>
      </c>
      <c r="D1645" s="11" t="s">
        <v>3796</v>
      </c>
      <c r="E1645" s="11" t="s">
        <v>32</v>
      </c>
      <c r="F1645" s="11" t="s">
        <v>21</v>
      </c>
      <c r="G1645" s="11">
        <v>1997</v>
      </c>
      <c r="H1645" s="11"/>
      <c r="I1645" s="6"/>
      <c r="J1645" s="10">
        <v>9782841801374</v>
      </c>
      <c r="K1645" s="12">
        <v>41809</v>
      </c>
      <c r="L1645" s="11">
        <f>0+3</f>
        <v>3</v>
      </c>
      <c r="M1645" s="12">
        <v>39993</v>
      </c>
      <c r="N1645" s="11"/>
      <c r="O1645" s="11"/>
      <c r="P1645" s="11"/>
    </row>
    <row r="1646" spans="1:16" x14ac:dyDescent="0.25">
      <c r="A1646" s="11" t="s">
        <v>3797</v>
      </c>
      <c r="B1646" s="11" t="s">
        <v>421</v>
      </c>
      <c r="C1646" s="11" t="s">
        <v>1351</v>
      </c>
      <c r="D1646" s="11">
        <v>212560</v>
      </c>
      <c r="E1646" s="11" t="s">
        <v>32</v>
      </c>
      <c r="F1646" s="11" t="s">
        <v>127</v>
      </c>
      <c r="G1646" s="11" t="s">
        <v>534</v>
      </c>
      <c r="H1646" s="11"/>
      <c r="I1646" s="10"/>
      <c r="J1646" s="10">
        <v>9780521706858</v>
      </c>
      <c r="K1646" s="12">
        <v>41809</v>
      </c>
      <c r="L1646" s="11">
        <v>3</v>
      </c>
      <c r="M1646" s="12">
        <v>39979</v>
      </c>
      <c r="N1646" s="11"/>
      <c r="O1646" s="11"/>
      <c r="P1646" s="11"/>
    </row>
    <row r="1647" spans="1:16" x14ac:dyDescent="0.25">
      <c r="A1647" s="11" t="s">
        <v>3798</v>
      </c>
      <c r="B1647" s="11" t="s">
        <v>3095</v>
      </c>
      <c r="C1647" s="11" t="s">
        <v>3799</v>
      </c>
      <c r="D1647" s="11">
        <v>205739</v>
      </c>
      <c r="E1647" s="11" t="s">
        <v>709</v>
      </c>
      <c r="F1647" s="11" t="s">
        <v>382</v>
      </c>
      <c r="G1647" s="11" t="s">
        <v>353</v>
      </c>
      <c r="H1647" s="11"/>
      <c r="I1647" s="6"/>
      <c r="J1647" s="10">
        <v>9782742915651</v>
      </c>
      <c r="K1647" s="12">
        <v>41809</v>
      </c>
      <c r="L1647" s="11">
        <v>3</v>
      </c>
      <c r="M1647" s="12">
        <v>39960</v>
      </c>
      <c r="N1647" s="11"/>
      <c r="O1647" s="11"/>
      <c r="P1647" s="11"/>
    </row>
    <row r="1648" spans="1:16" x14ac:dyDescent="0.25">
      <c r="A1648" s="11" t="s">
        <v>3800</v>
      </c>
      <c r="B1648" s="11" t="s">
        <v>3801</v>
      </c>
      <c r="C1648" s="11" t="s">
        <v>3802</v>
      </c>
      <c r="D1648" s="11" t="s">
        <v>3803</v>
      </c>
      <c r="E1648" s="11" t="s">
        <v>27</v>
      </c>
      <c r="F1648" s="11" t="s">
        <v>382</v>
      </c>
      <c r="G1648" s="11">
        <v>1987</v>
      </c>
      <c r="H1648" s="11"/>
      <c r="I1648" s="6"/>
      <c r="J1648" s="10">
        <v>9782729887674</v>
      </c>
      <c r="K1648" s="12">
        <v>41807</v>
      </c>
      <c r="L1648" s="11">
        <f>1+2</f>
        <v>3</v>
      </c>
      <c r="M1648" s="12">
        <v>39959</v>
      </c>
      <c r="N1648" s="11"/>
      <c r="O1648" s="11"/>
      <c r="P1648" s="11"/>
    </row>
    <row r="1649" spans="1:16" x14ac:dyDescent="0.25">
      <c r="A1649" s="11" t="s">
        <v>3804</v>
      </c>
      <c r="B1649" s="11" t="s">
        <v>59</v>
      </c>
      <c r="C1649" s="11" t="s">
        <v>3805</v>
      </c>
      <c r="D1649" s="11">
        <v>200583</v>
      </c>
      <c r="E1649" s="11" t="s">
        <v>32</v>
      </c>
      <c r="F1649" s="11" t="s">
        <v>382</v>
      </c>
      <c r="G1649" s="11" t="s">
        <v>3806</v>
      </c>
      <c r="H1649" s="9" t="s">
        <v>235</v>
      </c>
      <c r="I1649" s="10" t="e">
        <f>H1649&amp;#REF!</f>
        <v>#REF!</v>
      </c>
      <c r="J1649" s="10">
        <v>9780070721883</v>
      </c>
      <c r="K1649" s="12">
        <v>41809</v>
      </c>
      <c r="L1649" s="11">
        <v>3</v>
      </c>
      <c r="M1649" s="12">
        <v>39940</v>
      </c>
      <c r="N1649" s="11"/>
      <c r="O1649" s="11"/>
      <c r="P1649" s="11"/>
    </row>
    <row r="1650" spans="1:16" x14ac:dyDescent="0.25">
      <c r="A1650" s="11" t="s">
        <v>3807</v>
      </c>
      <c r="B1650" s="11" t="s">
        <v>1572</v>
      </c>
      <c r="C1650" s="11" t="s">
        <v>3808</v>
      </c>
      <c r="D1650" s="11">
        <v>207935</v>
      </c>
      <c r="E1650" s="11" t="s">
        <v>139</v>
      </c>
      <c r="F1650" s="11" t="s">
        <v>21</v>
      </c>
      <c r="G1650" s="11">
        <v>2001</v>
      </c>
      <c r="H1650" s="11"/>
      <c r="I1650" s="10"/>
      <c r="J1650" s="10"/>
      <c r="K1650" s="12">
        <v>41809</v>
      </c>
      <c r="L1650" s="11">
        <v>3</v>
      </c>
      <c r="M1650" s="12">
        <v>39896</v>
      </c>
      <c r="N1650" s="11"/>
      <c r="O1650" s="11"/>
      <c r="P1650" s="11"/>
    </row>
    <row r="1651" spans="1:16" x14ac:dyDescent="0.25">
      <c r="A1651" s="11" t="s">
        <v>3809</v>
      </c>
      <c r="B1651" s="11" t="s">
        <v>957</v>
      </c>
      <c r="C1651" s="11" t="s">
        <v>3810</v>
      </c>
      <c r="D1651" s="11">
        <v>207429</v>
      </c>
      <c r="E1651" s="11" t="s">
        <v>644</v>
      </c>
      <c r="F1651" s="11" t="s">
        <v>382</v>
      </c>
      <c r="G1651" s="11" t="s">
        <v>234</v>
      </c>
      <c r="H1651" s="9" t="s">
        <v>33</v>
      </c>
      <c r="I1651" s="10" t="e">
        <f>H1651&amp;#REF!</f>
        <v>#REF!</v>
      </c>
      <c r="J1651" s="10">
        <v>9780201398588</v>
      </c>
      <c r="K1651" s="12">
        <v>41809</v>
      </c>
      <c r="L1651" s="11">
        <v>3</v>
      </c>
      <c r="M1651" s="12">
        <v>39854</v>
      </c>
      <c r="N1651" s="11"/>
      <c r="O1651" s="11"/>
      <c r="P1651" s="11"/>
    </row>
    <row r="1652" spans="1:16" x14ac:dyDescent="0.25">
      <c r="A1652" s="11" t="s">
        <v>3811</v>
      </c>
      <c r="B1652" s="11" t="s">
        <v>40</v>
      </c>
      <c r="C1652" s="11" t="s">
        <v>3812</v>
      </c>
      <c r="D1652" s="11">
        <v>211149</v>
      </c>
      <c r="E1652" s="11" t="s">
        <v>20</v>
      </c>
      <c r="F1652" s="11" t="s">
        <v>382</v>
      </c>
      <c r="G1652" s="11">
        <v>2004</v>
      </c>
      <c r="H1652" s="11"/>
      <c r="I1652" s="6"/>
      <c r="J1652" s="10">
        <v>9782212115321</v>
      </c>
      <c r="K1652" s="12">
        <v>41809</v>
      </c>
      <c r="L1652" s="11">
        <v>3</v>
      </c>
      <c r="M1652" s="12">
        <v>39848</v>
      </c>
      <c r="N1652" s="11"/>
      <c r="O1652" s="11"/>
      <c r="P1652" s="11"/>
    </row>
    <row r="1653" spans="1:16" x14ac:dyDescent="0.25">
      <c r="A1653" s="11" t="s">
        <v>3813</v>
      </c>
      <c r="B1653" s="11" t="s">
        <v>59</v>
      </c>
      <c r="C1653" s="11" t="s">
        <v>3814</v>
      </c>
      <c r="D1653" s="11">
        <v>204140</v>
      </c>
      <c r="E1653" s="11" t="s">
        <v>143</v>
      </c>
      <c r="F1653" s="11" t="s">
        <v>382</v>
      </c>
      <c r="G1653" s="11">
        <v>1962</v>
      </c>
      <c r="H1653" s="11"/>
      <c r="I1653" s="10"/>
      <c r="J1653" s="10"/>
      <c r="K1653" s="12">
        <v>41807</v>
      </c>
      <c r="L1653" s="11">
        <v>3</v>
      </c>
      <c r="M1653" s="12">
        <v>39846</v>
      </c>
      <c r="N1653" s="11"/>
      <c r="O1653" s="11"/>
      <c r="P1653" s="11"/>
    </row>
    <row r="1654" spans="1:16" x14ac:dyDescent="0.25">
      <c r="A1654" s="11" t="s">
        <v>3815</v>
      </c>
      <c r="B1654" s="11" t="s">
        <v>2871</v>
      </c>
      <c r="C1654" s="11" t="s">
        <v>1432</v>
      </c>
      <c r="D1654" s="11">
        <v>201393</v>
      </c>
      <c r="E1654" s="11" t="s">
        <v>37</v>
      </c>
      <c r="F1654" s="11" t="s">
        <v>382</v>
      </c>
      <c r="G1654" s="11" t="s">
        <v>2873</v>
      </c>
      <c r="H1654" s="9" t="s">
        <v>235</v>
      </c>
      <c r="I1654" s="10" t="e">
        <f>H1654&amp;#REF!</f>
        <v>#REF!</v>
      </c>
      <c r="J1654" s="10">
        <v>9780024226105</v>
      </c>
      <c r="K1654" s="12">
        <v>41809</v>
      </c>
      <c r="L1654" s="11">
        <v>3</v>
      </c>
      <c r="M1654" s="12">
        <v>39820</v>
      </c>
      <c r="N1654" s="11"/>
      <c r="O1654" s="11"/>
      <c r="P1654" s="11"/>
    </row>
    <row r="1655" spans="1:16" x14ac:dyDescent="0.25">
      <c r="A1655" s="11" t="s">
        <v>3816</v>
      </c>
      <c r="B1655" s="11" t="s">
        <v>510</v>
      </c>
      <c r="C1655" s="11" t="s">
        <v>1259</v>
      </c>
      <c r="D1655" s="11" t="s">
        <v>3817</v>
      </c>
      <c r="E1655" s="11" t="s">
        <v>85</v>
      </c>
      <c r="F1655" s="11" t="s">
        <v>382</v>
      </c>
      <c r="G1655" s="11" t="s">
        <v>3818</v>
      </c>
      <c r="H1655" s="9" t="s">
        <v>33</v>
      </c>
      <c r="I1655" s="10" t="e">
        <f>H1655&amp;#REF!</f>
        <v>#REF!</v>
      </c>
      <c r="J1655" s="10">
        <v>9780471899556</v>
      </c>
      <c r="K1655" s="12">
        <v>41807</v>
      </c>
      <c r="L1655" s="11">
        <f>1+1+1</f>
        <v>3</v>
      </c>
      <c r="M1655" s="12">
        <v>39745</v>
      </c>
      <c r="N1655" s="11"/>
      <c r="O1655" s="11"/>
      <c r="P1655" s="11"/>
    </row>
    <row r="1656" spans="1:16" x14ac:dyDescent="0.25">
      <c r="A1656" s="11" t="s">
        <v>3819</v>
      </c>
      <c r="B1656" s="11" t="s">
        <v>3786</v>
      </c>
      <c r="C1656" s="11" t="s">
        <v>3787</v>
      </c>
      <c r="D1656" s="11">
        <v>205456</v>
      </c>
      <c r="E1656" s="11" t="s">
        <v>32</v>
      </c>
      <c r="F1656" s="11" t="s">
        <v>382</v>
      </c>
      <c r="G1656" s="11">
        <v>1997</v>
      </c>
      <c r="H1656" s="11"/>
      <c r="I1656" s="10"/>
      <c r="J1656" s="10"/>
      <c r="K1656" s="12">
        <v>41809</v>
      </c>
      <c r="L1656" s="11">
        <v>3</v>
      </c>
      <c r="M1656" s="12">
        <v>39644</v>
      </c>
      <c r="N1656" s="11"/>
      <c r="O1656" s="11"/>
      <c r="P1656" s="11"/>
    </row>
    <row r="1657" spans="1:16" x14ac:dyDescent="0.25">
      <c r="A1657" s="11" t="s">
        <v>3820</v>
      </c>
      <c r="B1657" s="11" t="s">
        <v>156</v>
      </c>
      <c r="C1657" s="11" t="s">
        <v>3821</v>
      </c>
      <c r="D1657" s="11">
        <v>200751</v>
      </c>
      <c r="E1657" s="11" t="s">
        <v>32</v>
      </c>
      <c r="F1657" s="11" t="s">
        <v>382</v>
      </c>
      <c r="G1657" s="11">
        <v>1987</v>
      </c>
      <c r="H1657" s="11"/>
      <c r="I1657" s="10"/>
      <c r="J1657" s="10">
        <v>9782225840135</v>
      </c>
      <c r="K1657" s="12">
        <v>41809</v>
      </c>
      <c r="L1657" s="11">
        <v>3</v>
      </c>
      <c r="M1657" s="12">
        <v>39615</v>
      </c>
      <c r="N1657" s="11"/>
      <c r="O1657" s="11"/>
      <c r="P1657" s="11"/>
    </row>
    <row r="1658" spans="1:16" x14ac:dyDescent="0.25">
      <c r="A1658" s="11" t="s">
        <v>3822</v>
      </c>
      <c r="B1658" s="11" t="s">
        <v>40</v>
      </c>
      <c r="C1658" s="11" t="s">
        <v>3823</v>
      </c>
      <c r="D1658" s="11">
        <v>206471</v>
      </c>
      <c r="E1658" s="11" t="s">
        <v>530</v>
      </c>
      <c r="F1658" s="11" t="s">
        <v>382</v>
      </c>
      <c r="G1658" s="11">
        <v>1999</v>
      </c>
      <c r="H1658" s="11"/>
      <c r="I1658" s="6"/>
      <c r="J1658" s="10">
        <v>9782212090529</v>
      </c>
      <c r="K1658" s="12">
        <v>41809</v>
      </c>
      <c r="L1658" s="11">
        <v>3</v>
      </c>
      <c r="M1658" s="12">
        <v>39612</v>
      </c>
      <c r="N1658" s="11"/>
      <c r="O1658" s="11"/>
      <c r="P1658" s="11"/>
    </row>
    <row r="1659" spans="1:16" x14ac:dyDescent="0.25">
      <c r="A1659" s="11" t="s">
        <v>3824</v>
      </c>
      <c r="B1659" s="11" t="s">
        <v>40</v>
      </c>
      <c r="C1659" s="11" t="s">
        <v>1293</v>
      </c>
      <c r="D1659" s="11">
        <v>210304</v>
      </c>
      <c r="E1659" s="11" t="s">
        <v>20</v>
      </c>
      <c r="F1659" s="11" t="s">
        <v>382</v>
      </c>
      <c r="G1659" s="11" t="s">
        <v>821</v>
      </c>
      <c r="H1659" s="11"/>
      <c r="I1659" s="6"/>
      <c r="J1659" s="10">
        <v>9782212113235</v>
      </c>
      <c r="K1659" s="12">
        <v>41809</v>
      </c>
      <c r="L1659" s="11">
        <v>3</v>
      </c>
      <c r="M1659" s="12">
        <v>39612</v>
      </c>
      <c r="N1659" s="11"/>
      <c r="O1659" s="11"/>
      <c r="P1659" s="11"/>
    </row>
    <row r="1660" spans="1:16" x14ac:dyDescent="0.25">
      <c r="A1660" s="11" t="s">
        <v>3825</v>
      </c>
      <c r="B1660" s="11" t="s">
        <v>1839</v>
      </c>
      <c r="C1660" s="11" t="s">
        <v>1222</v>
      </c>
      <c r="D1660" s="11">
        <v>202886</v>
      </c>
      <c r="E1660" s="11" t="s">
        <v>530</v>
      </c>
      <c r="F1660" s="11" t="s">
        <v>382</v>
      </c>
      <c r="G1660" s="11">
        <v>1995</v>
      </c>
      <c r="H1660" s="11"/>
      <c r="I1660" s="6"/>
      <c r="J1660" s="10">
        <v>9782744000133</v>
      </c>
      <c r="K1660" s="12">
        <v>41809</v>
      </c>
      <c r="L1660" s="11">
        <v>3</v>
      </c>
      <c r="M1660" s="12">
        <v>39588</v>
      </c>
      <c r="N1660" s="11"/>
      <c r="O1660" s="11"/>
      <c r="P1660" s="11"/>
    </row>
    <row r="1661" spans="1:16" x14ac:dyDescent="0.25">
      <c r="A1661" s="11" t="s">
        <v>3826</v>
      </c>
      <c r="B1661" s="11" t="s">
        <v>412</v>
      </c>
      <c r="C1661" s="11" t="s">
        <v>3827</v>
      </c>
      <c r="D1661" s="11">
        <v>211056</v>
      </c>
      <c r="E1661" s="11" t="s">
        <v>530</v>
      </c>
      <c r="F1661" s="11" t="s">
        <v>382</v>
      </c>
      <c r="G1661" s="11" t="s">
        <v>302</v>
      </c>
      <c r="H1661" s="11"/>
      <c r="I1661" s="6"/>
      <c r="J1661" s="10">
        <v>9782744019210</v>
      </c>
      <c r="K1661" s="12">
        <v>41809</v>
      </c>
      <c r="L1661" s="11">
        <v>3</v>
      </c>
      <c r="M1661" s="12">
        <v>39552</v>
      </c>
      <c r="N1661" s="11"/>
      <c r="O1661" s="11"/>
      <c r="P1661" s="11"/>
    </row>
    <row r="1662" spans="1:16" x14ac:dyDescent="0.25">
      <c r="A1662" s="11" t="s">
        <v>3819</v>
      </c>
      <c r="B1662" s="11" t="s">
        <v>3786</v>
      </c>
      <c r="C1662" s="11" t="s">
        <v>3787</v>
      </c>
      <c r="D1662" s="11">
        <v>205457</v>
      </c>
      <c r="E1662" s="11" t="s">
        <v>32</v>
      </c>
      <c r="F1662" s="11" t="s">
        <v>382</v>
      </c>
      <c r="G1662" s="11">
        <v>1997</v>
      </c>
      <c r="H1662" s="11"/>
      <c r="I1662" s="10"/>
      <c r="J1662" s="10"/>
      <c r="K1662" s="12">
        <v>41809</v>
      </c>
      <c r="L1662" s="11">
        <v>3</v>
      </c>
      <c r="M1662" s="12">
        <v>39535</v>
      </c>
      <c r="N1662" s="11"/>
      <c r="O1662" s="11"/>
      <c r="P1662" s="11"/>
    </row>
    <row r="1663" spans="1:16" x14ac:dyDescent="0.25">
      <c r="A1663" s="11" t="s">
        <v>3828</v>
      </c>
      <c r="B1663" s="11" t="s">
        <v>1572</v>
      </c>
      <c r="C1663" s="11" t="s">
        <v>3829</v>
      </c>
      <c r="D1663" s="11">
        <v>202183</v>
      </c>
      <c r="E1663" s="11" t="s">
        <v>37</v>
      </c>
      <c r="F1663" s="11" t="s">
        <v>382</v>
      </c>
      <c r="G1663" s="11">
        <v>1989</v>
      </c>
      <c r="H1663" s="11"/>
      <c r="I1663" s="10"/>
      <c r="J1663" s="10"/>
      <c r="K1663" s="12">
        <v>41809</v>
      </c>
      <c r="L1663" s="11">
        <v>3</v>
      </c>
      <c r="M1663" s="12">
        <v>39525</v>
      </c>
      <c r="N1663" s="11"/>
      <c r="O1663" s="11"/>
      <c r="P1663" s="11"/>
    </row>
    <row r="1664" spans="1:16" x14ac:dyDescent="0.25">
      <c r="A1664" s="11" t="s">
        <v>3830</v>
      </c>
      <c r="B1664" s="11" t="s">
        <v>156</v>
      </c>
      <c r="C1664" s="11" t="s">
        <v>1798</v>
      </c>
      <c r="D1664" s="11" t="s">
        <v>3831</v>
      </c>
      <c r="E1664" s="11" t="s">
        <v>32</v>
      </c>
      <c r="F1664" s="11" t="s">
        <v>382</v>
      </c>
      <c r="G1664" s="11" t="s">
        <v>443</v>
      </c>
      <c r="H1664" s="11"/>
      <c r="I1664" s="6"/>
      <c r="J1664" s="10">
        <v>9782225672323</v>
      </c>
      <c r="K1664" s="12">
        <v>41809</v>
      </c>
      <c r="L1664" s="11">
        <v>3</v>
      </c>
      <c r="M1664" s="12">
        <v>39490</v>
      </c>
      <c r="N1664" s="11"/>
      <c r="O1664" s="11"/>
      <c r="P1664" s="11"/>
    </row>
    <row r="1665" spans="1:16" x14ac:dyDescent="0.25">
      <c r="A1665" s="11" t="s">
        <v>3832</v>
      </c>
      <c r="B1665" s="11" t="s">
        <v>957</v>
      </c>
      <c r="C1665" s="11" t="s">
        <v>3833</v>
      </c>
      <c r="D1665" s="11">
        <v>202702</v>
      </c>
      <c r="E1665" s="11" t="s">
        <v>644</v>
      </c>
      <c r="F1665" s="11" t="s">
        <v>382</v>
      </c>
      <c r="G1665" s="11" t="s">
        <v>3420</v>
      </c>
      <c r="H1665" s="9" t="s">
        <v>33</v>
      </c>
      <c r="I1665" s="10" t="e">
        <f>H1665&amp;#REF!</f>
        <v>#REF!</v>
      </c>
      <c r="J1665" s="10">
        <v>9780201409932</v>
      </c>
      <c r="K1665" s="12">
        <v>41809</v>
      </c>
      <c r="L1665" s="11">
        <v>3</v>
      </c>
      <c r="M1665" s="12">
        <v>39409</v>
      </c>
      <c r="N1665" s="11"/>
      <c r="O1665" s="11"/>
      <c r="P1665" s="11"/>
    </row>
    <row r="1666" spans="1:16" x14ac:dyDescent="0.25">
      <c r="A1666" s="11" t="s">
        <v>3834</v>
      </c>
      <c r="B1666" s="11" t="s">
        <v>412</v>
      </c>
      <c r="C1666" s="11" t="s">
        <v>3835</v>
      </c>
      <c r="D1666" s="11">
        <v>209274</v>
      </c>
      <c r="E1666" s="11" t="s">
        <v>530</v>
      </c>
      <c r="F1666" s="11" t="s">
        <v>382</v>
      </c>
      <c r="G1666" s="11">
        <v>2003</v>
      </c>
      <c r="H1666" s="11"/>
      <c r="I1666" s="6"/>
      <c r="J1666" s="10">
        <v>9782744015601</v>
      </c>
      <c r="K1666" s="12">
        <v>41809</v>
      </c>
      <c r="L1666" s="11">
        <v>3</v>
      </c>
      <c r="M1666" s="12">
        <v>39398</v>
      </c>
      <c r="N1666" s="11"/>
      <c r="O1666" s="11"/>
      <c r="P1666" s="11"/>
    </row>
    <row r="1667" spans="1:16" x14ac:dyDescent="0.25">
      <c r="A1667" s="11" t="s">
        <v>3836</v>
      </c>
      <c r="B1667" s="11" t="s">
        <v>40</v>
      </c>
      <c r="C1667" s="11" t="s">
        <v>3837</v>
      </c>
      <c r="D1667" s="11">
        <v>210884</v>
      </c>
      <c r="E1667" s="11" t="s">
        <v>530</v>
      </c>
      <c r="F1667" s="11" t="s">
        <v>382</v>
      </c>
      <c r="G1667" s="11" t="s">
        <v>75</v>
      </c>
      <c r="H1667" s="11"/>
      <c r="I1667" s="6"/>
      <c r="J1667" s="10">
        <v>9782212113501</v>
      </c>
      <c r="K1667" s="12">
        <v>41809</v>
      </c>
      <c r="L1667" s="11">
        <v>3</v>
      </c>
      <c r="M1667" s="12">
        <v>39392</v>
      </c>
      <c r="N1667" s="11"/>
      <c r="O1667" s="11"/>
      <c r="P1667" s="11"/>
    </row>
    <row r="1668" spans="1:16" x14ac:dyDescent="0.25">
      <c r="A1668" s="11" t="s">
        <v>3060</v>
      </c>
      <c r="B1668" s="11" t="s">
        <v>40</v>
      </c>
      <c r="C1668" s="11" t="s">
        <v>3061</v>
      </c>
      <c r="D1668" s="11">
        <v>202228</v>
      </c>
      <c r="E1668" s="11" t="s">
        <v>32</v>
      </c>
      <c r="F1668" s="11" t="s">
        <v>382</v>
      </c>
      <c r="G1668" s="11">
        <v>1988</v>
      </c>
      <c r="H1668" s="11"/>
      <c r="I1668" s="10"/>
      <c r="J1668" s="10"/>
      <c r="K1668" s="12">
        <v>41809</v>
      </c>
      <c r="L1668" s="11">
        <v>3</v>
      </c>
      <c r="M1668" s="12">
        <v>39366</v>
      </c>
      <c r="N1668" s="11"/>
      <c r="O1668" s="11"/>
      <c r="P1668" s="11"/>
    </row>
    <row r="1669" spans="1:16" x14ac:dyDescent="0.25">
      <c r="A1669" s="11" t="s">
        <v>3838</v>
      </c>
      <c r="B1669" s="11" t="s">
        <v>3839</v>
      </c>
      <c r="C1669" s="11" t="s">
        <v>3840</v>
      </c>
      <c r="D1669" s="11" t="s">
        <v>3841</v>
      </c>
      <c r="E1669" s="11" t="s">
        <v>2196</v>
      </c>
      <c r="F1669" s="11" t="s">
        <v>382</v>
      </c>
      <c r="G1669" s="11" t="s">
        <v>3842</v>
      </c>
      <c r="H1669" s="11"/>
      <c r="I1669" s="6"/>
      <c r="J1669" s="10">
        <v>9782746404052</v>
      </c>
      <c r="K1669" s="12">
        <v>41809</v>
      </c>
      <c r="L1669" s="11">
        <f>1+2</f>
        <v>3</v>
      </c>
      <c r="M1669" s="12">
        <v>39262</v>
      </c>
      <c r="N1669" s="11"/>
      <c r="O1669" s="11"/>
      <c r="P1669" s="11"/>
    </row>
    <row r="1670" spans="1:16" x14ac:dyDescent="0.25">
      <c r="A1670" s="11" t="s">
        <v>3843</v>
      </c>
      <c r="B1670" s="11" t="s">
        <v>1133</v>
      </c>
      <c r="C1670" s="11" t="s">
        <v>3844</v>
      </c>
      <c r="D1670" s="11">
        <v>206281</v>
      </c>
      <c r="E1670" s="11" t="s">
        <v>392</v>
      </c>
      <c r="F1670" s="11" t="s">
        <v>21</v>
      </c>
      <c r="G1670" s="11">
        <v>1994</v>
      </c>
      <c r="H1670" s="11"/>
      <c r="I1670" s="10"/>
      <c r="J1670" s="10">
        <v>9782130368625</v>
      </c>
      <c r="K1670" s="12">
        <v>41809</v>
      </c>
      <c r="L1670" s="11">
        <v>3</v>
      </c>
      <c r="M1670" s="12">
        <v>39258</v>
      </c>
      <c r="N1670" s="11"/>
      <c r="O1670" s="11"/>
      <c r="P1670" s="11"/>
    </row>
    <row r="1671" spans="1:16" x14ac:dyDescent="0.25">
      <c r="A1671" s="11" t="s">
        <v>3845</v>
      </c>
      <c r="B1671" s="11" t="s">
        <v>2449</v>
      </c>
      <c r="C1671" s="11" t="s">
        <v>3846</v>
      </c>
      <c r="D1671" s="11" t="s">
        <v>3847</v>
      </c>
      <c r="E1671" s="11" t="s">
        <v>530</v>
      </c>
      <c r="F1671" s="11" t="s">
        <v>382</v>
      </c>
      <c r="G1671" s="11" t="s">
        <v>323</v>
      </c>
      <c r="H1671" s="11"/>
      <c r="I1671" s="6"/>
      <c r="J1671" s="10">
        <v>9782840823292</v>
      </c>
      <c r="K1671" s="12">
        <v>41809</v>
      </c>
      <c r="L1671" s="11">
        <f>0+2+1</f>
        <v>3</v>
      </c>
      <c r="M1671" s="12">
        <v>39226</v>
      </c>
      <c r="N1671" s="11"/>
      <c r="O1671" s="11"/>
      <c r="P1671" s="11"/>
    </row>
    <row r="1672" spans="1:16" x14ac:dyDescent="0.25">
      <c r="A1672" s="11" t="s">
        <v>3848</v>
      </c>
      <c r="B1672" s="11" t="s">
        <v>17</v>
      </c>
      <c r="C1672" s="11" t="s">
        <v>3849</v>
      </c>
      <c r="D1672" s="11">
        <v>210219</v>
      </c>
      <c r="E1672" s="11" t="s">
        <v>530</v>
      </c>
      <c r="F1672" s="11" t="s">
        <v>382</v>
      </c>
      <c r="G1672" s="11" t="s">
        <v>75</v>
      </c>
      <c r="H1672" s="11"/>
      <c r="I1672" s="6"/>
      <c r="J1672" s="10">
        <v>9782100483402</v>
      </c>
      <c r="K1672" s="12">
        <v>41809</v>
      </c>
      <c r="L1672" s="11">
        <v>3</v>
      </c>
      <c r="M1672" s="12">
        <v>39218</v>
      </c>
      <c r="N1672" s="11"/>
      <c r="O1672" s="11"/>
      <c r="P1672" s="11"/>
    </row>
    <row r="1673" spans="1:16" x14ac:dyDescent="0.25">
      <c r="A1673" s="11" t="s">
        <v>3850</v>
      </c>
      <c r="B1673" s="11" t="s">
        <v>3851</v>
      </c>
      <c r="C1673" s="11" t="s">
        <v>3493</v>
      </c>
      <c r="D1673" s="11">
        <v>200443</v>
      </c>
      <c r="E1673" s="11" t="s">
        <v>85</v>
      </c>
      <c r="F1673" s="11" t="s">
        <v>382</v>
      </c>
      <c r="G1673" s="11">
        <v>1978</v>
      </c>
      <c r="H1673" s="9" t="s">
        <v>33</v>
      </c>
      <c r="I1673" s="10" t="e">
        <f>H1673&amp;#REF!</f>
        <v>#REF!</v>
      </c>
      <c r="J1673" s="10">
        <v>9780471018889</v>
      </c>
      <c r="K1673" s="12">
        <v>41807</v>
      </c>
      <c r="L1673" s="11">
        <v>3</v>
      </c>
      <c r="M1673" s="12">
        <v>39217</v>
      </c>
      <c r="N1673" s="11"/>
      <c r="O1673" s="11"/>
      <c r="P1673" s="11"/>
    </row>
    <row r="1674" spans="1:16" x14ac:dyDescent="0.25">
      <c r="A1674" s="11" t="s">
        <v>3852</v>
      </c>
      <c r="B1674" s="11" t="s">
        <v>82</v>
      </c>
      <c r="C1674" s="11" t="s">
        <v>3853</v>
      </c>
      <c r="D1674" s="11" t="s">
        <v>3854</v>
      </c>
      <c r="E1674" s="11" t="s">
        <v>709</v>
      </c>
      <c r="F1674" s="11" t="s">
        <v>382</v>
      </c>
      <c r="G1674" s="11">
        <v>1995</v>
      </c>
      <c r="H1674" s="11"/>
      <c r="I1674" s="6"/>
      <c r="J1674" s="10">
        <v>9782866014490</v>
      </c>
      <c r="K1674" s="12">
        <v>41809</v>
      </c>
      <c r="L1674" s="11">
        <f>2+1</f>
        <v>3</v>
      </c>
      <c r="M1674" s="12">
        <v>39141</v>
      </c>
      <c r="N1674" s="11"/>
      <c r="O1674" s="11"/>
      <c r="P1674" s="11"/>
    </row>
    <row r="1675" spans="1:16" x14ac:dyDescent="0.25">
      <c r="A1675" s="11" t="s">
        <v>3855</v>
      </c>
      <c r="B1675" s="11" t="s">
        <v>156</v>
      </c>
      <c r="C1675" s="11" t="s">
        <v>732</v>
      </c>
      <c r="D1675" s="11">
        <v>200987</v>
      </c>
      <c r="E1675" s="11" t="s">
        <v>20</v>
      </c>
      <c r="F1675" s="11" t="s">
        <v>382</v>
      </c>
      <c r="G1675" s="11">
        <v>1991</v>
      </c>
      <c r="H1675" s="11"/>
      <c r="I1675" s="6"/>
      <c r="J1675" s="10">
        <v>9782225822926</v>
      </c>
      <c r="K1675" s="12">
        <v>41809</v>
      </c>
      <c r="L1675" s="11">
        <v>3</v>
      </c>
      <c r="M1675" s="12">
        <v>39129</v>
      </c>
      <c r="N1675" s="11"/>
      <c r="O1675" s="11"/>
      <c r="P1675" s="11"/>
    </row>
    <row r="1676" spans="1:16" x14ac:dyDescent="0.25">
      <c r="A1676" s="11" t="s">
        <v>3856</v>
      </c>
      <c r="B1676" s="11" t="s">
        <v>3857</v>
      </c>
      <c r="C1676" s="11" t="s">
        <v>3858</v>
      </c>
      <c r="D1676" s="11" t="s">
        <v>3859</v>
      </c>
      <c r="E1676" s="11" t="s">
        <v>20</v>
      </c>
      <c r="F1676" s="11" t="s">
        <v>382</v>
      </c>
      <c r="G1676" s="11">
        <v>1996</v>
      </c>
      <c r="H1676" s="11"/>
      <c r="I1676" s="6"/>
      <c r="J1676" s="10">
        <v>9782841809981</v>
      </c>
      <c r="K1676" s="12">
        <v>41809</v>
      </c>
      <c r="L1676" s="11">
        <f>1+1+0+1+0+0</f>
        <v>3</v>
      </c>
      <c r="M1676" s="12">
        <v>38996</v>
      </c>
      <c r="N1676" s="11"/>
      <c r="O1676" s="11"/>
      <c r="P1676" s="11"/>
    </row>
    <row r="1677" spans="1:16" x14ac:dyDescent="0.25">
      <c r="A1677" s="11" t="s">
        <v>3860</v>
      </c>
      <c r="B1677" s="11" t="s">
        <v>82</v>
      </c>
      <c r="C1677" s="11" t="s">
        <v>3861</v>
      </c>
      <c r="D1677" s="11">
        <v>202279</v>
      </c>
      <c r="E1677" s="11" t="s">
        <v>85</v>
      </c>
      <c r="F1677" s="11" t="s">
        <v>382</v>
      </c>
      <c r="G1677" s="11" t="s">
        <v>262</v>
      </c>
      <c r="H1677" s="11"/>
      <c r="I1677" s="6"/>
      <c r="J1677" s="10">
        <v>9782866017002</v>
      </c>
      <c r="K1677" s="12">
        <v>41807</v>
      </c>
      <c r="L1677" s="11">
        <v>3</v>
      </c>
      <c r="M1677" s="12">
        <v>38996</v>
      </c>
      <c r="N1677" s="11"/>
      <c r="O1677" s="11"/>
      <c r="P1677" s="11"/>
    </row>
    <row r="1678" spans="1:16" x14ac:dyDescent="0.25">
      <c r="A1678" s="11" t="s">
        <v>3862</v>
      </c>
      <c r="B1678" s="11" t="s">
        <v>2164</v>
      </c>
      <c r="C1678" s="11" t="s">
        <v>3091</v>
      </c>
      <c r="D1678" s="11">
        <v>202429</v>
      </c>
      <c r="E1678" s="11" t="s">
        <v>32</v>
      </c>
      <c r="F1678" s="11" t="s">
        <v>382</v>
      </c>
      <c r="G1678" s="11">
        <v>1996</v>
      </c>
      <c r="H1678" s="11"/>
      <c r="I1678" s="10"/>
      <c r="J1678" s="10"/>
      <c r="K1678" s="12">
        <v>41809</v>
      </c>
      <c r="L1678" s="11">
        <v>3</v>
      </c>
      <c r="M1678" s="12">
        <v>38883</v>
      </c>
      <c r="N1678" s="11"/>
      <c r="O1678" s="11"/>
      <c r="P1678" s="11"/>
    </row>
    <row r="1679" spans="1:16" hidden="1" x14ac:dyDescent="0.25">
      <c r="A1679" s="11" t="s">
        <v>3863</v>
      </c>
      <c r="B1679" s="11" t="s">
        <v>2209</v>
      </c>
      <c r="C1679" s="11" t="s">
        <v>3864</v>
      </c>
      <c r="D1679" s="11">
        <v>216154</v>
      </c>
      <c r="E1679" s="11" t="s">
        <v>226</v>
      </c>
      <c r="F1679" s="11" t="s">
        <v>43</v>
      </c>
      <c r="G1679" s="11"/>
      <c r="H1679" s="11"/>
      <c r="I1679" s="10"/>
      <c r="J1679" s="10"/>
      <c r="K1679" s="11"/>
      <c r="L1679" s="11">
        <v>2</v>
      </c>
      <c r="M1679" s="12">
        <v>43906</v>
      </c>
      <c r="N1679" s="12">
        <v>43962</v>
      </c>
      <c r="O1679" s="11" t="s">
        <v>3865</v>
      </c>
      <c r="P1679" s="11"/>
    </row>
    <row r="1680" spans="1:16" hidden="1" x14ac:dyDescent="0.25">
      <c r="A1680" s="11" t="s">
        <v>512</v>
      </c>
      <c r="B1680" s="11" t="s">
        <v>224</v>
      </c>
      <c r="C1680" s="11" t="s">
        <v>3866</v>
      </c>
      <c r="D1680" s="11">
        <v>216313</v>
      </c>
      <c r="E1680" s="11" t="s">
        <v>226</v>
      </c>
      <c r="F1680" s="11" t="s">
        <v>43</v>
      </c>
      <c r="G1680" s="11"/>
      <c r="H1680" s="11"/>
      <c r="I1680" s="10"/>
      <c r="J1680" s="10"/>
      <c r="K1680" s="11"/>
      <c r="L1680" s="11">
        <v>2</v>
      </c>
      <c r="M1680" s="12">
        <v>43903</v>
      </c>
      <c r="N1680" s="12">
        <v>43962</v>
      </c>
      <c r="O1680" s="11" t="s">
        <v>1233</v>
      </c>
      <c r="P1680" s="11"/>
    </row>
    <row r="1681" spans="1:16" hidden="1" x14ac:dyDescent="0.25">
      <c r="A1681" s="11" t="s">
        <v>512</v>
      </c>
      <c r="B1681" s="11" t="s">
        <v>224</v>
      </c>
      <c r="C1681" s="11" t="s">
        <v>3867</v>
      </c>
      <c r="D1681" s="11">
        <v>216519</v>
      </c>
      <c r="E1681" s="11" t="s">
        <v>226</v>
      </c>
      <c r="F1681" s="11" t="s">
        <v>43</v>
      </c>
      <c r="G1681" s="11"/>
      <c r="H1681" s="11"/>
      <c r="I1681" s="10"/>
      <c r="J1681" s="10"/>
      <c r="K1681" s="11"/>
      <c r="L1681" s="11">
        <v>2</v>
      </c>
      <c r="M1681" s="12">
        <v>43903</v>
      </c>
      <c r="N1681" s="12">
        <v>43962</v>
      </c>
      <c r="O1681" s="11" t="s">
        <v>2580</v>
      </c>
      <c r="P1681" s="11"/>
    </row>
    <row r="1682" spans="1:16" hidden="1" x14ac:dyDescent="0.25">
      <c r="A1682" s="11" t="s">
        <v>3868</v>
      </c>
      <c r="B1682" s="11" t="s">
        <v>2209</v>
      </c>
      <c r="C1682" s="11" t="s">
        <v>3869</v>
      </c>
      <c r="D1682" s="11">
        <v>215995</v>
      </c>
      <c r="E1682" s="11" t="s">
        <v>226</v>
      </c>
      <c r="F1682" s="11" t="s">
        <v>43</v>
      </c>
      <c r="G1682" s="11"/>
      <c r="H1682" s="11"/>
      <c r="I1682" s="10"/>
      <c r="J1682" s="10"/>
      <c r="K1682" s="11"/>
      <c r="L1682" s="11">
        <v>2</v>
      </c>
      <c r="M1682" s="12">
        <v>43903</v>
      </c>
      <c r="N1682" s="12">
        <v>43962</v>
      </c>
      <c r="O1682" s="11" t="s">
        <v>3870</v>
      </c>
      <c r="P1682" s="11"/>
    </row>
    <row r="1683" spans="1:16" hidden="1" x14ac:dyDescent="0.25">
      <c r="A1683" s="11" t="s">
        <v>855</v>
      </c>
      <c r="B1683" s="11" t="s">
        <v>519</v>
      </c>
      <c r="C1683" s="11" t="s">
        <v>3871</v>
      </c>
      <c r="D1683" s="11">
        <v>216344</v>
      </c>
      <c r="E1683" s="11" t="s">
        <v>226</v>
      </c>
      <c r="F1683" s="11" t="s">
        <v>43</v>
      </c>
      <c r="G1683" s="11"/>
      <c r="H1683" s="11"/>
      <c r="I1683" s="10"/>
      <c r="J1683" s="10"/>
      <c r="K1683" s="11"/>
      <c r="L1683" s="11">
        <v>2</v>
      </c>
      <c r="M1683" s="12">
        <v>43902</v>
      </c>
      <c r="N1683" s="12">
        <v>43962</v>
      </c>
      <c r="O1683" s="11" t="s">
        <v>1408</v>
      </c>
      <c r="P1683" s="11"/>
    </row>
    <row r="1684" spans="1:16" hidden="1" x14ac:dyDescent="0.25">
      <c r="A1684" s="11" t="s">
        <v>1860</v>
      </c>
      <c r="B1684" s="11" t="s">
        <v>580</v>
      </c>
      <c r="C1684" s="11" t="s">
        <v>3872</v>
      </c>
      <c r="D1684" s="11">
        <v>216474</v>
      </c>
      <c r="E1684" s="11" t="s">
        <v>226</v>
      </c>
      <c r="F1684" s="11" t="s">
        <v>43</v>
      </c>
      <c r="G1684" s="11"/>
      <c r="H1684" s="11"/>
      <c r="I1684" s="10"/>
      <c r="J1684" s="10"/>
      <c r="K1684" s="11"/>
      <c r="L1684" s="11">
        <v>2</v>
      </c>
      <c r="M1684" s="12">
        <v>43900</v>
      </c>
      <c r="N1684" s="12">
        <v>43962</v>
      </c>
      <c r="O1684" s="11" t="s">
        <v>3873</v>
      </c>
      <c r="P1684" s="11"/>
    </row>
    <row r="1685" spans="1:16" hidden="1" x14ac:dyDescent="0.25">
      <c r="A1685" s="11" t="s">
        <v>3874</v>
      </c>
      <c r="B1685" s="11" t="s">
        <v>2209</v>
      </c>
      <c r="C1685" s="11" t="s">
        <v>3875</v>
      </c>
      <c r="D1685" s="11">
        <v>216309</v>
      </c>
      <c r="E1685" s="11" t="s">
        <v>226</v>
      </c>
      <c r="F1685" s="11" t="s">
        <v>43</v>
      </c>
      <c r="G1685" s="11"/>
      <c r="H1685" s="11"/>
      <c r="I1685" s="10"/>
      <c r="J1685" s="10"/>
      <c r="K1685" s="11"/>
      <c r="L1685" s="11">
        <v>2</v>
      </c>
      <c r="M1685" s="12">
        <v>43900</v>
      </c>
      <c r="N1685" s="12">
        <v>43962</v>
      </c>
      <c r="O1685" s="11" t="s">
        <v>3876</v>
      </c>
      <c r="P1685" s="11"/>
    </row>
    <row r="1686" spans="1:16" hidden="1" x14ac:dyDescent="0.25">
      <c r="A1686" s="11" t="s">
        <v>3144</v>
      </c>
      <c r="B1686" s="11" t="s">
        <v>3145</v>
      </c>
      <c r="C1686" s="11" t="s">
        <v>3877</v>
      </c>
      <c r="D1686" s="11">
        <v>216511</v>
      </c>
      <c r="E1686" s="11" t="s">
        <v>226</v>
      </c>
      <c r="F1686" s="11" t="s">
        <v>21</v>
      </c>
      <c r="G1686" s="11">
        <v>2019</v>
      </c>
      <c r="H1686" s="11"/>
      <c r="I1686" s="10"/>
      <c r="J1686" s="10"/>
      <c r="K1686" s="11"/>
      <c r="L1686" s="11">
        <v>2</v>
      </c>
      <c r="M1686" s="12">
        <v>43900</v>
      </c>
      <c r="N1686" s="11"/>
      <c r="O1686" s="11"/>
      <c r="P1686" s="11"/>
    </row>
    <row r="1687" spans="1:16" hidden="1" x14ac:dyDescent="0.25">
      <c r="A1687" s="11" t="s">
        <v>512</v>
      </c>
      <c r="B1687" s="11" t="s">
        <v>224</v>
      </c>
      <c r="C1687" s="11" t="s">
        <v>3878</v>
      </c>
      <c r="D1687" s="11">
        <v>216311</v>
      </c>
      <c r="E1687" s="11" t="s">
        <v>226</v>
      </c>
      <c r="F1687" s="11" t="s">
        <v>43</v>
      </c>
      <c r="G1687" s="11"/>
      <c r="H1687" s="11"/>
      <c r="I1687" s="10"/>
      <c r="J1687" s="10"/>
      <c r="K1687" s="11"/>
      <c r="L1687" s="11">
        <v>2</v>
      </c>
      <c r="M1687" s="12">
        <v>43895</v>
      </c>
      <c r="N1687" s="12">
        <v>43962</v>
      </c>
      <c r="O1687" s="11" t="s">
        <v>3126</v>
      </c>
      <c r="P1687" s="11"/>
    </row>
    <row r="1688" spans="1:16" hidden="1" x14ac:dyDescent="0.25">
      <c r="A1688" s="11" t="s">
        <v>855</v>
      </c>
      <c r="B1688" s="11" t="s">
        <v>519</v>
      </c>
      <c r="C1688" s="11" t="s">
        <v>3879</v>
      </c>
      <c r="D1688" s="11">
        <v>216261</v>
      </c>
      <c r="E1688" s="11" t="s">
        <v>226</v>
      </c>
      <c r="F1688" s="11" t="s">
        <v>43</v>
      </c>
      <c r="G1688" s="11"/>
      <c r="H1688" s="11"/>
      <c r="I1688" s="10"/>
      <c r="J1688" s="10"/>
      <c r="K1688" s="11"/>
      <c r="L1688" s="11">
        <v>2</v>
      </c>
      <c r="M1688" s="12">
        <v>43895</v>
      </c>
      <c r="N1688" s="12">
        <v>43962</v>
      </c>
      <c r="O1688" s="11" t="s">
        <v>853</v>
      </c>
      <c r="P1688" s="11"/>
    </row>
    <row r="1689" spans="1:16" hidden="1" x14ac:dyDescent="0.25">
      <c r="A1689" s="11" t="s">
        <v>855</v>
      </c>
      <c r="B1689" s="11" t="s">
        <v>519</v>
      </c>
      <c r="C1689" s="11" t="s">
        <v>3880</v>
      </c>
      <c r="D1689" s="11">
        <v>216349</v>
      </c>
      <c r="E1689" s="11" t="s">
        <v>226</v>
      </c>
      <c r="F1689" s="11" t="s">
        <v>43</v>
      </c>
      <c r="G1689" s="11"/>
      <c r="H1689" s="11"/>
      <c r="I1689" s="10"/>
      <c r="J1689" s="10"/>
      <c r="K1689" s="11"/>
      <c r="L1689" s="11">
        <v>2</v>
      </c>
      <c r="M1689" s="12">
        <v>43892</v>
      </c>
      <c r="N1689" s="12">
        <v>43962</v>
      </c>
      <c r="O1689" s="11" t="s">
        <v>979</v>
      </c>
      <c r="P1689" s="11"/>
    </row>
    <row r="1690" spans="1:16" hidden="1" x14ac:dyDescent="0.25">
      <c r="A1690" s="11" t="s">
        <v>515</v>
      </c>
      <c r="B1690" s="11" t="s">
        <v>516</v>
      </c>
      <c r="C1690" s="11" t="s">
        <v>3881</v>
      </c>
      <c r="D1690" s="11">
        <v>216209</v>
      </c>
      <c r="E1690" s="11" t="s">
        <v>226</v>
      </c>
      <c r="F1690" s="11" t="s">
        <v>43</v>
      </c>
      <c r="G1690" s="11"/>
      <c r="H1690" s="11"/>
      <c r="I1690" s="10"/>
      <c r="J1690" s="10"/>
      <c r="K1690" s="11"/>
      <c r="L1690" s="11">
        <v>2</v>
      </c>
      <c r="M1690" s="12">
        <v>43889</v>
      </c>
      <c r="N1690" s="12">
        <v>43962</v>
      </c>
      <c r="O1690" s="11" t="s">
        <v>2186</v>
      </c>
      <c r="P1690" s="11"/>
    </row>
    <row r="1691" spans="1:16" x14ac:dyDescent="0.25">
      <c r="A1691" s="11" t="s">
        <v>3882</v>
      </c>
      <c r="B1691" s="11" t="s">
        <v>3333</v>
      </c>
      <c r="C1691" s="11" t="s">
        <v>3883</v>
      </c>
      <c r="D1691" s="11">
        <v>214498</v>
      </c>
      <c r="E1691" s="11" t="s">
        <v>32</v>
      </c>
      <c r="F1691" s="11" t="s">
        <v>21</v>
      </c>
      <c r="G1691" s="11" t="s">
        <v>652</v>
      </c>
      <c r="H1691" s="11"/>
      <c r="I1691" s="10"/>
      <c r="J1691" s="10">
        <v>9782746225213</v>
      </c>
      <c r="K1691" s="12">
        <v>41809</v>
      </c>
      <c r="L1691" s="11">
        <v>2</v>
      </c>
      <c r="M1691" s="12">
        <v>43878</v>
      </c>
      <c r="N1691" s="11"/>
      <c r="O1691" s="11"/>
      <c r="P1691" s="11"/>
    </row>
    <row r="1692" spans="1:16" hidden="1" x14ac:dyDescent="0.25">
      <c r="A1692" s="11" t="s">
        <v>512</v>
      </c>
      <c r="B1692" s="11" t="s">
        <v>224</v>
      </c>
      <c r="C1692" s="11" t="s">
        <v>3884</v>
      </c>
      <c r="D1692" s="11">
        <v>216321</v>
      </c>
      <c r="E1692" s="11" t="s">
        <v>226</v>
      </c>
      <c r="F1692" s="11" t="s">
        <v>43</v>
      </c>
      <c r="G1692" s="11"/>
      <c r="H1692" s="11"/>
      <c r="I1692" s="10"/>
      <c r="J1692" s="10"/>
      <c r="K1692" s="11"/>
      <c r="L1692" s="11">
        <v>2</v>
      </c>
      <c r="M1692" s="12">
        <v>43867</v>
      </c>
      <c r="N1692" s="12">
        <v>43962</v>
      </c>
      <c r="O1692" s="11" t="s">
        <v>1091</v>
      </c>
      <c r="P1692" s="11"/>
    </row>
    <row r="1693" spans="1:16" x14ac:dyDescent="0.25">
      <c r="A1693" s="11" t="s">
        <v>3885</v>
      </c>
      <c r="B1693" s="11" t="s">
        <v>421</v>
      </c>
      <c r="C1693" s="11" t="s">
        <v>3886</v>
      </c>
      <c r="D1693" s="11">
        <v>215952</v>
      </c>
      <c r="E1693" s="11" t="s">
        <v>439</v>
      </c>
      <c r="F1693" s="11" t="s">
        <v>43</v>
      </c>
      <c r="G1693" s="11">
        <v>2011</v>
      </c>
      <c r="H1693" s="11"/>
      <c r="I1693" s="10"/>
      <c r="J1693" s="10">
        <v>9780521516501</v>
      </c>
      <c r="K1693" s="11"/>
      <c r="L1693" s="11">
        <v>2</v>
      </c>
      <c r="M1693" s="12">
        <v>43865</v>
      </c>
      <c r="N1693" s="12">
        <v>43895</v>
      </c>
      <c r="O1693" s="11" t="s">
        <v>3887</v>
      </c>
      <c r="P1693" s="11"/>
    </row>
    <row r="1694" spans="1:16" hidden="1" x14ac:dyDescent="0.25">
      <c r="A1694" s="11" t="s">
        <v>3888</v>
      </c>
      <c r="B1694" s="11" t="s">
        <v>3889</v>
      </c>
      <c r="C1694" s="11" t="s">
        <v>3890</v>
      </c>
      <c r="D1694" s="11">
        <v>216443</v>
      </c>
      <c r="E1694" s="11" t="s">
        <v>226</v>
      </c>
      <c r="F1694" s="11" t="s">
        <v>21</v>
      </c>
      <c r="G1694" s="11"/>
      <c r="H1694" s="11"/>
      <c r="I1694" s="10"/>
      <c r="J1694" s="10"/>
      <c r="K1694" s="11"/>
      <c r="L1694" s="11">
        <v>2</v>
      </c>
      <c r="M1694" s="12">
        <v>43865</v>
      </c>
      <c r="N1694" s="11"/>
      <c r="O1694" s="11"/>
      <c r="P1694" s="11"/>
    </row>
    <row r="1695" spans="1:16" hidden="1" x14ac:dyDescent="0.25">
      <c r="A1695" s="11" t="s">
        <v>3888</v>
      </c>
      <c r="B1695" s="11" t="s">
        <v>3889</v>
      </c>
      <c r="C1695" s="11" t="s">
        <v>3891</v>
      </c>
      <c r="D1695" s="11">
        <v>216446</v>
      </c>
      <c r="E1695" s="11" t="s">
        <v>226</v>
      </c>
      <c r="F1695" s="11" t="s">
        <v>21</v>
      </c>
      <c r="G1695" s="11"/>
      <c r="H1695" s="11"/>
      <c r="I1695" s="10"/>
      <c r="J1695" s="10"/>
      <c r="K1695" s="11"/>
      <c r="L1695" s="11">
        <v>2</v>
      </c>
      <c r="M1695" s="12">
        <v>43865</v>
      </c>
      <c r="N1695" s="11"/>
      <c r="O1695" s="11"/>
      <c r="P1695" s="11"/>
    </row>
    <row r="1696" spans="1:16" hidden="1" x14ac:dyDescent="0.25">
      <c r="A1696" s="11" t="s">
        <v>855</v>
      </c>
      <c r="B1696" s="11" t="s">
        <v>519</v>
      </c>
      <c r="C1696" s="11" t="s">
        <v>3892</v>
      </c>
      <c r="D1696" s="11">
        <v>216260</v>
      </c>
      <c r="E1696" s="11" t="s">
        <v>226</v>
      </c>
      <c r="F1696" s="11" t="s">
        <v>21</v>
      </c>
      <c r="G1696" s="11"/>
      <c r="H1696" s="11"/>
      <c r="I1696" s="10"/>
      <c r="J1696" s="10"/>
      <c r="K1696" s="11"/>
      <c r="L1696" s="11">
        <v>2</v>
      </c>
      <c r="M1696" s="12">
        <v>43864</v>
      </c>
      <c r="N1696" s="11"/>
      <c r="O1696" s="11"/>
      <c r="P1696" s="11"/>
    </row>
    <row r="1697" spans="1:16" x14ac:dyDescent="0.25">
      <c r="A1697" s="11" t="s">
        <v>3893</v>
      </c>
      <c r="B1697" s="11" t="s">
        <v>3894</v>
      </c>
      <c r="C1697" s="11" t="s">
        <v>3247</v>
      </c>
      <c r="D1697" s="11">
        <v>206041</v>
      </c>
      <c r="E1697" s="11" t="s">
        <v>85</v>
      </c>
      <c r="F1697" s="11" t="s">
        <v>21</v>
      </c>
      <c r="G1697" s="11" t="s">
        <v>3895</v>
      </c>
      <c r="H1697" s="11"/>
      <c r="I1697" s="6"/>
      <c r="J1697" s="10">
        <v>9782553006647</v>
      </c>
      <c r="K1697" s="12">
        <v>41807</v>
      </c>
      <c r="L1697" s="11">
        <v>2</v>
      </c>
      <c r="M1697" s="12">
        <v>43854</v>
      </c>
      <c r="N1697" s="11"/>
      <c r="O1697" s="11"/>
      <c r="P1697" s="11"/>
    </row>
    <row r="1698" spans="1:16" hidden="1" x14ac:dyDescent="0.25">
      <c r="A1698" s="11" t="s">
        <v>518</v>
      </c>
      <c r="B1698" s="11" t="s">
        <v>519</v>
      </c>
      <c r="C1698" s="11" t="s">
        <v>3896</v>
      </c>
      <c r="D1698" s="11">
        <v>216285</v>
      </c>
      <c r="E1698" s="11" t="s">
        <v>226</v>
      </c>
      <c r="F1698" s="11" t="s">
        <v>21</v>
      </c>
      <c r="G1698" s="11"/>
      <c r="H1698" s="11"/>
      <c r="I1698" s="10"/>
      <c r="J1698" s="10"/>
      <c r="K1698" s="11"/>
      <c r="L1698" s="11">
        <v>2</v>
      </c>
      <c r="M1698" s="12">
        <v>43854</v>
      </c>
      <c r="N1698" s="11"/>
      <c r="O1698" s="11"/>
      <c r="P1698" s="11"/>
    </row>
    <row r="1699" spans="1:16" hidden="1" x14ac:dyDescent="0.25">
      <c r="A1699" s="11" t="s">
        <v>1856</v>
      </c>
      <c r="B1699" s="11" t="s">
        <v>1857</v>
      </c>
      <c r="C1699" s="11" t="s">
        <v>3897</v>
      </c>
      <c r="D1699" s="11">
        <v>216241</v>
      </c>
      <c r="E1699" s="11" t="s">
        <v>226</v>
      </c>
      <c r="F1699" s="11" t="s">
        <v>21</v>
      </c>
      <c r="G1699" s="11"/>
      <c r="H1699" s="11"/>
      <c r="I1699" s="10"/>
      <c r="J1699" s="10"/>
      <c r="K1699" s="11"/>
      <c r="L1699" s="11">
        <v>2</v>
      </c>
      <c r="M1699" s="12">
        <v>43854</v>
      </c>
      <c r="N1699" s="11"/>
      <c r="O1699" s="11"/>
      <c r="P1699" s="11"/>
    </row>
    <row r="1700" spans="1:16" hidden="1" x14ac:dyDescent="0.25">
      <c r="A1700" s="11" t="s">
        <v>1856</v>
      </c>
      <c r="B1700" s="11" t="s">
        <v>1857</v>
      </c>
      <c r="C1700" s="11" t="s">
        <v>3898</v>
      </c>
      <c r="D1700" s="11">
        <v>216335</v>
      </c>
      <c r="E1700" s="11" t="s">
        <v>226</v>
      </c>
      <c r="F1700" s="11" t="s">
        <v>21</v>
      </c>
      <c r="G1700" s="11"/>
      <c r="H1700" s="11"/>
      <c r="I1700" s="10"/>
      <c r="J1700" s="10"/>
      <c r="K1700" s="11"/>
      <c r="L1700" s="11">
        <v>2</v>
      </c>
      <c r="M1700" s="12">
        <v>43854</v>
      </c>
      <c r="N1700" s="11"/>
      <c r="O1700" s="11"/>
      <c r="P1700" s="11"/>
    </row>
    <row r="1701" spans="1:16" hidden="1" x14ac:dyDescent="0.25">
      <c r="A1701" s="11" t="s">
        <v>2192</v>
      </c>
      <c r="B1701" s="11" t="s">
        <v>1627</v>
      </c>
      <c r="C1701" s="11" t="s">
        <v>3899</v>
      </c>
      <c r="D1701" s="11">
        <v>216217</v>
      </c>
      <c r="E1701" s="11" t="s">
        <v>226</v>
      </c>
      <c r="F1701" s="11" t="s">
        <v>21</v>
      </c>
      <c r="G1701" s="11"/>
      <c r="H1701" s="11"/>
      <c r="I1701" s="10"/>
      <c r="J1701" s="10"/>
      <c r="K1701" s="11"/>
      <c r="L1701" s="11">
        <v>2</v>
      </c>
      <c r="M1701" s="12">
        <v>43854</v>
      </c>
      <c r="N1701" s="11"/>
      <c r="O1701" s="11"/>
      <c r="P1701" s="11"/>
    </row>
    <row r="1702" spans="1:16" hidden="1" x14ac:dyDescent="0.25">
      <c r="A1702" s="11" t="s">
        <v>1626</v>
      </c>
      <c r="B1702" s="11" t="s">
        <v>1627</v>
      </c>
      <c r="C1702" s="11" t="s">
        <v>3900</v>
      </c>
      <c r="D1702" s="11">
        <v>216214</v>
      </c>
      <c r="E1702" s="11" t="s">
        <v>226</v>
      </c>
      <c r="F1702" s="11" t="s">
        <v>21</v>
      </c>
      <c r="G1702" s="11"/>
      <c r="H1702" s="11"/>
      <c r="I1702" s="10"/>
      <c r="J1702" s="10"/>
      <c r="K1702" s="11"/>
      <c r="L1702" s="11">
        <v>2</v>
      </c>
      <c r="M1702" s="12">
        <v>43853</v>
      </c>
      <c r="N1702" s="11"/>
      <c r="O1702" s="11"/>
      <c r="P1702" s="11"/>
    </row>
    <row r="1703" spans="1:16" hidden="1" x14ac:dyDescent="0.25">
      <c r="A1703" s="11" t="s">
        <v>3901</v>
      </c>
      <c r="B1703" s="11" t="s">
        <v>2209</v>
      </c>
      <c r="C1703" s="11" t="s">
        <v>3902</v>
      </c>
      <c r="D1703" s="11">
        <v>216150</v>
      </c>
      <c r="E1703" s="11" t="s">
        <v>226</v>
      </c>
      <c r="F1703" s="11" t="s">
        <v>43</v>
      </c>
      <c r="G1703" s="11"/>
      <c r="H1703" s="11"/>
      <c r="I1703" s="10"/>
      <c r="J1703" s="10"/>
      <c r="K1703" s="11"/>
      <c r="L1703" s="11">
        <v>2</v>
      </c>
      <c r="M1703" s="12">
        <v>43847</v>
      </c>
      <c r="N1703" s="12">
        <v>43962</v>
      </c>
      <c r="O1703" s="11" t="s">
        <v>3903</v>
      </c>
      <c r="P1703" s="11"/>
    </row>
    <row r="1704" spans="1:16" x14ac:dyDescent="0.25">
      <c r="A1704" s="11" t="s">
        <v>3904</v>
      </c>
      <c r="B1704" s="11" t="s">
        <v>1061</v>
      </c>
      <c r="C1704" s="11" t="s">
        <v>3905</v>
      </c>
      <c r="D1704" s="11" t="s">
        <v>3906</v>
      </c>
      <c r="E1704" s="11" t="s">
        <v>143</v>
      </c>
      <c r="F1704" s="11" t="s">
        <v>21</v>
      </c>
      <c r="G1704" s="11">
        <v>2009</v>
      </c>
      <c r="H1704" s="11"/>
      <c r="I1704" s="10"/>
      <c r="J1704" s="10">
        <v>9780198060666</v>
      </c>
      <c r="K1704" s="12">
        <v>41807</v>
      </c>
      <c r="L1704" s="11">
        <f>2+0</f>
        <v>2</v>
      </c>
      <c r="M1704" s="12">
        <v>43845</v>
      </c>
      <c r="N1704" s="11"/>
      <c r="O1704" s="11"/>
      <c r="P1704" s="11"/>
    </row>
    <row r="1705" spans="1:16" x14ac:dyDescent="0.25">
      <c r="A1705" s="11" t="s">
        <v>3907</v>
      </c>
      <c r="B1705" s="11" t="s">
        <v>3908</v>
      </c>
      <c r="C1705" s="11" t="s">
        <v>3909</v>
      </c>
      <c r="D1705" s="11" t="s">
        <v>3910</v>
      </c>
      <c r="E1705" s="11" t="s">
        <v>2196</v>
      </c>
      <c r="F1705" s="11" t="s">
        <v>21</v>
      </c>
      <c r="G1705" s="11">
        <v>-2002</v>
      </c>
      <c r="H1705" s="11"/>
      <c r="I1705" s="10"/>
      <c r="J1705" s="10"/>
      <c r="K1705" s="11"/>
      <c r="L1705" s="11">
        <v>2</v>
      </c>
      <c r="M1705" s="12">
        <v>43839</v>
      </c>
      <c r="N1705" s="11"/>
      <c r="O1705" s="11"/>
      <c r="P1705" s="11"/>
    </row>
    <row r="1706" spans="1:16" hidden="1" x14ac:dyDescent="0.25">
      <c r="A1706" s="11" t="s">
        <v>2600</v>
      </c>
      <c r="B1706" s="11" t="s">
        <v>2601</v>
      </c>
      <c r="C1706" s="11" t="s">
        <v>3911</v>
      </c>
      <c r="D1706" s="11">
        <v>216384</v>
      </c>
      <c r="E1706" s="11" t="s">
        <v>226</v>
      </c>
      <c r="F1706" s="11" t="s">
        <v>21</v>
      </c>
      <c r="G1706" s="11"/>
      <c r="H1706" s="11"/>
      <c r="I1706" s="10"/>
      <c r="J1706" s="10"/>
      <c r="K1706" s="11"/>
      <c r="L1706" s="11">
        <v>2</v>
      </c>
      <c r="M1706" s="12">
        <v>43816</v>
      </c>
      <c r="N1706" s="11"/>
      <c r="O1706" s="11"/>
      <c r="P1706" s="11"/>
    </row>
    <row r="1707" spans="1:16" x14ac:dyDescent="0.25">
      <c r="A1707" s="11" t="s">
        <v>3912</v>
      </c>
      <c r="B1707" s="11" t="s">
        <v>1042</v>
      </c>
      <c r="C1707" s="11" t="s">
        <v>282</v>
      </c>
      <c r="D1707" s="11">
        <v>216304</v>
      </c>
      <c r="E1707" s="11" t="s">
        <v>37</v>
      </c>
      <c r="F1707" s="11" t="s">
        <v>43</v>
      </c>
      <c r="G1707" s="11" t="s">
        <v>1449</v>
      </c>
      <c r="H1707" s="11"/>
      <c r="I1707" s="10"/>
      <c r="J1707" s="10">
        <v>9782100717941</v>
      </c>
      <c r="K1707" s="11"/>
      <c r="L1707" s="11">
        <v>2</v>
      </c>
      <c r="M1707" s="12">
        <v>43810</v>
      </c>
      <c r="N1707" s="12">
        <v>43836</v>
      </c>
      <c r="O1707" s="11" t="s">
        <v>1888</v>
      </c>
      <c r="P1707" s="11"/>
    </row>
    <row r="1708" spans="1:16" x14ac:dyDescent="0.25">
      <c r="A1708" s="11" t="s">
        <v>3913</v>
      </c>
      <c r="B1708" s="11" t="s">
        <v>107</v>
      </c>
      <c r="C1708" s="11" t="s">
        <v>3914</v>
      </c>
      <c r="D1708" s="11">
        <v>215857</v>
      </c>
      <c r="E1708" s="11" t="s">
        <v>32</v>
      </c>
      <c r="F1708" s="11" t="s">
        <v>21</v>
      </c>
      <c r="G1708" s="11" t="s">
        <v>1135</v>
      </c>
      <c r="H1708" s="11"/>
      <c r="I1708" s="10"/>
      <c r="J1708" s="10">
        <v>9782729837594</v>
      </c>
      <c r="K1708" s="11"/>
      <c r="L1708" s="11">
        <v>2</v>
      </c>
      <c r="M1708" s="12">
        <v>43810</v>
      </c>
      <c r="N1708" s="11"/>
      <c r="O1708" s="11"/>
      <c r="P1708" s="11"/>
    </row>
    <row r="1709" spans="1:16" x14ac:dyDescent="0.25">
      <c r="A1709" s="11" t="s">
        <v>3915</v>
      </c>
      <c r="B1709" s="11" t="s">
        <v>107</v>
      </c>
      <c r="C1709" s="11" t="s">
        <v>3916</v>
      </c>
      <c r="D1709" s="11">
        <v>215858</v>
      </c>
      <c r="E1709" s="11" t="s">
        <v>32</v>
      </c>
      <c r="F1709" s="11" t="s">
        <v>21</v>
      </c>
      <c r="G1709" s="11" t="s">
        <v>134</v>
      </c>
      <c r="H1709" s="11"/>
      <c r="I1709" s="10"/>
      <c r="J1709" s="10">
        <v>9782729850142</v>
      </c>
      <c r="K1709" s="11"/>
      <c r="L1709" s="11">
        <v>2</v>
      </c>
      <c r="M1709" s="12">
        <v>43810</v>
      </c>
      <c r="N1709" s="11"/>
      <c r="O1709" s="11"/>
      <c r="P1709" s="11"/>
    </row>
    <row r="1710" spans="1:16" x14ac:dyDescent="0.25">
      <c r="A1710" s="11" t="s">
        <v>3917</v>
      </c>
      <c r="B1710" s="11" t="s">
        <v>3918</v>
      </c>
      <c r="C1710" s="11" t="s">
        <v>3919</v>
      </c>
      <c r="D1710" s="11">
        <v>214815</v>
      </c>
      <c r="E1710" s="11" t="s">
        <v>85</v>
      </c>
      <c r="F1710" s="11" t="s">
        <v>21</v>
      </c>
      <c r="G1710" s="11" t="s">
        <v>234</v>
      </c>
      <c r="H1710" s="9" t="s">
        <v>33</v>
      </c>
      <c r="I1710" s="10" t="e">
        <f>H1710&amp;#REF!</f>
        <v>#REF!</v>
      </c>
      <c r="J1710" s="10">
        <v>9780898714722</v>
      </c>
      <c r="K1710" s="12">
        <v>41807</v>
      </c>
      <c r="L1710" s="11">
        <v>2</v>
      </c>
      <c r="M1710" s="12">
        <v>43808</v>
      </c>
      <c r="N1710" s="11"/>
      <c r="O1710" s="11"/>
      <c r="P1710" s="11"/>
    </row>
    <row r="1711" spans="1:16" hidden="1" x14ac:dyDescent="0.25">
      <c r="A1711" s="11" t="s">
        <v>3920</v>
      </c>
      <c r="B1711" s="11" t="s">
        <v>3921</v>
      </c>
      <c r="C1711" s="11" t="s">
        <v>3922</v>
      </c>
      <c r="D1711" s="11">
        <v>216517</v>
      </c>
      <c r="E1711" s="11" t="s">
        <v>226</v>
      </c>
      <c r="F1711" s="11" t="s">
        <v>21</v>
      </c>
      <c r="G1711" s="11"/>
      <c r="H1711" s="11"/>
      <c r="I1711" s="10"/>
      <c r="J1711" s="10"/>
      <c r="K1711" s="11"/>
      <c r="L1711" s="11">
        <v>2</v>
      </c>
      <c r="M1711" s="12">
        <v>43808</v>
      </c>
      <c r="N1711" s="11"/>
      <c r="O1711" s="11"/>
      <c r="P1711" s="11"/>
    </row>
    <row r="1712" spans="1:16" x14ac:dyDescent="0.25">
      <c r="A1712" s="11" t="s">
        <v>3923</v>
      </c>
      <c r="B1712" s="11" t="s">
        <v>3924</v>
      </c>
      <c r="C1712" s="11" t="s">
        <v>1242</v>
      </c>
      <c r="D1712" s="11">
        <v>215936</v>
      </c>
      <c r="E1712" s="11" t="s">
        <v>32</v>
      </c>
      <c r="F1712" s="11" t="s">
        <v>43</v>
      </c>
      <c r="G1712" s="11" t="s">
        <v>3925</v>
      </c>
      <c r="H1712" s="11"/>
      <c r="I1712" s="10"/>
      <c r="J1712" s="10">
        <v>9782351413395</v>
      </c>
      <c r="K1712" s="11"/>
      <c r="L1712" s="11">
        <v>2</v>
      </c>
      <c r="M1712" s="12">
        <v>43798</v>
      </c>
      <c r="N1712" s="12">
        <v>43962</v>
      </c>
      <c r="O1712" s="11" t="s">
        <v>105</v>
      </c>
      <c r="P1712" s="11"/>
    </row>
    <row r="1713" spans="1:16" x14ac:dyDescent="0.25">
      <c r="A1713" s="11" t="s">
        <v>3926</v>
      </c>
      <c r="B1713" s="11" t="s">
        <v>3927</v>
      </c>
      <c r="C1713" s="11" t="s">
        <v>3928</v>
      </c>
      <c r="D1713" s="11">
        <v>213921</v>
      </c>
      <c r="E1713" s="11" t="s">
        <v>32</v>
      </c>
      <c r="F1713" s="11" t="s">
        <v>21</v>
      </c>
      <c r="G1713" s="11" t="s">
        <v>1001</v>
      </c>
      <c r="H1713" s="11"/>
      <c r="I1713" s="10"/>
      <c r="J1713" s="10">
        <v>9782100523528</v>
      </c>
      <c r="K1713" s="12">
        <v>41809</v>
      </c>
      <c r="L1713" s="11">
        <v>2</v>
      </c>
      <c r="M1713" s="12">
        <v>43789</v>
      </c>
      <c r="N1713" s="11"/>
      <c r="O1713" s="11"/>
      <c r="P1713" s="11"/>
    </row>
    <row r="1714" spans="1:16" hidden="1" x14ac:dyDescent="0.25">
      <c r="A1714" s="11" t="s">
        <v>855</v>
      </c>
      <c r="B1714" s="11" t="s">
        <v>519</v>
      </c>
      <c r="C1714" s="11" t="s">
        <v>1887</v>
      </c>
      <c r="D1714" s="11">
        <v>216403</v>
      </c>
      <c r="E1714" s="11" t="s">
        <v>226</v>
      </c>
      <c r="F1714" s="11" t="s">
        <v>21</v>
      </c>
      <c r="G1714" s="11"/>
      <c r="H1714" s="11"/>
      <c r="I1714" s="10"/>
      <c r="J1714" s="10"/>
      <c r="K1714" s="11"/>
      <c r="L1714" s="11">
        <v>2</v>
      </c>
      <c r="M1714" s="12">
        <v>43781</v>
      </c>
      <c r="N1714" s="11"/>
      <c r="O1714" s="11"/>
      <c r="P1714" s="11"/>
    </row>
    <row r="1715" spans="1:16" hidden="1" x14ac:dyDescent="0.25">
      <c r="A1715" s="11" t="s">
        <v>855</v>
      </c>
      <c r="B1715" s="11" t="s">
        <v>519</v>
      </c>
      <c r="C1715" s="11" t="s">
        <v>3929</v>
      </c>
      <c r="D1715" s="11">
        <v>216407</v>
      </c>
      <c r="E1715" s="11" t="s">
        <v>226</v>
      </c>
      <c r="F1715" s="11" t="s">
        <v>21</v>
      </c>
      <c r="G1715" s="11"/>
      <c r="H1715" s="11"/>
      <c r="I1715" s="10"/>
      <c r="J1715" s="10"/>
      <c r="K1715" s="11"/>
      <c r="L1715" s="11">
        <v>2</v>
      </c>
      <c r="M1715" s="12">
        <v>43781</v>
      </c>
      <c r="N1715" s="11"/>
      <c r="O1715" s="11"/>
      <c r="P1715" s="11"/>
    </row>
    <row r="1716" spans="1:16" hidden="1" x14ac:dyDescent="0.25">
      <c r="A1716" s="11" t="s">
        <v>512</v>
      </c>
      <c r="B1716" s="11" t="s">
        <v>224</v>
      </c>
      <c r="C1716" s="11" t="s">
        <v>3930</v>
      </c>
      <c r="D1716" s="11">
        <v>216323</v>
      </c>
      <c r="E1716" s="11" t="s">
        <v>226</v>
      </c>
      <c r="F1716" s="11" t="s">
        <v>21</v>
      </c>
      <c r="G1716" s="11"/>
      <c r="H1716" s="11"/>
      <c r="I1716" s="10"/>
      <c r="J1716" s="10"/>
      <c r="K1716" s="11"/>
      <c r="L1716" s="11">
        <v>2</v>
      </c>
      <c r="M1716" s="12">
        <v>43777</v>
      </c>
      <c r="N1716" s="11"/>
      <c r="O1716" s="11"/>
      <c r="P1716" s="11"/>
    </row>
    <row r="1717" spans="1:16" hidden="1" x14ac:dyDescent="0.25">
      <c r="A1717" s="11" t="s">
        <v>518</v>
      </c>
      <c r="B1717" s="11" t="s">
        <v>519</v>
      </c>
      <c r="C1717" s="11" t="s">
        <v>3931</v>
      </c>
      <c r="D1717" s="11">
        <v>216289</v>
      </c>
      <c r="E1717" s="11" t="s">
        <v>226</v>
      </c>
      <c r="F1717" s="11" t="s">
        <v>21</v>
      </c>
      <c r="G1717" s="11"/>
      <c r="H1717" s="11"/>
      <c r="I1717" s="10"/>
      <c r="J1717" s="10"/>
      <c r="K1717" s="11"/>
      <c r="L1717" s="11">
        <v>2</v>
      </c>
      <c r="M1717" s="12">
        <v>43774</v>
      </c>
      <c r="N1717" s="11"/>
      <c r="O1717" s="11"/>
      <c r="P1717" s="11"/>
    </row>
    <row r="1718" spans="1:16" hidden="1" x14ac:dyDescent="0.25">
      <c r="A1718" s="11" t="s">
        <v>518</v>
      </c>
      <c r="B1718" s="11" t="s">
        <v>519</v>
      </c>
      <c r="C1718" s="11" t="s">
        <v>3932</v>
      </c>
      <c r="D1718" s="11">
        <v>216277</v>
      </c>
      <c r="E1718" s="11" t="s">
        <v>226</v>
      </c>
      <c r="F1718" s="11" t="s">
        <v>43</v>
      </c>
      <c r="G1718" s="11"/>
      <c r="H1718" s="11"/>
      <c r="I1718" s="10"/>
      <c r="J1718" s="10"/>
      <c r="K1718" s="11"/>
      <c r="L1718" s="11">
        <v>2</v>
      </c>
      <c r="M1718" s="12">
        <v>43774</v>
      </c>
      <c r="N1718" s="12">
        <v>43962</v>
      </c>
      <c r="O1718" s="11" t="s">
        <v>1404</v>
      </c>
      <c r="P1718" s="11"/>
    </row>
    <row r="1719" spans="1:16" x14ac:dyDescent="0.25">
      <c r="A1719" s="11" t="s">
        <v>2666</v>
      </c>
      <c r="B1719" s="11" t="s">
        <v>2667</v>
      </c>
      <c r="C1719" s="11" t="s">
        <v>2668</v>
      </c>
      <c r="D1719" s="11" t="s">
        <v>3933</v>
      </c>
      <c r="E1719" s="11" t="s">
        <v>392</v>
      </c>
      <c r="F1719" s="11" t="s">
        <v>21</v>
      </c>
      <c r="G1719" s="11">
        <v>-2003</v>
      </c>
      <c r="H1719" s="11"/>
      <c r="I1719" s="10"/>
      <c r="J1719" s="10"/>
      <c r="K1719" s="11"/>
      <c r="L1719" s="11">
        <v>2</v>
      </c>
      <c r="M1719" s="12">
        <v>43774</v>
      </c>
      <c r="N1719" s="11"/>
      <c r="O1719" s="11"/>
      <c r="P1719" s="11"/>
    </row>
    <row r="1720" spans="1:16" hidden="1" x14ac:dyDescent="0.25">
      <c r="A1720" s="11" t="s">
        <v>414</v>
      </c>
      <c r="B1720" s="11" t="s">
        <v>415</v>
      </c>
      <c r="C1720" s="11" t="s">
        <v>3934</v>
      </c>
      <c r="D1720" s="11">
        <v>216203</v>
      </c>
      <c r="E1720" s="11" t="s">
        <v>226</v>
      </c>
      <c r="F1720" s="11" t="s">
        <v>21</v>
      </c>
      <c r="G1720" s="11"/>
      <c r="H1720" s="11"/>
      <c r="I1720" s="10"/>
      <c r="J1720" s="10"/>
      <c r="K1720" s="11"/>
      <c r="L1720" s="11">
        <v>2</v>
      </c>
      <c r="M1720" s="12">
        <v>43774</v>
      </c>
      <c r="N1720" s="11"/>
      <c r="O1720" s="11"/>
      <c r="P1720" s="11"/>
    </row>
    <row r="1721" spans="1:16" hidden="1" x14ac:dyDescent="0.25">
      <c r="A1721" s="11" t="s">
        <v>3935</v>
      </c>
      <c r="B1721" s="11"/>
      <c r="C1721" s="11" t="s">
        <v>3936</v>
      </c>
      <c r="D1721" s="11">
        <v>216457</v>
      </c>
      <c r="E1721" s="11" t="s">
        <v>226</v>
      </c>
      <c r="F1721" s="11" t="s">
        <v>21</v>
      </c>
      <c r="G1721" s="11"/>
      <c r="H1721" s="11"/>
      <c r="I1721" s="10"/>
      <c r="J1721" s="10"/>
      <c r="K1721" s="11"/>
      <c r="L1721" s="11">
        <v>2</v>
      </c>
      <c r="M1721" s="12">
        <v>43762</v>
      </c>
      <c r="N1721" s="11"/>
      <c r="O1721" s="11"/>
      <c r="P1721" s="11"/>
    </row>
    <row r="1722" spans="1:16" hidden="1" x14ac:dyDescent="0.25">
      <c r="A1722" s="11" t="s">
        <v>1856</v>
      </c>
      <c r="B1722" s="11" t="s">
        <v>1857</v>
      </c>
      <c r="C1722" s="11" t="s">
        <v>3937</v>
      </c>
      <c r="D1722" s="11">
        <v>216333</v>
      </c>
      <c r="E1722" s="11" t="s">
        <v>226</v>
      </c>
      <c r="F1722" s="11" t="s">
        <v>21</v>
      </c>
      <c r="G1722" s="11"/>
      <c r="H1722" s="11"/>
      <c r="I1722" s="10"/>
      <c r="J1722" s="10"/>
      <c r="K1722" s="11"/>
      <c r="L1722" s="11">
        <v>2</v>
      </c>
      <c r="M1722" s="12">
        <v>43761</v>
      </c>
      <c r="N1722" s="11"/>
      <c r="O1722" s="11"/>
      <c r="P1722" s="11"/>
    </row>
    <row r="1723" spans="1:16" hidden="1" x14ac:dyDescent="0.25">
      <c r="A1723" s="11" t="s">
        <v>512</v>
      </c>
      <c r="B1723" s="11" t="s">
        <v>224</v>
      </c>
      <c r="C1723" s="11" t="s">
        <v>3938</v>
      </c>
      <c r="D1723" s="11">
        <v>216320</v>
      </c>
      <c r="E1723" s="11" t="s">
        <v>226</v>
      </c>
      <c r="F1723" s="11" t="s">
        <v>21</v>
      </c>
      <c r="G1723" s="11"/>
      <c r="H1723" s="11"/>
      <c r="I1723" s="10"/>
      <c r="J1723" s="10"/>
      <c r="K1723" s="11"/>
      <c r="L1723" s="11">
        <v>2</v>
      </c>
      <c r="M1723" s="12">
        <v>43760</v>
      </c>
      <c r="N1723" s="11"/>
      <c r="O1723" s="11"/>
      <c r="P1723" s="11"/>
    </row>
    <row r="1724" spans="1:16" hidden="1" x14ac:dyDescent="0.25">
      <c r="A1724" s="11" t="s">
        <v>855</v>
      </c>
      <c r="B1724" s="11" t="s">
        <v>519</v>
      </c>
      <c r="C1724" s="11" t="s">
        <v>3939</v>
      </c>
      <c r="D1724" s="11">
        <v>216259</v>
      </c>
      <c r="E1724" s="11" t="s">
        <v>226</v>
      </c>
      <c r="F1724" s="11" t="s">
        <v>21</v>
      </c>
      <c r="G1724" s="11"/>
      <c r="H1724" s="11"/>
      <c r="I1724" s="10"/>
      <c r="J1724" s="10"/>
      <c r="K1724" s="11"/>
      <c r="L1724" s="11">
        <v>2</v>
      </c>
      <c r="M1724" s="12">
        <v>43760</v>
      </c>
      <c r="N1724" s="11"/>
      <c r="O1724" s="11"/>
      <c r="P1724" s="11"/>
    </row>
    <row r="1725" spans="1:16" hidden="1" x14ac:dyDescent="0.25">
      <c r="A1725" s="11" t="s">
        <v>1860</v>
      </c>
      <c r="B1725" s="11" t="s">
        <v>580</v>
      </c>
      <c r="C1725" s="11" t="s">
        <v>3940</v>
      </c>
      <c r="D1725" s="11">
        <v>216398</v>
      </c>
      <c r="E1725" s="11" t="s">
        <v>226</v>
      </c>
      <c r="F1725" s="11" t="s">
        <v>43</v>
      </c>
      <c r="G1725" s="11"/>
      <c r="H1725" s="11"/>
      <c r="I1725" s="10"/>
      <c r="J1725" s="10"/>
      <c r="K1725" s="11"/>
      <c r="L1725" s="11">
        <v>2</v>
      </c>
      <c r="M1725" s="12">
        <v>43746</v>
      </c>
      <c r="N1725" s="12">
        <v>43962</v>
      </c>
      <c r="O1725" s="11" t="s">
        <v>3158</v>
      </c>
      <c r="P1725" s="11"/>
    </row>
    <row r="1726" spans="1:16" hidden="1" x14ac:dyDescent="0.25">
      <c r="A1726" s="11" t="s">
        <v>1860</v>
      </c>
      <c r="B1726" s="11" t="s">
        <v>580</v>
      </c>
      <c r="C1726" s="11" t="s">
        <v>3941</v>
      </c>
      <c r="D1726" s="11">
        <v>216463</v>
      </c>
      <c r="E1726" s="11" t="s">
        <v>226</v>
      </c>
      <c r="F1726" s="11" t="s">
        <v>43</v>
      </c>
      <c r="G1726" s="11"/>
      <c r="H1726" s="11"/>
      <c r="I1726" s="10"/>
      <c r="J1726" s="10"/>
      <c r="K1726" s="11"/>
      <c r="L1726" s="11">
        <v>2</v>
      </c>
      <c r="M1726" s="12">
        <v>43746</v>
      </c>
      <c r="N1726" s="12">
        <v>43962</v>
      </c>
      <c r="O1726" s="11" t="s">
        <v>3158</v>
      </c>
      <c r="P1726" s="11"/>
    </row>
    <row r="1727" spans="1:16" x14ac:dyDescent="0.25">
      <c r="A1727" s="11" t="s">
        <v>3942</v>
      </c>
      <c r="B1727" s="11" t="s">
        <v>3943</v>
      </c>
      <c r="C1727" s="11" t="s">
        <v>3944</v>
      </c>
      <c r="D1727" s="11">
        <v>210818</v>
      </c>
      <c r="E1727" s="11" t="s">
        <v>2444</v>
      </c>
      <c r="F1727" s="11" t="s">
        <v>21</v>
      </c>
      <c r="G1727" s="11">
        <v>2002</v>
      </c>
      <c r="H1727" s="11"/>
      <c r="I1727" s="6"/>
      <c r="J1727" s="10">
        <v>9782746204508</v>
      </c>
      <c r="K1727" s="12">
        <v>41809</v>
      </c>
      <c r="L1727" s="11">
        <v>2</v>
      </c>
      <c r="M1727" s="12">
        <v>43739</v>
      </c>
      <c r="N1727" s="11"/>
      <c r="O1727" s="11"/>
      <c r="P1727" s="11"/>
    </row>
    <row r="1728" spans="1:16" hidden="1" x14ac:dyDescent="0.25">
      <c r="A1728" s="11" t="s">
        <v>1860</v>
      </c>
      <c r="B1728" s="11" t="s">
        <v>580</v>
      </c>
      <c r="C1728" s="11" t="s">
        <v>3945</v>
      </c>
      <c r="D1728" s="11">
        <v>216461</v>
      </c>
      <c r="E1728" s="11" t="s">
        <v>226</v>
      </c>
      <c r="F1728" s="11" t="s">
        <v>21</v>
      </c>
      <c r="G1728" s="11"/>
      <c r="H1728" s="11"/>
      <c r="I1728" s="10"/>
      <c r="J1728" s="10"/>
      <c r="K1728" s="11"/>
      <c r="L1728" s="11">
        <v>2</v>
      </c>
      <c r="M1728" s="12">
        <v>43735</v>
      </c>
      <c r="N1728" s="11"/>
      <c r="O1728" s="11"/>
      <c r="P1728" s="11"/>
    </row>
    <row r="1729" spans="1:16" x14ac:dyDescent="0.25">
      <c r="A1729" s="11" t="s">
        <v>3946</v>
      </c>
      <c r="B1729" s="11" t="s">
        <v>2154</v>
      </c>
      <c r="C1729" s="11" t="s">
        <v>688</v>
      </c>
      <c r="D1729" s="11">
        <v>215182</v>
      </c>
      <c r="E1729" s="11" t="s">
        <v>364</v>
      </c>
      <c r="F1729" s="11" t="s">
        <v>21</v>
      </c>
      <c r="G1729" s="11" t="s">
        <v>875</v>
      </c>
      <c r="H1729" s="11"/>
      <c r="I1729" s="10"/>
      <c r="J1729" s="10"/>
      <c r="K1729" s="11"/>
      <c r="L1729" s="11">
        <v>2</v>
      </c>
      <c r="M1729" s="12">
        <v>43727</v>
      </c>
      <c r="N1729" s="11"/>
      <c r="O1729" s="11"/>
      <c r="P1729" s="11"/>
    </row>
    <row r="1730" spans="1:16" hidden="1" x14ac:dyDescent="0.25">
      <c r="A1730" s="11" t="s">
        <v>547</v>
      </c>
      <c r="B1730" s="11" t="s">
        <v>548</v>
      </c>
      <c r="C1730" s="11" t="s">
        <v>549</v>
      </c>
      <c r="D1730" s="11">
        <v>216129</v>
      </c>
      <c r="E1730" s="11" t="s">
        <v>226</v>
      </c>
      <c r="F1730" s="11" t="s">
        <v>21</v>
      </c>
      <c r="G1730" s="11"/>
      <c r="H1730" s="11"/>
      <c r="I1730" s="10"/>
      <c r="J1730" s="10"/>
      <c r="K1730" s="11"/>
      <c r="L1730" s="11">
        <v>2</v>
      </c>
      <c r="M1730" s="12">
        <v>43725</v>
      </c>
      <c r="N1730" s="11"/>
      <c r="O1730" s="11"/>
      <c r="P1730" s="11"/>
    </row>
    <row r="1731" spans="1:16" x14ac:dyDescent="0.25">
      <c r="A1731" s="11" t="s">
        <v>3947</v>
      </c>
      <c r="B1731" s="11" t="s">
        <v>3948</v>
      </c>
      <c r="C1731" s="11" t="s">
        <v>3949</v>
      </c>
      <c r="D1731" s="11" t="s">
        <v>3950</v>
      </c>
      <c r="E1731" s="11" t="s">
        <v>57</v>
      </c>
      <c r="F1731" s="11" t="s">
        <v>21</v>
      </c>
      <c r="G1731" s="11" t="s">
        <v>3951</v>
      </c>
      <c r="H1731" s="11"/>
      <c r="I1731" s="10"/>
      <c r="J1731" s="10">
        <v>9781849713443</v>
      </c>
      <c r="K1731" s="11"/>
      <c r="L1731" s="11">
        <f>1+1</f>
        <v>2</v>
      </c>
      <c r="M1731" s="12">
        <v>43719</v>
      </c>
      <c r="N1731" s="11"/>
      <c r="O1731" s="11"/>
      <c r="P1731" s="11"/>
    </row>
    <row r="1732" spans="1:16" hidden="1" x14ac:dyDescent="0.25">
      <c r="A1732" s="11" t="s">
        <v>1860</v>
      </c>
      <c r="B1732" s="11" t="s">
        <v>580</v>
      </c>
      <c r="C1732" s="11" t="s">
        <v>3952</v>
      </c>
      <c r="D1732" s="11">
        <v>216404</v>
      </c>
      <c r="E1732" s="11" t="s">
        <v>226</v>
      </c>
      <c r="F1732" s="11" t="s">
        <v>43</v>
      </c>
      <c r="G1732" s="11"/>
      <c r="H1732" s="11"/>
      <c r="I1732" s="10"/>
      <c r="J1732" s="10"/>
      <c r="K1732" s="11"/>
      <c r="L1732" s="11">
        <v>2</v>
      </c>
      <c r="M1732" s="12">
        <v>43711</v>
      </c>
      <c r="N1732" s="12">
        <v>43732</v>
      </c>
      <c r="O1732" s="11" t="s">
        <v>1003</v>
      </c>
      <c r="P1732" s="11"/>
    </row>
    <row r="1733" spans="1:16" hidden="1" x14ac:dyDescent="0.25">
      <c r="A1733" s="11" t="s">
        <v>1860</v>
      </c>
      <c r="B1733" s="11" t="s">
        <v>580</v>
      </c>
      <c r="C1733" s="11" t="s">
        <v>3953</v>
      </c>
      <c r="D1733" s="11">
        <v>216421</v>
      </c>
      <c r="E1733" s="11" t="s">
        <v>226</v>
      </c>
      <c r="F1733" s="11" t="s">
        <v>21</v>
      </c>
      <c r="G1733" s="11"/>
      <c r="H1733" s="11"/>
      <c r="I1733" s="10"/>
      <c r="J1733" s="10"/>
      <c r="K1733" s="11"/>
      <c r="L1733" s="11">
        <v>2</v>
      </c>
      <c r="M1733" s="12">
        <v>43711</v>
      </c>
      <c r="N1733" s="11"/>
      <c r="O1733" s="11"/>
      <c r="P1733" s="11"/>
    </row>
    <row r="1734" spans="1:16" hidden="1" x14ac:dyDescent="0.25">
      <c r="A1734" s="11" t="s">
        <v>547</v>
      </c>
      <c r="B1734" s="11" t="s">
        <v>548</v>
      </c>
      <c r="C1734" s="11" t="s">
        <v>549</v>
      </c>
      <c r="D1734" s="11">
        <v>216133</v>
      </c>
      <c r="E1734" s="11" t="s">
        <v>226</v>
      </c>
      <c r="F1734" s="11" t="s">
        <v>21</v>
      </c>
      <c r="G1734" s="11"/>
      <c r="H1734" s="11"/>
      <c r="I1734" s="10"/>
      <c r="J1734" s="10"/>
      <c r="K1734" s="11"/>
      <c r="L1734" s="11">
        <v>2</v>
      </c>
      <c r="M1734" s="12">
        <v>43711</v>
      </c>
      <c r="N1734" s="11"/>
      <c r="O1734" s="11"/>
      <c r="P1734" s="11"/>
    </row>
    <row r="1735" spans="1:16" hidden="1" x14ac:dyDescent="0.25">
      <c r="A1735" s="11" t="s">
        <v>1856</v>
      </c>
      <c r="B1735" s="11" t="s">
        <v>1857</v>
      </c>
      <c r="C1735" s="11" t="s">
        <v>3954</v>
      </c>
      <c r="D1735" s="11">
        <v>216340</v>
      </c>
      <c r="E1735" s="11" t="s">
        <v>226</v>
      </c>
      <c r="F1735" s="11" t="s">
        <v>21</v>
      </c>
      <c r="G1735" s="11"/>
      <c r="H1735" s="11"/>
      <c r="I1735" s="10"/>
      <c r="J1735" s="10"/>
      <c r="K1735" s="11"/>
      <c r="L1735" s="11">
        <v>2</v>
      </c>
      <c r="M1735" s="12">
        <v>43711</v>
      </c>
      <c r="N1735" s="11"/>
      <c r="O1735" s="11"/>
      <c r="P1735" s="11"/>
    </row>
    <row r="1736" spans="1:16" hidden="1" x14ac:dyDescent="0.25">
      <c r="A1736" s="11" t="s">
        <v>2217</v>
      </c>
      <c r="B1736" s="11" t="s">
        <v>2218</v>
      </c>
      <c r="C1736" s="11" t="s">
        <v>3955</v>
      </c>
      <c r="D1736" s="11">
        <v>215941</v>
      </c>
      <c r="E1736" s="11" t="s">
        <v>226</v>
      </c>
      <c r="F1736" s="11" t="s">
        <v>21</v>
      </c>
      <c r="G1736" s="11" t="s">
        <v>2203</v>
      </c>
      <c r="H1736" s="11"/>
      <c r="I1736" s="10"/>
      <c r="J1736" s="10"/>
      <c r="K1736" s="11"/>
      <c r="L1736" s="11">
        <v>2</v>
      </c>
      <c r="M1736" s="12">
        <v>43711</v>
      </c>
      <c r="N1736" s="11"/>
      <c r="O1736" s="11"/>
      <c r="P1736" s="11"/>
    </row>
    <row r="1737" spans="1:16" hidden="1" x14ac:dyDescent="0.25">
      <c r="A1737" s="11" t="s">
        <v>2201</v>
      </c>
      <c r="B1737" s="11" t="s">
        <v>1627</v>
      </c>
      <c r="C1737" s="11" t="s">
        <v>3956</v>
      </c>
      <c r="D1737" s="11">
        <v>215752</v>
      </c>
      <c r="E1737" s="11" t="s">
        <v>226</v>
      </c>
      <c r="F1737" s="11" t="s">
        <v>21</v>
      </c>
      <c r="G1737" s="11" t="s">
        <v>2203</v>
      </c>
      <c r="H1737" s="11"/>
      <c r="I1737" s="10"/>
      <c r="J1737" s="10"/>
      <c r="K1737" s="11"/>
      <c r="L1737" s="11">
        <v>2</v>
      </c>
      <c r="M1737" s="12">
        <v>43657</v>
      </c>
      <c r="N1737" s="11"/>
      <c r="O1737" s="11"/>
      <c r="P1737" s="11"/>
    </row>
    <row r="1738" spans="1:16" x14ac:dyDescent="0.25">
      <c r="A1738" s="11" t="s">
        <v>3957</v>
      </c>
      <c r="B1738" s="11" t="s">
        <v>3730</v>
      </c>
      <c r="C1738" s="11" t="s">
        <v>3958</v>
      </c>
      <c r="D1738" s="11">
        <v>205362</v>
      </c>
      <c r="E1738" s="11" t="s">
        <v>20</v>
      </c>
      <c r="F1738" s="11" t="s">
        <v>21</v>
      </c>
      <c r="G1738" s="11" t="s">
        <v>1180</v>
      </c>
      <c r="H1738" s="9" t="s">
        <v>33</v>
      </c>
      <c r="I1738" s="10" t="e">
        <f>H1738&amp;#REF!</f>
        <v>#REF!</v>
      </c>
      <c r="J1738" s="10">
        <v>9780792381150</v>
      </c>
      <c r="K1738" s="12">
        <v>41809</v>
      </c>
      <c r="L1738" s="11">
        <v>2</v>
      </c>
      <c r="M1738" s="12">
        <v>43647</v>
      </c>
      <c r="N1738" s="11"/>
      <c r="O1738" s="11"/>
      <c r="P1738" s="11"/>
    </row>
    <row r="1739" spans="1:16" x14ac:dyDescent="0.25">
      <c r="A1739" s="11" t="s">
        <v>3959</v>
      </c>
      <c r="B1739" s="11" t="s">
        <v>421</v>
      </c>
      <c r="C1739" s="11" t="s">
        <v>3960</v>
      </c>
      <c r="D1739" s="11">
        <v>214566</v>
      </c>
      <c r="E1739" s="11" t="s">
        <v>27</v>
      </c>
      <c r="F1739" s="11" t="s">
        <v>21</v>
      </c>
      <c r="G1739" s="11">
        <v>2011</v>
      </c>
      <c r="H1739" s="11"/>
      <c r="I1739" s="10"/>
      <c r="J1739" s="10">
        <v>9780521519052</v>
      </c>
      <c r="K1739" s="12">
        <v>41807</v>
      </c>
      <c r="L1739" s="11">
        <v>2</v>
      </c>
      <c r="M1739" s="12">
        <v>43644</v>
      </c>
      <c r="N1739" s="11"/>
      <c r="O1739" s="11"/>
      <c r="P1739" s="11"/>
    </row>
    <row r="1740" spans="1:16" hidden="1" x14ac:dyDescent="0.25">
      <c r="A1740" s="11" t="s">
        <v>547</v>
      </c>
      <c r="B1740" s="11" t="s">
        <v>548</v>
      </c>
      <c r="C1740" s="11" t="s">
        <v>549</v>
      </c>
      <c r="D1740" s="11">
        <v>216138</v>
      </c>
      <c r="E1740" s="11" t="s">
        <v>226</v>
      </c>
      <c r="F1740" s="11" t="s">
        <v>21</v>
      </c>
      <c r="G1740" s="11"/>
      <c r="H1740" s="11"/>
      <c r="I1740" s="10"/>
      <c r="J1740" s="10"/>
      <c r="K1740" s="11"/>
      <c r="L1740" s="11">
        <v>2</v>
      </c>
      <c r="M1740" s="12">
        <v>43612</v>
      </c>
      <c r="N1740" s="11"/>
      <c r="O1740" s="11"/>
      <c r="P1740" s="11"/>
    </row>
    <row r="1741" spans="1:16" x14ac:dyDescent="0.25">
      <c r="A1741" s="11" t="s">
        <v>3961</v>
      </c>
      <c r="B1741" s="11" t="s">
        <v>29</v>
      </c>
      <c r="C1741" s="11" t="s">
        <v>3962</v>
      </c>
      <c r="D1741" s="11">
        <v>216174</v>
      </c>
      <c r="E1741" s="11" t="s">
        <v>32</v>
      </c>
      <c r="F1741" s="11" t="s">
        <v>43</v>
      </c>
      <c r="G1741" s="11" t="s">
        <v>3963</v>
      </c>
      <c r="H1741" s="9" t="s">
        <v>33</v>
      </c>
      <c r="I1741" s="10" t="e">
        <f>H1741&amp;#REF!</f>
        <v>#REF!</v>
      </c>
      <c r="J1741" s="10">
        <v>9780387984636</v>
      </c>
      <c r="K1741" s="11"/>
      <c r="L1741" s="11">
        <v>2</v>
      </c>
      <c r="M1741" s="12">
        <v>43606</v>
      </c>
      <c r="N1741" s="12">
        <v>43962</v>
      </c>
      <c r="O1741" s="11" t="s">
        <v>3964</v>
      </c>
      <c r="P1741" s="11"/>
    </row>
    <row r="1742" spans="1:16" x14ac:dyDescent="0.25">
      <c r="A1742" s="11" t="s">
        <v>3965</v>
      </c>
      <c r="B1742" s="11" t="s">
        <v>3966</v>
      </c>
      <c r="C1742" s="11" t="s">
        <v>3498</v>
      </c>
      <c r="D1742" s="11">
        <v>210491</v>
      </c>
      <c r="E1742" s="11" t="s">
        <v>392</v>
      </c>
      <c r="F1742" s="11" t="s">
        <v>21</v>
      </c>
      <c r="G1742" s="11" t="s">
        <v>217</v>
      </c>
      <c r="H1742" s="11"/>
      <c r="I1742" s="6"/>
      <c r="J1742" s="10">
        <v>9782859398552</v>
      </c>
      <c r="K1742" s="12">
        <v>41809</v>
      </c>
      <c r="L1742" s="11">
        <v>2</v>
      </c>
      <c r="M1742" s="12">
        <v>43573</v>
      </c>
      <c r="N1742" s="11"/>
      <c r="O1742" s="11"/>
      <c r="P1742" s="11"/>
    </row>
    <row r="1743" spans="1:16" x14ac:dyDescent="0.25">
      <c r="A1743" s="11" t="s">
        <v>3967</v>
      </c>
      <c r="B1743" s="11" t="s">
        <v>3968</v>
      </c>
      <c r="C1743" s="11" t="s">
        <v>3969</v>
      </c>
      <c r="D1743" s="11">
        <v>214653</v>
      </c>
      <c r="E1743" s="11" t="s">
        <v>526</v>
      </c>
      <c r="F1743" s="11" t="s">
        <v>21</v>
      </c>
      <c r="G1743" s="11" t="s">
        <v>793</v>
      </c>
      <c r="H1743" s="11"/>
      <c r="I1743" s="10"/>
      <c r="J1743" s="10">
        <v>9781856176316</v>
      </c>
      <c r="K1743" s="12">
        <v>41809</v>
      </c>
      <c r="L1743" s="11">
        <v>2</v>
      </c>
      <c r="M1743" s="12">
        <v>43571</v>
      </c>
      <c r="N1743" s="11"/>
      <c r="O1743" s="11"/>
      <c r="P1743" s="11"/>
    </row>
    <row r="1744" spans="1:16" hidden="1" x14ac:dyDescent="0.25">
      <c r="A1744" s="11" t="s">
        <v>1856</v>
      </c>
      <c r="B1744" s="11" t="s">
        <v>1857</v>
      </c>
      <c r="C1744" s="11" t="s">
        <v>3970</v>
      </c>
      <c r="D1744" s="11">
        <v>216248</v>
      </c>
      <c r="E1744" s="11" t="s">
        <v>226</v>
      </c>
      <c r="F1744" s="11" t="s">
        <v>21</v>
      </c>
      <c r="G1744" s="11"/>
      <c r="H1744" s="11"/>
      <c r="I1744" s="10"/>
      <c r="J1744" s="10"/>
      <c r="K1744" s="11"/>
      <c r="L1744" s="11">
        <v>2</v>
      </c>
      <c r="M1744" s="12">
        <v>43556</v>
      </c>
      <c r="N1744" s="11"/>
      <c r="O1744" s="11"/>
      <c r="P1744" s="11"/>
    </row>
    <row r="1745" spans="1:16" hidden="1" x14ac:dyDescent="0.25">
      <c r="A1745" s="11" t="s">
        <v>1856</v>
      </c>
      <c r="B1745" s="11" t="s">
        <v>1857</v>
      </c>
      <c r="C1745" s="11" t="s">
        <v>3971</v>
      </c>
      <c r="D1745" s="11">
        <v>216336</v>
      </c>
      <c r="E1745" s="11" t="s">
        <v>226</v>
      </c>
      <c r="F1745" s="11" t="s">
        <v>21</v>
      </c>
      <c r="G1745" s="11"/>
      <c r="H1745" s="11"/>
      <c r="I1745" s="10"/>
      <c r="J1745" s="10"/>
      <c r="K1745" s="11"/>
      <c r="L1745" s="11">
        <v>2</v>
      </c>
      <c r="M1745" s="12">
        <v>43545</v>
      </c>
      <c r="N1745" s="11"/>
      <c r="O1745" s="11"/>
      <c r="P1745" s="11"/>
    </row>
    <row r="1746" spans="1:16" x14ac:dyDescent="0.25">
      <c r="A1746" s="11" t="s">
        <v>3972</v>
      </c>
      <c r="B1746" s="11" t="s">
        <v>17</v>
      </c>
      <c r="C1746" s="11" t="s">
        <v>51</v>
      </c>
      <c r="D1746" s="11">
        <v>215534</v>
      </c>
      <c r="E1746" s="11" t="s">
        <v>27</v>
      </c>
      <c r="F1746" s="11" t="s">
        <v>371</v>
      </c>
      <c r="G1746" s="11" t="s">
        <v>154</v>
      </c>
      <c r="H1746" s="11"/>
      <c r="I1746" s="6"/>
      <c r="J1746" s="10">
        <v>9782100494873</v>
      </c>
      <c r="K1746" s="11"/>
      <c r="L1746" s="11">
        <v>2</v>
      </c>
      <c r="M1746" s="12">
        <v>43539</v>
      </c>
      <c r="N1746" s="11"/>
      <c r="O1746" s="11"/>
      <c r="P1746" s="11"/>
    </row>
    <row r="1747" spans="1:16" x14ac:dyDescent="0.25">
      <c r="A1747" s="11" t="s">
        <v>3973</v>
      </c>
      <c r="B1747" s="11" t="s">
        <v>256</v>
      </c>
      <c r="C1747" s="11" t="s">
        <v>3974</v>
      </c>
      <c r="D1747" s="11">
        <v>212411</v>
      </c>
      <c r="E1747" s="11" t="s">
        <v>762</v>
      </c>
      <c r="F1747" s="11" t="s">
        <v>21</v>
      </c>
      <c r="G1747" s="11" t="s">
        <v>1825</v>
      </c>
      <c r="H1747" s="11"/>
      <c r="I1747" s="10"/>
      <c r="J1747" s="10">
        <v>9780596527082</v>
      </c>
      <c r="K1747" s="12">
        <v>41809</v>
      </c>
      <c r="L1747" s="11">
        <v>2</v>
      </c>
      <c r="M1747" s="12">
        <v>43536</v>
      </c>
      <c r="N1747" s="11"/>
      <c r="O1747" s="11"/>
      <c r="P1747" s="11"/>
    </row>
    <row r="1748" spans="1:16" x14ac:dyDescent="0.25">
      <c r="A1748" s="11" t="s">
        <v>3975</v>
      </c>
      <c r="B1748" s="11" t="s">
        <v>3976</v>
      </c>
      <c r="C1748" s="11" t="s">
        <v>3977</v>
      </c>
      <c r="D1748" s="11">
        <v>215695</v>
      </c>
      <c r="E1748" s="11" t="s">
        <v>57</v>
      </c>
      <c r="F1748" s="11" t="s">
        <v>21</v>
      </c>
      <c r="G1748" s="11" t="s">
        <v>661</v>
      </c>
      <c r="H1748" s="11"/>
      <c r="I1748" s="10"/>
      <c r="J1748" s="10">
        <v>9781498756198</v>
      </c>
      <c r="K1748" s="11"/>
      <c r="L1748" s="11">
        <v>2</v>
      </c>
      <c r="M1748" s="12">
        <v>43536</v>
      </c>
      <c r="N1748" s="11"/>
      <c r="O1748" s="11"/>
      <c r="P1748" s="11"/>
    </row>
    <row r="1749" spans="1:16" x14ac:dyDescent="0.25">
      <c r="A1749" s="11" t="s">
        <v>3978</v>
      </c>
      <c r="B1749" s="11" t="s">
        <v>405</v>
      </c>
      <c r="C1749" s="11" t="s">
        <v>3979</v>
      </c>
      <c r="D1749" s="11">
        <v>209751</v>
      </c>
      <c r="E1749" s="11" t="s">
        <v>453</v>
      </c>
      <c r="F1749" s="11" t="s">
        <v>21</v>
      </c>
      <c r="G1749" s="11" t="s">
        <v>230</v>
      </c>
      <c r="H1749" s="11"/>
      <c r="I1749" s="6"/>
      <c r="J1749" s="10">
        <v>9782880742461</v>
      </c>
      <c r="K1749" s="12">
        <v>41809</v>
      </c>
      <c r="L1749" s="11">
        <v>2</v>
      </c>
      <c r="M1749" s="12">
        <v>43503</v>
      </c>
      <c r="N1749" s="11"/>
      <c r="O1749" s="11"/>
      <c r="P1749" s="11"/>
    </row>
    <row r="1750" spans="1:16" hidden="1" x14ac:dyDescent="0.25">
      <c r="A1750" s="11" t="s">
        <v>518</v>
      </c>
      <c r="B1750" s="11" t="s">
        <v>519</v>
      </c>
      <c r="C1750" s="11" t="s">
        <v>3980</v>
      </c>
      <c r="D1750" s="11">
        <v>216072</v>
      </c>
      <c r="E1750" s="11" t="s">
        <v>226</v>
      </c>
      <c r="F1750" s="11" t="s">
        <v>21</v>
      </c>
      <c r="G1750" s="11"/>
      <c r="H1750" s="11"/>
      <c r="I1750" s="10"/>
      <c r="J1750" s="10"/>
      <c r="K1750" s="11"/>
      <c r="L1750" s="11">
        <v>2</v>
      </c>
      <c r="M1750" s="12">
        <v>43501</v>
      </c>
      <c r="N1750" s="11"/>
      <c r="O1750" s="11"/>
      <c r="P1750" s="11"/>
    </row>
    <row r="1751" spans="1:16" x14ac:dyDescent="0.25">
      <c r="A1751" s="11" t="s">
        <v>3981</v>
      </c>
      <c r="B1751" s="11" t="s">
        <v>3982</v>
      </c>
      <c r="C1751" s="11" t="s">
        <v>3983</v>
      </c>
      <c r="D1751" s="11">
        <v>208617</v>
      </c>
      <c r="E1751" s="11" t="s">
        <v>57</v>
      </c>
      <c r="F1751" s="11" t="s">
        <v>21</v>
      </c>
      <c r="G1751" s="11" t="s">
        <v>539</v>
      </c>
      <c r="H1751" s="11"/>
      <c r="I1751" s="6"/>
      <c r="J1751" s="10">
        <v>9781842650974</v>
      </c>
      <c r="K1751" s="12">
        <v>41806</v>
      </c>
      <c r="L1751" s="11">
        <v>2</v>
      </c>
      <c r="M1751" s="12">
        <v>43496</v>
      </c>
      <c r="N1751" s="11"/>
      <c r="O1751" s="11"/>
      <c r="P1751" s="11"/>
    </row>
    <row r="1752" spans="1:16" x14ac:dyDescent="0.25">
      <c r="A1752" s="11" t="s">
        <v>3984</v>
      </c>
      <c r="B1752" s="11" t="s">
        <v>510</v>
      </c>
      <c r="C1752" s="11" t="s">
        <v>1523</v>
      </c>
      <c r="D1752" s="11">
        <v>215217</v>
      </c>
      <c r="E1752" s="11" t="s">
        <v>530</v>
      </c>
      <c r="F1752" s="11" t="s">
        <v>21</v>
      </c>
      <c r="G1752" s="11" t="s">
        <v>1153</v>
      </c>
      <c r="H1752" s="11"/>
      <c r="I1752" s="10"/>
      <c r="J1752" s="10">
        <v>9781119994350</v>
      </c>
      <c r="K1752" s="11"/>
      <c r="L1752" s="11">
        <v>2</v>
      </c>
      <c r="M1752" s="12">
        <v>43493</v>
      </c>
      <c r="N1752" s="11"/>
      <c r="O1752" s="11"/>
      <c r="P1752" s="11"/>
    </row>
    <row r="1753" spans="1:16" x14ac:dyDescent="0.25">
      <c r="A1753" s="11" t="s">
        <v>3985</v>
      </c>
      <c r="B1753" s="11" t="s">
        <v>2164</v>
      </c>
      <c r="C1753" s="11" t="s">
        <v>3986</v>
      </c>
      <c r="D1753" s="11">
        <v>214154</v>
      </c>
      <c r="E1753" s="11" t="s">
        <v>709</v>
      </c>
      <c r="F1753" s="11" t="s">
        <v>21</v>
      </c>
      <c r="G1753" s="11">
        <v>2009</v>
      </c>
      <c r="H1753" s="11"/>
      <c r="I1753" s="10"/>
      <c r="J1753" s="10"/>
      <c r="K1753" s="12">
        <v>41809</v>
      </c>
      <c r="L1753" s="11">
        <v>2</v>
      </c>
      <c r="M1753" s="12">
        <v>43453</v>
      </c>
      <c r="N1753" s="11"/>
      <c r="O1753" s="11"/>
      <c r="P1753" s="11"/>
    </row>
    <row r="1754" spans="1:16" x14ac:dyDescent="0.25">
      <c r="A1754" s="11" t="s">
        <v>3987</v>
      </c>
      <c r="B1754" s="11" t="s">
        <v>29</v>
      </c>
      <c r="C1754" s="11" t="s">
        <v>3988</v>
      </c>
      <c r="D1754" s="11">
        <v>215205</v>
      </c>
      <c r="E1754" s="11" t="s">
        <v>37</v>
      </c>
      <c r="F1754" s="11" t="s">
        <v>21</v>
      </c>
      <c r="G1754" s="11">
        <v>2013</v>
      </c>
      <c r="H1754" s="11"/>
      <c r="I1754" s="10"/>
      <c r="J1754" s="10">
        <v>9780817683665</v>
      </c>
      <c r="K1754" s="11"/>
      <c r="L1754" s="11">
        <v>2</v>
      </c>
      <c r="M1754" s="12">
        <v>43427</v>
      </c>
      <c r="N1754" s="11"/>
      <c r="O1754" s="11"/>
      <c r="P1754" s="11"/>
    </row>
    <row r="1755" spans="1:16" x14ac:dyDescent="0.25">
      <c r="A1755" s="11" t="s">
        <v>3989</v>
      </c>
      <c r="B1755" s="11" t="s">
        <v>29</v>
      </c>
      <c r="C1755" s="11" t="s">
        <v>3990</v>
      </c>
      <c r="D1755" s="11">
        <v>215243</v>
      </c>
      <c r="E1755" s="11" t="s">
        <v>2804</v>
      </c>
      <c r="F1755" s="11" t="s">
        <v>21</v>
      </c>
      <c r="G1755" s="11">
        <v>2011</v>
      </c>
      <c r="H1755" s="11"/>
      <c r="I1755" s="10"/>
      <c r="J1755" s="10">
        <v>9780857290267</v>
      </c>
      <c r="K1755" s="11"/>
      <c r="L1755" s="11">
        <v>2</v>
      </c>
      <c r="M1755" s="12">
        <v>43425</v>
      </c>
      <c r="N1755" s="11"/>
      <c r="O1755" s="11"/>
      <c r="P1755" s="11"/>
    </row>
    <row r="1756" spans="1:16" x14ac:dyDescent="0.25">
      <c r="A1756" s="11" t="s">
        <v>3991</v>
      </c>
      <c r="B1756" s="11" t="s">
        <v>421</v>
      </c>
      <c r="C1756" s="11" t="s">
        <v>3992</v>
      </c>
      <c r="D1756" s="11">
        <v>214214</v>
      </c>
      <c r="E1756" s="11" t="s">
        <v>27</v>
      </c>
      <c r="F1756" s="11" t="s">
        <v>21</v>
      </c>
      <c r="G1756" s="11" t="s">
        <v>793</v>
      </c>
      <c r="H1756" s="11"/>
      <c r="I1756" s="10"/>
      <c r="J1756" s="10">
        <v>9780521889742</v>
      </c>
      <c r="K1756" s="12">
        <v>41807</v>
      </c>
      <c r="L1756" s="11">
        <v>2</v>
      </c>
      <c r="M1756" s="12">
        <v>43420</v>
      </c>
      <c r="N1756" s="11"/>
      <c r="O1756" s="11"/>
      <c r="P1756" s="11"/>
    </row>
    <row r="1757" spans="1:16" x14ac:dyDescent="0.25">
      <c r="A1757" s="11" t="s">
        <v>3993</v>
      </c>
      <c r="B1757" s="11" t="s">
        <v>949</v>
      </c>
      <c r="C1757" s="11" t="s">
        <v>3994</v>
      </c>
      <c r="D1757" s="11">
        <v>210703</v>
      </c>
      <c r="E1757" s="11" t="s">
        <v>644</v>
      </c>
      <c r="F1757" s="11" t="s">
        <v>21</v>
      </c>
      <c r="G1757" s="11" t="s">
        <v>2337</v>
      </c>
      <c r="H1757" s="9" t="s">
        <v>33</v>
      </c>
      <c r="I1757" s="10" t="e">
        <f>H1757&amp;#REF!</f>
        <v>#REF!</v>
      </c>
      <c r="J1757" s="10">
        <v>9780849302701</v>
      </c>
      <c r="K1757" s="12">
        <v>41809</v>
      </c>
      <c r="L1757" s="11">
        <v>2</v>
      </c>
      <c r="M1757" s="12">
        <v>43412</v>
      </c>
      <c r="N1757" s="11"/>
      <c r="O1757" s="11"/>
      <c r="P1757" s="11"/>
    </row>
    <row r="1758" spans="1:16" hidden="1" x14ac:dyDescent="0.25">
      <c r="A1758" s="11" t="s">
        <v>900</v>
      </c>
      <c r="B1758" s="11" t="s">
        <v>901</v>
      </c>
      <c r="C1758" s="11" t="s">
        <v>3995</v>
      </c>
      <c r="D1758" s="11">
        <v>216063</v>
      </c>
      <c r="E1758" s="11" t="s">
        <v>226</v>
      </c>
      <c r="F1758" s="11" t="s">
        <v>403</v>
      </c>
      <c r="G1758" s="11"/>
      <c r="H1758" s="11"/>
      <c r="I1758" s="10"/>
      <c r="J1758" s="10"/>
      <c r="K1758" s="11"/>
      <c r="L1758" s="11">
        <v>2</v>
      </c>
      <c r="M1758" s="12">
        <v>43381</v>
      </c>
      <c r="N1758" s="11"/>
      <c r="O1758" s="11"/>
      <c r="P1758" s="11"/>
    </row>
    <row r="1759" spans="1:16" x14ac:dyDescent="0.25">
      <c r="A1759" s="11" t="s">
        <v>3996</v>
      </c>
      <c r="B1759" s="11" t="s">
        <v>760</v>
      </c>
      <c r="C1759" s="11" t="s">
        <v>3997</v>
      </c>
      <c r="D1759" s="11">
        <v>214160</v>
      </c>
      <c r="E1759" s="11" t="s">
        <v>1398</v>
      </c>
      <c r="F1759" s="11" t="s">
        <v>21</v>
      </c>
      <c r="G1759" s="11" t="s">
        <v>594</v>
      </c>
      <c r="H1759" s="11"/>
      <c r="I1759" s="10"/>
      <c r="J1759" s="10">
        <v>9780137035151</v>
      </c>
      <c r="K1759" s="12">
        <v>41809</v>
      </c>
      <c r="L1759" s="11">
        <v>2</v>
      </c>
      <c r="M1759" s="12">
        <v>43368</v>
      </c>
      <c r="N1759" s="11"/>
      <c r="O1759" s="11"/>
      <c r="P1759" s="11"/>
    </row>
    <row r="1760" spans="1:16" x14ac:dyDescent="0.25">
      <c r="A1760" s="11" t="s">
        <v>3998</v>
      </c>
      <c r="B1760" s="11" t="s">
        <v>510</v>
      </c>
      <c r="C1760" s="11" t="s">
        <v>3999</v>
      </c>
      <c r="D1760" s="11">
        <v>207750</v>
      </c>
      <c r="E1760" s="11" t="s">
        <v>143</v>
      </c>
      <c r="F1760" s="11" t="s">
        <v>21</v>
      </c>
      <c r="G1760" s="11">
        <v>1999</v>
      </c>
      <c r="H1760" s="9" t="s">
        <v>33</v>
      </c>
      <c r="I1760" s="10" t="e">
        <f>H1760&amp;#REF!</f>
        <v>#REF!</v>
      </c>
      <c r="J1760" s="10">
        <v>9780471986096</v>
      </c>
      <c r="K1760" s="12">
        <v>41807</v>
      </c>
      <c r="L1760" s="11">
        <v>2</v>
      </c>
      <c r="M1760" s="12">
        <v>43364</v>
      </c>
      <c r="N1760" s="11"/>
      <c r="O1760" s="11"/>
      <c r="P1760" s="11"/>
    </row>
    <row r="1761" spans="1:16" hidden="1" x14ac:dyDescent="0.25">
      <c r="A1761" s="11" t="s">
        <v>1584</v>
      </c>
      <c r="B1761" s="11" t="s">
        <v>1585</v>
      </c>
      <c r="C1761" s="11" t="s">
        <v>4000</v>
      </c>
      <c r="D1761" s="11">
        <v>215773</v>
      </c>
      <c r="E1761" s="11" t="s">
        <v>226</v>
      </c>
      <c r="F1761" s="11" t="s">
        <v>127</v>
      </c>
      <c r="G1761" s="11"/>
      <c r="H1761" s="11"/>
      <c r="I1761" s="10"/>
      <c r="J1761" s="10"/>
      <c r="K1761" s="11"/>
      <c r="L1761" s="11">
        <v>2</v>
      </c>
      <c r="M1761" s="12">
        <v>43354</v>
      </c>
      <c r="N1761" s="11"/>
      <c r="O1761" s="11"/>
      <c r="P1761" s="11"/>
    </row>
    <row r="1762" spans="1:16" x14ac:dyDescent="0.25">
      <c r="A1762" s="11" t="s">
        <v>4001</v>
      </c>
      <c r="B1762" s="11" t="s">
        <v>4002</v>
      </c>
      <c r="C1762" s="11" t="s">
        <v>4003</v>
      </c>
      <c r="D1762" s="11">
        <v>200705</v>
      </c>
      <c r="E1762" s="11" t="s">
        <v>32</v>
      </c>
      <c r="F1762" s="11" t="s">
        <v>21</v>
      </c>
      <c r="G1762" s="11" t="s">
        <v>4004</v>
      </c>
      <c r="H1762" s="9" t="s">
        <v>235</v>
      </c>
      <c r="I1762" s="10" t="e">
        <f>H1762&amp;#REF!</f>
        <v>#REF!</v>
      </c>
      <c r="J1762" s="10">
        <v>9780070843844</v>
      </c>
      <c r="K1762" s="12">
        <v>41809</v>
      </c>
      <c r="L1762" s="11">
        <v>2</v>
      </c>
      <c r="M1762" s="12">
        <v>43348</v>
      </c>
      <c r="N1762" s="11"/>
      <c r="O1762" s="11"/>
      <c r="P1762" s="11"/>
    </row>
    <row r="1763" spans="1:16" x14ac:dyDescent="0.25">
      <c r="A1763" s="11" t="s">
        <v>4005</v>
      </c>
      <c r="B1763" s="11" t="s">
        <v>949</v>
      </c>
      <c r="C1763" s="11" t="s">
        <v>4006</v>
      </c>
      <c r="D1763" s="11">
        <v>215694</v>
      </c>
      <c r="E1763" s="11" t="s">
        <v>57</v>
      </c>
      <c r="F1763" s="11" t="s">
        <v>21</v>
      </c>
      <c r="G1763" s="11" t="s">
        <v>4007</v>
      </c>
      <c r="H1763" s="11"/>
      <c r="I1763" s="10"/>
      <c r="J1763" s="10">
        <v>9781482298796</v>
      </c>
      <c r="K1763" s="11"/>
      <c r="L1763" s="11">
        <v>2</v>
      </c>
      <c r="M1763" s="12">
        <v>43251</v>
      </c>
      <c r="N1763" s="11"/>
      <c r="O1763" s="11"/>
      <c r="P1763" s="11"/>
    </row>
    <row r="1764" spans="1:16" x14ac:dyDescent="0.25">
      <c r="A1764" s="11" t="s">
        <v>4008</v>
      </c>
      <c r="B1764" s="11" t="s">
        <v>304</v>
      </c>
      <c r="C1764" s="11" t="s">
        <v>4009</v>
      </c>
      <c r="D1764" s="11">
        <v>203178</v>
      </c>
      <c r="E1764" s="11" t="s">
        <v>2444</v>
      </c>
      <c r="F1764" s="11" t="s">
        <v>21</v>
      </c>
      <c r="G1764" s="11" t="s">
        <v>4010</v>
      </c>
      <c r="H1764" s="11"/>
      <c r="I1764" s="6"/>
      <c r="J1764" s="10">
        <v>9782840740391</v>
      </c>
      <c r="K1764" s="12">
        <v>41809</v>
      </c>
      <c r="L1764" s="11">
        <v>2</v>
      </c>
      <c r="M1764" s="12">
        <v>43223</v>
      </c>
      <c r="N1764" s="11"/>
      <c r="O1764" s="11"/>
      <c r="P1764" s="11"/>
    </row>
    <row r="1765" spans="1:16" x14ac:dyDescent="0.25">
      <c r="A1765" s="11" t="s">
        <v>4011</v>
      </c>
      <c r="B1765" s="11" t="s">
        <v>4012</v>
      </c>
      <c r="C1765" s="11" t="s">
        <v>4013</v>
      </c>
      <c r="D1765" s="11">
        <v>214832</v>
      </c>
      <c r="E1765" s="11" t="s">
        <v>644</v>
      </c>
      <c r="F1765" s="11" t="s">
        <v>21</v>
      </c>
      <c r="G1765" s="11" t="s">
        <v>594</v>
      </c>
      <c r="H1765" s="11"/>
      <c r="I1765" s="10"/>
      <c r="J1765" s="10">
        <v>9781439837108</v>
      </c>
      <c r="K1765" s="12">
        <v>41809</v>
      </c>
      <c r="L1765" s="11">
        <v>2</v>
      </c>
      <c r="M1765" s="12">
        <v>43222</v>
      </c>
      <c r="N1765" s="11"/>
      <c r="O1765" s="11"/>
      <c r="P1765" s="11"/>
    </row>
    <row r="1766" spans="1:16" x14ac:dyDescent="0.25">
      <c r="A1766" s="11" t="s">
        <v>4014</v>
      </c>
      <c r="B1766" s="11" t="s">
        <v>169</v>
      </c>
      <c r="C1766" s="11" t="s">
        <v>1699</v>
      </c>
      <c r="D1766" s="11">
        <v>212363</v>
      </c>
      <c r="E1766" s="11" t="s">
        <v>32</v>
      </c>
      <c r="F1766" s="11" t="s">
        <v>21</v>
      </c>
      <c r="G1766" s="11" t="s">
        <v>302</v>
      </c>
      <c r="H1766" s="11"/>
      <c r="I1766" s="6"/>
      <c r="J1766" s="10">
        <v>9782804149635</v>
      </c>
      <c r="K1766" s="12">
        <v>41809</v>
      </c>
      <c r="L1766" s="11">
        <v>2</v>
      </c>
      <c r="M1766" s="12">
        <v>43203</v>
      </c>
      <c r="N1766" s="11"/>
      <c r="O1766" s="11"/>
      <c r="P1766" s="11"/>
    </row>
    <row r="1767" spans="1:16" x14ac:dyDescent="0.25">
      <c r="A1767" s="11" t="s">
        <v>4015</v>
      </c>
      <c r="B1767" s="11" t="s">
        <v>4016</v>
      </c>
      <c r="C1767" s="11" t="s">
        <v>4017</v>
      </c>
      <c r="D1767" s="11">
        <v>215672</v>
      </c>
      <c r="E1767" s="11" t="s">
        <v>85</v>
      </c>
      <c r="F1767" s="11" t="s">
        <v>21</v>
      </c>
      <c r="G1767" s="11" t="s">
        <v>1921</v>
      </c>
      <c r="H1767" s="11"/>
      <c r="I1767" s="10"/>
      <c r="J1767" s="10">
        <v>9782294710445</v>
      </c>
      <c r="K1767" s="11"/>
      <c r="L1767" s="11">
        <v>2</v>
      </c>
      <c r="M1767" s="12">
        <v>43202</v>
      </c>
      <c r="N1767" s="11"/>
      <c r="O1767" s="11"/>
      <c r="P1767" s="11"/>
    </row>
    <row r="1768" spans="1:16" x14ac:dyDescent="0.25">
      <c r="A1768" s="11" t="s">
        <v>4018</v>
      </c>
      <c r="B1768" s="11" t="s">
        <v>4019</v>
      </c>
      <c r="C1768" s="11" t="s">
        <v>4020</v>
      </c>
      <c r="D1768" s="11">
        <v>214027</v>
      </c>
      <c r="E1768" s="11" t="s">
        <v>743</v>
      </c>
      <c r="F1768" s="11" t="s">
        <v>21</v>
      </c>
      <c r="G1768" s="11" t="s">
        <v>329</v>
      </c>
      <c r="H1768" s="11"/>
      <c r="I1768" s="6"/>
      <c r="J1768" s="10">
        <v>9782911762635</v>
      </c>
      <c r="K1768" s="12">
        <v>41809</v>
      </c>
      <c r="L1768" s="11">
        <v>2</v>
      </c>
      <c r="M1768" s="12">
        <v>43186</v>
      </c>
      <c r="N1768" s="11"/>
      <c r="O1768" s="11"/>
      <c r="P1768" s="11"/>
    </row>
    <row r="1769" spans="1:16" x14ac:dyDescent="0.25">
      <c r="A1769" s="11" t="s">
        <v>4021</v>
      </c>
      <c r="B1769" s="11" t="s">
        <v>17</v>
      </c>
      <c r="C1769" s="11" t="s">
        <v>1960</v>
      </c>
      <c r="D1769" s="11">
        <v>200291</v>
      </c>
      <c r="E1769" s="11" t="s">
        <v>57</v>
      </c>
      <c r="F1769" s="11" t="s">
        <v>21</v>
      </c>
      <c r="G1769" s="11">
        <v>1962</v>
      </c>
      <c r="H1769" s="11"/>
      <c r="I1769" s="10"/>
      <c r="J1769" s="10"/>
      <c r="K1769" s="12">
        <v>41806</v>
      </c>
      <c r="L1769" s="11">
        <v>2</v>
      </c>
      <c r="M1769" s="12">
        <v>43180</v>
      </c>
      <c r="N1769" s="11"/>
      <c r="O1769" s="11"/>
      <c r="P1769" s="11"/>
    </row>
    <row r="1770" spans="1:16" x14ac:dyDescent="0.25">
      <c r="A1770" s="11" t="s">
        <v>4022</v>
      </c>
      <c r="B1770" s="11" t="s">
        <v>1070</v>
      </c>
      <c r="C1770" s="11" t="s">
        <v>4023</v>
      </c>
      <c r="D1770" s="11">
        <v>209123</v>
      </c>
      <c r="E1770" s="11" t="s">
        <v>143</v>
      </c>
      <c r="F1770" s="11" t="s">
        <v>21</v>
      </c>
      <c r="G1770" s="11" t="s">
        <v>1355</v>
      </c>
      <c r="H1770" s="11"/>
      <c r="I1770" s="6"/>
      <c r="J1770" s="10">
        <v>9781580533478</v>
      </c>
      <c r="K1770" s="12">
        <v>41807</v>
      </c>
      <c r="L1770" s="11">
        <v>2</v>
      </c>
      <c r="M1770" s="12">
        <v>43175</v>
      </c>
      <c r="N1770" s="11"/>
      <c r="O1770" s="11"/>
      <c r="P1770" s="11"/>
    </row>
    <row r="1771" spans="1:16" x14ac:dyDescent="0.25">
      <c r="A1771" s="11" t="s">
        <v>4024</v>
      </c>
      <c r="B1771" s="11" t="s">
        <v>1167</v>
      </c>
      <c r="C1771" s="11" t="s">
        <v>4025</v>
      </c>
      <c r="D1771" s="11">
        <v>208502</v>
      </c>
      <c r="E1771" s="11" t="s">
        <v>32</v>
      </c>
      <c r="F1771" s="11" t="s">
        <v>21</v>
      </c>
      <c r="G1771" s="11" t="s">
        <v>558</v>
      </c>
      <c r="H1771" s="11"/>
      <c r="I1771" s="6"/>
      <c r="J1771" s="10">
        <v>9782746204461</v>
      </c>
      <c r="K1771" s="12">
        <v>41809</v>
      </c>
      <c r="L1771" s="11">
        <v>2</v>
      </c>
      <c r="M1771" s="12">
        <v>43174</v>
      </c>
      <c r="N1771" s="11"/>
      <c r="O1771" s="11"/>
      <c r="P1771" s="11"/>
    </row>
    <row r="1772" spans="1:16" x14ac:dyDescent="0.25">
      <c r="A1772" s="11" t="s">
        <v>4026</v>
      </c>
      <c r="B1772" s="11" t="s">
        <v>2997</v>
      </c>
      <c r="C1772" s="11" t="s">
        <v>4027</v>
      </c>
      <c r="D1772" s="11">
        <v>202987</v>
      </c>
      <c r="E1772" s="11" t="s">
        <v>143</v>
      </c>
      <c r="F1772" s="11" t="s">
        <v>21</v>
      </c>
      <c r="G1772" s="11" t="s">
        <v>4028</v>
      </c>
      <c r="H1772" s="11"/>
      <c r="I1772" s="6"/>
      <c r="J1772" s="10">
        <v>9782866610845</v>
      </c>
      <c r="K1772" s="12">
        <v>41807</v>
      </c>
      <c r="L1772" s="11">
        <v>2</v>
      </c>
      <c r="M1772" s="12">
        <v>43174</v>
      </c>
      <c r="N1772" s="11"/>
      <c r="O1772" s="11"/>
      <c r="P1772" s="11"/>
    </row>
    <row r="1773" spans="1:16" x14ac:dyDescent="0.25">
      <c r="A1773" s="11" t="s">
        <v>4029</v>
      </c>
      <c r="B1773" s="11" t="s">
        <v>4019</v>
      </c>
      <c r="C1773" s="11" t="s">
        <v>4030</v>
      </c>
      <c r="D1773" s="11">
        <v>214028</v>
      </c>
      <c r="E1773" s="11" t="s">
        <v>743</v>
      </c>
      <c r="F1773" s="11" t="s">
        <v>21</v>
      </c>
      <c r="G1773" s="11" t="s">
        <v>329</v>
      </c>
      <c r="H1773" s="11"/>
      <c r="I1773" s="6"/>
      <c r="J1773" s="10">
        <v>9782911762642</v>
      </c>
      <c r="K1773" s="12">
        <v>41809</v>
      </c>
      <c r="L1773" s="11">
        <v>2</v>
      </c>
      <c r="M1773" s="12">
        <v>43165</v>
      </c>
      <c r="N1773" s="11"/>
      <c r="O1773" s="11"/>
      <c r="P1773" s="11"/>
    </row>
    <row r="1774" spans="1:16" x14ac:dyDescent="0.25">
      <c r="A1774" s="11" t="s">
        <v>4031</v>
      </c>
      <c r="B1774" s="11" t="s">
        <v>4032</v>
      </c>
      <c r="C1774" s="11" t="s">
        <v>4033</v>
      </c>
      <c r="D1774" s="11">
        <v>214202</v>
      </c>
      <c r="E1774" s="11" t="s">
        <v>85</v>
      </c>
      <c r="F1774" s="11" t="s">
        <v>21</v>
      </c>
      <c r="G1774" s="11" t="s">
        <v>1135</v>
      </c>
      <c r="H1774" s="11"/>
      <c r="I1774" s="10"/>
      <c r="J1774" s="10">
        <v>9782746218413</v>
      </c>
      <c r="K1774" s="12">
        <v>41807</v>
      </c>
      <c r="L1774" s="11">
        <v>2</v>
      </c>
      <c r="M1774" s="12">
        <v>43147</v>
      </c>
      <c r="N1774" s="11"/>
      <c r="O1774" s="11"/>
      <c r="P1774" s="11"/>
    </row>
    <row r="1775" spans="1:16" x14ac:dyDescent="0.25">
      <c r="A1775" s="11" t="s">
        <v>4034</v>
      </c>
      <c r="B1775" s="11" t="s">
        <v>4035</v>
      </c>
      <c r="C1775" s="11" t="s">
        <v>4036</v>
      </c>
      <c r="D1775" s="11">
        <v>215950</v>
      </c>
      <c r="E1775" s="11" t="s">
        <v>1650</v>
      </c>
      <c r="F1775" s="11" t="s">
        <v>21</v>
      </c>
      <c r="G1775" s="11" t="s">
        <v>2606</v>
      </c>
      <c r="H1775" s="11"/>
      <c r="I1775" s="10"/>
      <c r="J1775" s="10">
        <v>9782759227266</v>
      </c>
      <c r="K1775" s="11"/>
      <c r="L1775" s="11">
        <v>2</v>
      </c>
      <c r="M1775" s="12">
        <v>43145</v>
      </c>
      <c r="N1775" s="11"/>
      <c r="O1775" s="11"/>
      <c r="P1775" s="11"/>
    </row>
    <row r="1776" spans="1:16" x14ac:dyDescent="0.25">
      <c r="A1776" s="11" t="s">
        <v>4037</v>
      </c>
      <c r="B1776" s="11" t="s">
        <v>1061</v>
      </c>
      <c r="C1776" s="11" t="s">
        <v>4038</v>
      </c>
      <c r="D1776" s="11">
        <v>211498</v>
      </c>
      <c r="E1776" s="11" t="s">
        <v>453</v>
      </c>
      <c r="F1776" s="11" t="s">
        <v>21</v>
      </c>
      <c r="G1776" s="11" t="s">
        <v>234</v>
      </c>
      <c r="H1776" s="9" t="s">
        <v>33</v>
      </c>
      <c r="I1776" s="10" t="e">
        <f>H1776&amp;#REF!</f>
        <v>#REF!</v>
      </c>
      <c r="J1776" s="10">
        <v>9780198505914</v>
      </c>
      <c r="K1776" s="12">
        <v>41809</v>
      </c>
      <c r="L1776" s="11">
        <v>2</v>
      </c>
      <c r="M1776" s="12">
        <v>43144</v>
      </c>
      <c r="N1776" s="11"/>
      <c r="O1776" s="11"/>
      <c r="P1776" s="11"/>
    </row>
    <row r="1777" spans="1:16" x14ac:dyDescent="0.25">
      <c r="A1777" s="11" t="s">
        <v>4039</v>
      </c>
      <c r="B1777" s="11" t="s">
        <v>136</v>
      </c>
      <c r="C1777" s="11" t="s">
        <v>2378</v>
      </c>
      <c r="D1777" s="11">
        <v>215558</v>
      </c>
      <c r="E1777" s="11" t="s">
        <v>20</v>
      </c>
      <c r="F1777" s="11" t="s">
        <v>21</v>
      </c>
      <c r="G1777" s="11" t="s">
        <v>1715</v>
      </c>
      <c r="H1777" s="9" t="s">
        <v>33</v>
      </c>
      <c r="I1777" s="10" t="e">
        <f>H1777&amp;#REF!</f>
        <v>#REF!</v>
      </c>
      <c r="J1777" s="10">
        <v>9780131103627</v>
      </c>
      <c r="K1777" s="11"/>
      <c r="L1777" s="11">
        <v>2</v>
      </c>
      <c r="M1777" s="12">
        <v>43139</v>
      </c>
      <c r="N1777" s="11"/>
      <c r="O1777" s="11"/>
      <c r="P1777" s="11"/>
    </row>
    <row r="1778" spans="1:16" x14ac:dyDescent="0.25">
      <c r="A1778" s="11" t="s">
        <v>4040</v>
      </c>
      <c r="B1778" s="11" t="s">
        <v>760</v>
      </c>
      <c r="C1778" s="11" t="s">
        <v>4041</v>
      </c>
      <c r="D1778" s="11">
        <v>215886</v>
      </c>
      <c r="E1778" s="11" t="s">
        <v>20</v>
      </c>
      <c r="F1778" s="11" t="s">
        <v>21</v>
      </c>
      <c r="G1778" s="11" t="s">
        <v>875</v>
      </c>
      <c r="H1778" s="11"/>
      <c r="I1778" s="10"/>
      <c r="J1778" s="10">
        <v>9782744026188</v>
      </c>
      <c r="K1778" s="11"/>
      <c r="L1778" s="11">
        <v>2</v>
      </c>
      <c r="M1778" s="12">
        <v>43138</v>
      </c>
      <c r="N1778" s="11"/>
      <c r="O1778" s="11"/>
      <c r="P1778" s="11"/>
    </row>
    <row r="1779" spans="1:16" x14ac:dyDescent="0.25">
      <c r="A1779" s="11" t="s">
        <v>4042</v>
      </c>
      <c r="B1779" s="11" t="s">
        <v>939</v>
      </c>
      <c r="C1779" s="11" t="s">
        <v>4043</v>
      </c>
      <c r="D1779" s="11">
        <v>213989</v>
      </c>
      <c r="E1779" s="11" t="s">
        <v>439</v>
      </c>
      <c r="F1779" s="11" t="s">
        <v>21</v>
      </c>
      <c r="G1779" s="11" t="s">
        <v>38</v>
      </c>
      <c r="H1779" s="11"/>
      <c r="I1779" s="10"/>
      <c r="J1779" s="10">
        <v>9782746223929</v>
      </c>
      <c r="K1779" s="12">
        <v>41809</v>
      </c>
      <c r="L1779" s="11">
        <v>2</v>
      </c>
      <c r="M1779" s="12">
        <v>43130</v>
      </c>
      <c r="N1779" s="11"/>
      <c r="O1779" s="11"/>
      <c r="P1779" s="11"/>
    </row>
    <row r="1780" spans="1:16" x14ac:dyDescent="0.25">
      <c r="A1780" s="11" t="s">
        <v>4044</v>
      </c>
      <c r="B1780" s="11" t="s">
        <v>156</v>
      </c>
      <c r="C1780" s="11" t="s">
        <v>4045</v>
      </c>
      <c r="D1780" s="11">
        <v>202946</v>
      </c>
      <c r="E1780" s="11" t="s">
        <v>143</v>
      </c>
      <c r="F1780" s="11" t="s">
        <v>21</v>
      </c>
      <c r="G1780" s="11">
        <v>1996</v>
      </c>
      <c r="H1780" s="11"/>
      <c r="I1780" s="6"/>
      <c r="J1780" s="10">
        <v>9782225851902</v>
      </c>
      <c r="K1780" s="12">
        <v>41807</v>
      </c>
      <c r="L1780" s="11">
        <v>2</v>
      </c>
      <c r="M1780" s="12">
        <v>43125</v>
      </c>
      <c r="N1780" s="11"/>
      <c r="O1780" s="11"/>
      <c r="P1780" s="11"/>
    </row>
    <row r="1781" spans="1:16" x14ac:dyDescent="0.25">
      <c r="A1781" s="11" t="s">
        <v>4046</v>
      </c>
      <c r="B1781" s="11" t="s">
        <v>124</v>
      </c>
      <c r="C1781" s="11" t="s">
        <v>4047</v>
      </c>
      <c r="D1781" s="11">
        <v>210796</v>
      </c>
      <c r="E1781" s="11" t="s">
        <v>32</v>
      </c>
      <c r="F1781" s="11" t="s">
        <v>21</v>
      </c>
      <c r="G1781" s="11" t="s">
        <v>22</v>
      </c>
      <c r="H1781" s="11"/>
      <c r="I1781" s="6"/>
      <c r="J1781" s="10">
        <v>9782746209961</v>
      </c>
      <c r="K1781" s="12">
        <v>41809</v>
      </c>
      <c r="L1781" s="11">
        <v>2</v>
      </c>
      <c r="M1781" s="12">
        <v>43125</v>
      </c>
      <c r="N1781" s="11"/>
      <c r="O1781" s="11"/>
      <c r="P1781" s="11"/>
    </row>
    <row r="1782" spans="1:16" x14ac:dyDescent="0.25">
      <c r="A1782" s="11" t="s">
        <v>4048</v>
      </c>
      <c r="B1782" s="11" t="s">
        <v>4049</v>
      </c>
      <c r="C1782" s="11" t="s">
        <v>4050</v>
      </c>
      <c r="D1782" s="11">
        <v>215577</v>
      </c>
      <c r="E1782" s="11" t="s">
        <v>27</v>
      </c>
      <c r="F1782" s="11" t="s">
        <v>21</v>
      </c>
      <c r="G1782" s="11" t="s">
        <v>2203</v>
      </c>
      <c r="H1782" s="11"/>
      <c r="I1782" s="10"/>
      <c r="J1782" s="10">
        <v>9780323262088</v>
      </c>
      <c r="K1782" s="11"/>
      <c r="L1782" s="11">
        <v>2</v>
      </c>
      <c r="M1782" s="12">
        <v>43125</v>
      </c>
      <c r="N1782" s="11"/>
      <c r="O1782" s="11"/>
      <c r="P1782" s="11"/>
    </row>
    <row r="1783" spans="1:16" x14ac:dyDescent="0.25">
      <c r="A1783" s="11" t="s">
        <v>4051</v>
      </c>
      <c r="B1783" s="11" t="s">
        <v>4052</v>
      </c>
      <c r="C1783" s="11" t="s">
        <v>4053</v>
      </c>
      <c r="D1783" s="11">
        <v>203012</v>
      </c>
      <c r="E1783" s="11" t="s">
        <v>651</v>
      </c>
      <c r="F1783" s="11" t="s">
        <v>21</v>
      </c>
      <c r="G1783" s="11">
        <v>1985</v>
      </c>
      <c r="H1783" s="11"/>
      <c r="I1783" s="6"/>
      <c r="J1783" s="10">
        <v>9782040157395</v>
      </c>
      <c r="K1783" s="12">
        <v>41809</v>
      </c>
      <c r="L1783" s="11">
        <v>2</v>
      </c>
      <c r="M1783" s="12">
        <v>43124</v>
      </c>
      <c r="N1783" s="11"/>
      <c r="O1783" s="11"/>
      <c r="P1783" s="11"/>
    </row>
    <row r="1784" spans="1:16" x14ac:dyDescent="0.25">
      <c r="A1784" s="11" t="s">
        <v>4054</v>
      </c>
      <c r="B1784" s="11" t="s">
        <v>17</v>
      </c>
      <c r="C1784" s="11" t="s">
        <v>2844</v>
      </c>
      <c r="D1784" s="11">
        <v>200999</v>
      </c>
      <c r="E1784" s="11" t="s">
        <v>651</v>
      </c>
      <c r="F1784" s="11" t="s">
        <v>21</v>
      </c>
      <c r="G1784" s="11">
        <v>1989</v>
      </c>
      <c r="H1784" s="11"/>
      <c r="I1784" s="6"/>
      <c r="J1784" s="10">
        <v>9782040188771</v>
      </c>
      <c r="K1784" s="12">
        <v>41809</v>
      </c>
      <c r="L1784" s="11">
        <v>2</v>
      </c>
      <c r="M1784" s="12">
        <v>43124</v>
      </c>
      <c r="N1784" s="11"/>
      <c r="O1784" s="11"/>
      <c r="P1784" s="11"/>
    </row>
    <row r="1785" spans="1:16" x14ac:dyDescent="0.25">
      <c r="A1785" s="11" t="s">
        <v>4055</v>
      </c>
      <c r="B1785" s="11" t="s">
        <v>1061</v>
      </c>
      <c r="C1785" s="11" t="s">
        <v>4056</v>
      </c>
      <c r="D1785" s="11">
        <v>211448</v>
      </c>
      <c r="E1785" s="11" t="s">
        <v>66</v>
      </c>
      <c r="F1785" s="11" t="s">
        <v>21</v>
      </c>
      <c r="G1785" s="11" t="s">
        <v>1063</v>
      </c>
      <c r="H1785" s="9" t="s">
        <v>33</v>
      </c>
      <c r="I1785" s="10" t="e">
        <f>H1785&amp;#REF!</f>
        <v>#REF!</v>
      </c>
      <c r="J1785" s="10">
        <v>9780198527848</v>
      </c>
      <c r="K1785" s="12">
        <v>41810</v>
      </c>
      <c r="L1785" s="11">
        <v>2</v>
      </c>
      <c r="M1785" s="12">
        <v>43119</v>
      </c>
      <c r="N1785" s="11"/>
      <c r="O1785" s="11"/>
      <c r="P1785" s="11"/>
    </row>
    <row r="1786" spans="1:16" x14ac:dyDescent="0.25">
      <c r="A1786" s="11" t="s">
        <v>4057</v>
      </c>
      <c r="B1786" s="11" t="s">
        <v>1070</v>
      </c>
      <c r="C1786" s="11" t="s">
        <v>4058</v>
      </c>
      <c r="D1786" s="11">
        <v>214741</v>
      </c>
      <c r="E1786" s="11" t="s">
        <v>143</v>
      </c>
      <c r="F1786" s="11" t="s">
        <v>21</v>
      </c>
      <c r="G1786" s="11" t="s">
        <v>652</v>
      </c>
      <c r="H1786" s="11"/>
      <c r="I1786" s="10"/>
      <c r="J1786" s="10">
        <v>9781607839798</v>
      </c>
      <c r="K1786" s="12">
        <v>41807</v>
      </c>
      <c r="L1786" s="11">
        <v>2</v>
      </c>
      <c r="M1786" s="12">
        <v>43111</v>
      </c>
      <c r="N1786" s="11"/>
      <c r="O1786" s="11"/>
      <c r="P1786" s="11"/>
    </row>
    <row r="1787" spans="1:16" x14ac:dyDescent="0.25">
      <c r="A1787" s="11" t="s">
        <v>4059</v>
      </c>
      <c r="B1787" s="11" t="s">
        <v>87</v>
      </c>
      <c r="C1787" s="11" t="s">
        <v>4060</v>
      </c>
      <c r="D1787" s="11">
        <v>207444</v>
      </c>
      <c r="E1787" s="11" t="s">
        <v>2804</v>
      </c>
      <c r="F1787" s="11" t="s">
        <v>21</v>
      </c>
      <c r="G1787" s="11">
        <v>1994</v>
      </c>
      <c r="H1787" s="11"/>
      <c r="I1787" s="6"/>
      <c r="J1787" s="10">
        <v>9782852069336</v>
      </c>
      <c r="K1787" s="12">
        <v>41807</v>
      </c>
      <c r="L1787" s="11">
        <v>2</v>
      </c>
      <c r="M1787" s="12">
        <v>43091</v>
      </c>
      <c r="N1787" s="11"/>
      <c r="O1787" s="11"/>
      <c r="P1787" s="11"/>
    </row>
    <row r="1788" spans="1:16" x14ac:dyDescent="0.25">
      <c r="A1788" s="11" t="s">
        <v>4061</v>
      </c>
      <c r="B1788" s="11" t="s">
        <v>17</v>
      </c>
      <c r="C1788" s="11" t="s">
        <v>4062</v>
      </c>
      <c r="D1788" s="11">
        <v>207530</v>
      </c>
      <c r="E1788" s="11" t="s">
        <v>453</v>
      </c>
      <c r="F1788" s="11" t="s">
        <v>21</v>
      </c>
      <c r="G1788" s="11" t="s">
        <v>814</v>
      </c>
      <c r="H1788" s="11"/>
      <c r="I1788" s="6"/>
      <c r="J1788" s="10">
        <v>9782100050192</v>
      </c>
      <c r="K1788" s="12">
        <v>41809</v>
      </c>
      <c r="L1788" s="11">
        <v>2</v>
      </c>
      <c r="M1788" s="12">
        <v>43090</v>
      </c>
      <c r="N1788" s="11"/>
      <c r="O1788" s="11"/>
      <c r="P1788" s="11"/>
    </row>
    <row r="1789" spans="1:16" x14ac:dyDescent="0.25">
      <c r="A1789" s="11" t="s">
        <v>4063</v>
      </c>
      <c r="B1789" s="11" t="s">
        <v>1572</v>
      </c>
      <c r="C1789" s="11" t="s">
        <v>4064</v>
      </c>
      <c r="D1789" s="11">
        <v>206582</v>
      </c>
      <c r="E1789" s="11" t="s">
        <v>85</v>
      </c>
      <c r="F1789" s="11" t="s">
        <v>21</v>
      </c>
      <c r="G1789" s="11">
        <v>2000</v>
      </c>
      <c r="H1789" s="11"/>
      <c r="I1789" s="10"/>
      <c r="J1789" s="10"/>
      <c r="K1789" s="12">
        <v>41807</v>
      </c>
      <c r="L1789" s="11">
        <v>2</v>
      </c>
      <c r="M1789" s="12">
        <v>43090</v>
      </c>
      <c r="N1789" s="11"/>
      <c r="O1789" s="11"/>
      <c r="P1789" s="11"/>
    </row>
    <row r="1790" spans="1:16" x14ac:dyDescent="0.25">
      <c r="A1790" s="11" t="s">
        <v>4065</v>
      </c>
      <c r="B1790" s="11" t="s">
        <v>1452</v>
      </c>
      <c r="C1790" s="11" t="s">
        <v>4066</v>
      </c>
      <c r="D1790" s="11">
        <v>214542</v>
      </c>
      <c r="E1790" s="11" t="s">
        <v>704</v>
      </c>
      <c r="F1790" s="11" t="s">
        <v>21</v>
      </c>
      <c r="G1790" s="11" t="s">
        <v>269</v>
      </c>
      <c r="H1790" s="11"/>
      <c r="I1790" s="10"/>
      <c r="J1790" s="10">
        <v>9782746226005</v>
      </c>
      <c r="K1790" s="12">
        <v>41809</v>
      </c>
      <c r="L1790" s="11">
        <v>2</v>
      </c>
      <c r="M1790" s="12">
        <v>43080</v>
      </c>
      <c r="N1790" s="11"/>
      <c r="O1790" s="11"/>
      <c r="P1790" s="11"/>
    </row>
    <row r="1791" spans="1:16" x14ac:dyDescent="0.25">
      <c r="A1791" s="11" t="s">
        <v>4067</v>
      </c>
      <c r="B1791" s="11" t="s">
        <v>17</v>
      </c>
      <c r="C1791" s="11" t="s">
        <v>4068</v>
      </c>
      <c r="D1791" s="11">
        <v>215499</v>
      </c>
      <c r="E1791" s="11" t="s">
        <v>57</v>
      </c>
      <c r="F1791" s="11" t="s">
        <v>21</v>
      </c>
      <c r="G1791" s="11" t="s">
        <v>481</v>
      </c>
      <c r="H1791" s="11"/>
      <c r="I1791" s="10"/>
      <c r="J1791" s="10">
        <v>9782100724703</v>
      </c>
      <c r="K1791" s="11"/>
      <c r="L1791" s="11">
        <v>2</v>
      </c>
      <c r="M1791" s="12">
        <v>43075</v>
      </c>
      <c r="N1791" s="11"/>
      <c r="O1791" s="11"/>
      <c r="P1791" s="11"/>
    </row>
    <row r="1792" spans="1:16" hidden="1" x14ac:dyDescent="0.25">
      <c r="A1792" s="11" t="s">
        <v>414</v>
      </c>
      <c r="B1792" s="11" t="s">
        <v>415</v>
      </c>
      <c r="C1792" s="11" t="s">
        <v>4069</v>
      </c>
      <c r="D1792" s="11">
        <v>215945</v>
      </c>
      <c r="E1792" s="11" t="s">
        <v>226</v>
      </c>
      <c r="F1792" s="11" t="s">
        <v>127</v>
      </c>
      <c r="G1792" s="11"/>
      <c r="H1792" s="11"/>
      <c r="I1792" s="10"/>
      <c r="J1792" s="10"/>
      <c r="K1792" s="11"/>
      <c r="L1792" s="11">
        <v>2</v>
      </c>
      <c r="M1792" s="12">
        <v>43070</v>
      </c>
      <c r="N1792" s="11"/>
      <c r="O1792" s="11"/>
      <c r="P1792" s="11"/>
    </row>
    <row r="1793" spans="1:16" x14ac:dyDescent="0.25">
      <c r="A1793" s="11" t="s">
        <v>4070</v>
      </c>
      <c r="B1793" s="11" t="s">
        <v>17</v>
      </c>
      <c r="C1793" s="11" t="s">
        <v>2099</v>
      </c>
      <c r="D1793" s="11">
        <v>214255</v>
      </c>
      <c r="E1793" s="11" t="s">
        <v>644</v>
      </c>
      <c r="F1793" s="11" t="s">
        <v>21</v>
      </c>
      <c r="G1793" s="11" t="s">
        <v>104</v>
      </c>
      <c r="H1793" s="11"/>
      <c r="I1793" s="10"/>
      <c r="J1793" s="10">
        <v>9782100518012</v>
      </c>
      <c r="K1793" s="12">
        <v>41809</v>
      </c>
      <c r="L1793" s="11">
        <v>2</v>
      </c>
      <c r="M1793" s="12">
        <v>43068</v>
      </c>
      <c r="N1793" s="11"/>
      <c r="O1793" s="11"/>
      <c r="P1793" s="11"/>
    </row>
    <row r="1794" spans="1:16" x14ac:dyDescent="0.25">
      <c r="A1794" s="11" t="s">
        <v>4071</v>
      </c>
      <c r="B1794" s="11" t="s">
        <v>256</v>
      </c>
      <c r="C1794" s="11" t="s">
        <v>4072</v>
      </c>
      <c r="D1794" s="11">
        <v>212260</v>
      </c>
      <c r="E1794" s="11" t="s">
        <v>530</v>
      </c>
      <c r="F1794" s="11" t="s">
        <v>21</v>
      </c>
      <c r="G1794" s="11" t="s">
        <v>154</v>
      </c>
      <c r="H1794" s="11"/>
      <c r="I1794" s="6"/>
      <c r="J1794" s="10">
        <v>9782841774005</v>
      </c>
      <c r="K1794" s="12">
        <v>41809</v>
      </c>
      <c r="L1794" s="11">
        <v>2</v>
      </c>
      <c r="M1794" s="12">
        <v>43063</v>
      </c>
      <c r="N1794" s="11"/>
      <c r="O1794" s="11"/>
      <c r="P1794" s="11"/>
    </row>
    <row r="1795" spans="1:16" x14ac:dyDescent="0.25">
      <c r="A1795" s="11" t="s">
        <v>4073</v>
      </c>
      <c r="B1795" s="11" t="s">
        <v>4074</v>
      </c>
      <c r="C1795" s="11" t="s">
        <v>4075</v>
      </c>
      <c r="D1795" s="11">
        <v>213903</v>
      </c>
      <c r="E1795" s="11" t="s">
        <v>32</v>
      </c>
      <c r="F1795" s="11" t="s">
        <v>21</v>
      </c>
      <c r="G1795" s="11" t="s">
        <v>4076</v>
      </c>
      <c r="H1795" s="11"/>
      <c r="I1795" s="10"/>
      <c r="J1795" s="10">
        <v>9782916352183</v>
      </c>
      <c r="K1795" s="12">
        <v>41809</v>
      </c>
      <c r="L1795" s="11">
        <v>2</v>
      </c>
      <c r="M1795" s="12">
        <v>43060</v>
      </c>
      <c r="N1795" s="11"/>
      <c r="O1795" s="11"/>
      <c r="P1795" s="11"/>
    </row>
    <row r="1796" spans="1:16" x14ac:dyDescent="0.25">
      <c r="A1796" s="11" t="s">
        <v>4077</v>
      </c>
      <c r="B1796" s="11" t="s">
        <v>2164</v>
      </c>
      <c r="C1796" s="11" t="s">
        <v>4078</v>
      </c>
      <c r="D1796" s="11">
        <v>214132</v>
      </c>
      <c r="E1796" s="11" t="s">
        <v>453</v>
      </c>
      <c r="F1796" s="11" t="s">
        <v>21</v>
      </c>
      <c r="G1796" s="11">
        <v>2010</v>
      </c>
      <c r="H1796" s="11"/>
      <c r="I1796" s="10"/>
      <c r="J1796" s="10"/>
      <c r="K1796" s="12">
        <v>41809</v>
      </c>
      <c r="L1796" s="11">
        <v>2</v>
      </c>
      <c r="M1796" s="12">
        <v>43032</v>
      </c>
      <c r="N1796" s="11"/>
      <c r="O1796" s="11"/>
      <c r="P1796" s="11"/>
    </row>
    <row r="1797" spans="1:16" x14ac:dyDescent="0.25">
      <c r="A1797" s="11" t="s">
        <v>4079</v>
      </c>
      <c r="B1797" s="11" t="s">
        <v>17</v>
      </c>
      <c r="C1797" s="11" t="s">
        <v>4080</v>
      </c>
      <c r="D1797" s="11">
        <v>207516</v>
      </c>
      <c r="E1797" s="11" t="s">
        <v>453</v>
      </c>
      <c r="F1797" s="11" t="s">
        <v>21</v>
      </c>
      <c r="G1797" s="11" t="s">
        <v>4081</v>
      </c>
      <c r="H1797" s="11"/>
      <c r="I1797" s="6"/>
      <c r="J1797" s="10">
        <v>9782040104443</v>
      </c>
      <c r="K1797" s="12">
        <v>41809</v>
      </c>
      <c r="L1797" s="11">
        <v>2</v>
      </c>
      <c r="M1797" s="12">
        <v>43014</v>
      </c>
      <c r="N1797" s="11"/>
      <c r="O1797" s="11"/>
      <c r="P1797" s="11"/>
    </row>
    <row r="1798" spans="1:16" x14ac:dyDescent="0.25">
      <c r="A1798" s="11" t="s">
        <v>2666</v>
      </c>
      <c r="B1798" s="11" t="s">
        <v>2667</v>
      </c>
      <c r="C1798" s="11" t="s">
        <v>2668</v>
      </c>
      <c r="D1798" s="11" t="s">
        <v>4082</v>
      </c>
      <c r="E1798" s="11" t="s">
        <v>392</v>
      </c>
      <c r="F1798" s="11" t="s">
        <v>21</v>
      </c>
      <c r="G1798" s="11">
        <v>-2003</v>
      </c>
      <c r="H1798" s="11"/>
      <c r="I1798" s="10"/>
      <c r="J1798" s="10"/>
      <c r="K1798" s="11"/>
      <c r="L1798" s="11">
        <v>2</v>
      </c>
      <c r="M1798" s="12">
        <v>43006</v>
      </c>
      <c r="N1798" s="11"/>
      <c r="O1798" s="11"/>
      <c r="P1798" s="11"/>
    </row>
    <row r="1799" spans="1:16" x14ac:dyDescent="0.25">
      <c r="A1799" s="11" t="s">
        <v>4083</v>
      </c>
      <c r="B1799" s="11" t="s">
        <v>1952</v>
      </c>
      <c r="C1799" s="11" t="s">
        <v>4084</v>
      </c>
      <c r="D1799" s="11">
        <v>214632</v>
      </c>
      <c r="E1799" s="11" t="s">
        <v>27</v>
      </c>
      <c r="F1799" s="11" t="s">
        <v>21</v>
      </c>
      <c r="G1799" s="11" t="s">
        <v>594</v>
      </c>
      <c r="H1799" s="11"/>
      <c r="I1799" s="10"/>
      <c r="J1799" s="10">
        <v>9780080970639</v>
      </c>
      <c r="K1799" s="12">
        <v>41807</v>
      </c>
      <c r="L1799" s="11">
        <v>2</v>
      </c>
      <c r="M1799" s="12">
        <v>43004</v>
      </c>
      <c r="N1799" s="11"/>
      <c r="O1799" s="11"/>
      <c r="P1799" s="11"/>
    </row>
    <row r="1800" spans="1:16" x14ac:dyDescent="0.25">
      <c r="A1800" s="11" t="s">
        <v>4085</v>
      </c>
      <c r="B1800" s="11" t="s">
        <v>256</v>
      </c>
      <c r="C1800" s="11" t="s">
        <v>4086</v>
      </c>
      <c r="D1800" s="11">
        <v>207466</v>
      </c>
      <c r="E1800" s="11" t="s">
        <v>762</v>
      </c>
      <c r="F1800" s="11" t="s">
        <v>21</v>
      </c>
      <c r="G1800" s="11">
        <v>2000</v>
      </c>
      <c r="H1800" s="11"/>
      <c r="I1800" s="6"/>
      <c r="J1800" s="10">
        <v>9781565926974</v>
      </c>
      <c r="K1800" s="12">
        <v>41809</v>
      </c>
      <c r="L1800" s="11">
        <v>2</v>
      </c>
      <c r="M1800" s="12">
        <v>42985</v>
      </c>
      <c r="N1800" s="11"/>
      <c r="O1800" s="11"/>
      <c r="P1800" s="11"/>
    </row>
    <row r="1801" spans="1:16" x14ac:dyDescent="0.25">
      <c r="A1801" s="11" t="s">
        <v>1132</v>
      </c>
      <c r="B1801" s="11" t="s">
        <v>1133</v>
      </c>
      <c r="C1801" s="11" t="s">
        <v>1134</v>
      </c>
      <c r="D1801" s="11">
        <v>215642</v>
      </c>
      <c r="E1801" s="11" t="s">
        <v>32</v>
      </c>
      <c r="F1801" s="11" t="s">
        <v>21</v>
      </c>
      <c r="G1801" s="11" t="s">
        <v>4087</v>
      </c>
      <c r="H1801" s="11"/>
      <c r="I1801" s="10"/>
      <c r="J1801" s="10">
        <v>9782130651772</v>
      </c>
      <c r="K1801" s="11"/>
      <c r="L1801" s="11">
        <v>2</v>
      </c>
      <c r="M1801" s="12">
        <v>42975</v>
      </c>
      <c r="N1801" s="11"/>
      <c r="O1801" s="11"/>
      <c r="P1801" s="11"/>
    </row>
    <row r="1802" spans="1:16" x14ac:dyDescent="0.25">
      <c r="A1802" s="11" t="s">
        <v>4088</v>
      </c>
      <c r="B1802" s="11" t="s">
        <v>107</v>
      </c>
      <c r="C1802" s="11" t="s">
        <v>4089</v>
      </c>
      <c r="D1802" s="11">
        <v>215294</v>
      </c>
      <c r="E1802" s="11" t="s">
        <v>644</v>
      </c>
      <c r="F1802" s="11" t="s">
        <v>21</v>
      </c>
      <c r="G1802" s="11" t="s">
        <v>302</v>
      </c>
      <c r="H1802" s="11"/>
      <c r="I1802" s="6"/>
      <c r="J1802" s="10">
        <v>9782729823184</v>
      </c>
      <c r="K1802" s="11"/>
      <c r="L1802" s="11">
        <v>2</v>
      </c>
      <c r="M1802" s="12">
        <v>42922</v>
      </c>
      <c r="N1802" s="11"/>
      <c r="O1802" s="11"/>
      <c r="P1802" s="11"/>
    </row>
    <row r="1803" spans="1:16" x14ac:dyDescent="0.25">
      <c r="A1803" s="11" t="s">
        <v>4090</v>
      </c>
      <c r="B1803" s="11" t="s">
        <v>2762</v>
      </c>
      <c r="C1803" s="11" t="s">
        <v>4091</v>
      </c>
      <c r="D1803" s="11">
        <v>214736</v>
      </c>
      <c r="E1803" s="11" t="s">
        <v>27</v>
      </c>
      <c r="F1803" s="11" t="s">
        <v>21</v>
      </c>
      <c r="G1803" s="11" t="s">
        <v>652</v>
      </c>
      <c r="H1803" s="11"/>
      <c r="I1803" s="10"/>
      <c r="J1803" s="10">
        <v>9781856177061</v>
      </c>
      <c r="K1803" s="12">
        <v>41807</v>
      </c>
      <c r="L1803" s="11">
        <v>2</v>
      </c>
      <c r="M1803" s="12">
        <v>42922</v>
      </c>
      <c r="N1803" s="11"/>
      <c r="O1803" s="11"/>
      <c r="P1803" s="11"/>
    </row>
    <row r="1804" spans="1:16" x14ac:dyDescent="0.25">
      <c r="A1804" s="11" t="s">
        <v>4092</v>
      </c>
      <c r="B1804" s="11" t="s">
        <v>600</v>
      </c>
      <c r="C1804" s="11" t="s">
        <v>4093</v>
      </c>
      <c r="D1804" s="11">
        <v>213740</v>
      </c>
      <c r="E1804" s="11" t="s">
        <v>2688</v>
      </c>
      <c r="F1804" s="11" t="s">
        <v>21</v>
      </c>
      <c r="G1804" s="11" t="s">
        <v>1355</v>
      </c>
      <c r="H1804" s="9" t="s">
        <v>33</v>
      </c>
      <c r="I1804" s="10" t="e">
        <f>H1804&amp;#REF!</f>
        <v>#REF!</v>
      </c>
      <c r="J1804" s="10">
        <v>9780470849798</v>
      </c>
      <c r="K1804" s="12">
        <v>41809</v>
      </c>
      <c r="L1804" s="11">
        <v>2</v>
      </c>
      <c r="M1804" s="12">
        <v>42919</v>
      </c>
      <c r="N1804" s="11"/>
      <c r="O1804" s="11"/>
      <c r="P1804" s="11"/>
    </row>
    <row r="1805" spans="1:16" x14ac:dyDescent="0.25">
      <c r="A1805" s="11" t="s">
        <v>4094</v>
      </c>
      <c r="B1805" s="11" t="s">
        <v>107</v>
      </c>
      <c r="C1805" s="11" t="s">
        <v>4095</v>
      </c>
      <c r="D1805" s="11">
        <v>214663</v>
      </c>
      <c r="E1805" s="11" t="s">
        <v>2688</v>
      </c>
      <c r="F1805" s="11" t="s">
        <v>21</v>
      </c>
      <c r="G1805" s="11" t="s">
        <v>1001</v>
      </c>
      <c r="H1805" s="11"/>
      <c r="I1805" s="10"/>
      <c r="J1805" s="10">
        <v>9782729852818</v>
      </c>
      <c r="K1805" s="12">
        <v>41809</v>
      </c>
      <c r="L1805" s="11">
        <v>2</v>
      </c>
      <c r="M1805" s="12">
        <v>42919</v>
      </c>
      <c r="N1805" s="11"/>
      <c r="O1805" s="11"/>
      <c r="P1805" s="11"/>
    </row>
    <row r="1806" spans="1:16" x14ac:dyDescent="0.25">
      <c r="A1806" s="11" t="s">
        <v>4096</v>
      </c>
      <c r="B1806" s="11" t="s">
        <v>1514</v>
      </c>
      <c r="C1806" s="11" t="s">
        <v>4097</v>
      </c>
      <c r="D1806" s="11">
        <v>200729</v>
      </c>
      <c r="E1806" s="11" t="s">
        <v>32</v>
      </c>
      <c r="F1806" s="11" t="s">
        <v>21</v>
      </c>
      <c r="G1806" s="11" t="s">
        <v>4004</v>
      </c>
      <c r="H1806" s="11"/>
      <c r="I1806" s="10"/>
      <c r="J1806" s="10"/>
      <c r="K1806" s="12">
        <v>41809</v>
      </c>
      <c r="L1806" s="11">
        <v>2</v>
      </c>
      <c r="M1806" s="12">
        <v>42919</v>
      </c>
      <c r="N1806" s="11"/>
      <c r="O1806" s="11"/>
      <c r="P1806" s="11"/>
    </row>
    <row r="1807" spans="1:16" x14ac:dyDescent="0.25">
      <c r="A1807" s="11" t="s">
        <v>4098</v>
      </c>
      <c r="B1807" s="11" t="s">
        <v>2509</v>
      </c>
      <c r="C1807" s="11" t="s">
        <v>4099</v>
      </c>
      <c r="D1807" s="11">
        <v>210668</v>
      </c>
      <c r="E1807" s="11" t="s">
        <v>32</v>
      </c>
      <c r="F1807" s="11" t="s">
        <v>21</v>
      </c>
      <c r="G1807" s="11" t="s">
        <v>484</v>
      </c>
      <c r="H1807" s="9" t="s">
        <v>33</v>
      </c>
      <c r="I1807" s="10" t="e">
        <f>H1807&amp;#REF!</f>
        <v>#REF!</v>
      </c>
      <c r="J1807" s="10">
        <v>9780521813976</v>
      </c>
      <c r="K1807" s="12">
        <v>41809</v>
      </c>
      <c r="L1807" s="11">
        <v>2</v>
      </c>
      <c r="M1807" s="12">
        <v>42914</v>
      </c>
      <c r="N1807" s="11"/>
      <c r="O1807" s="11"/>
      <c r="P1807" s="11"/>
    </row>
    <row r="1808" spans="1:16" x14ac:dyDescent="0.25">
      <c r="A1808" s="11" t="s">
        <v>2666</v>
      </c>
      <c r="B1808" s="11" t="s">
        <v>2667</v>
      </c>
      <c r="C1808" s="11" t="s">
        <v>2668</v>
      </c>
      <c r="D1808" s="11" t="s">
        <v>4100</v>
      </c>
      <c r="E1808" s="11" t="s">
        <v>392</v>
      </c>
      <c r="F1808" s="11" t="s">
        <v>21</v>
      </c>
      <c r="G1808" s="11">
        <v>-2003</v>
      </c>
      <c r="H1808" s="11"/>
      <c r="I1808" s="10"/>
      <c r="J1808" s="10"/>
      <c r="K1808" s="11"/>
      <c r="L1808" s="11">
        <v>2</v>
      </c>
      <c r="M1808" s="12">
        <v>42914</v>
      </c>
      <c r="N1808" s="11"/>
      <c r="O1808" s="11"/>
      <c r="P1808" s="11"/>
    </row>
    <row r="1809" spans="1:16" x14ac:dyDescent="0.25">
      <c r="A1809" s="11" t="s">
        <v>4101</v>
      </c>
      <c r="B1809" s="11" t="s">
        <v>256</v>
      </c>
      <c r="C1809" s="11" t="s">
        <v>3537</v>
      </c>
      <c r="D1809" s="11">
        <v>209116</v>
      </c>
      <c r="E1809" s="11" t="s">
        <v>530</v>
      </c>
      <c r="F1809" s="11" t="s">
        <v>21</v>
      </c>
      <c r="G1809" s="11" t="s">
        <v>1355</v>
      </c>
      <c r="H1809" s="11"/>
      <c r="I1809" s="10"/>
      <c r="J1809" s="10">
        <v>9782841772254</v>
      </c>
      <c r="K1809" s="12">
        <v>41809</v>
      </c>
      <c r="L1809" s="11">
        <v>2</v>
      </c>
      <c r="M1809" s="12">
        <v>42898</v>
      </c>
      <c r="N1809" s="11"/>
      <c r="O1809" s="11"/>
      <c r="P1809" s="11"/>
    </row>
    <row r="1810" spans="1:16" hidden="1" x14ac:dyDescent="0.25">
      <c r="A1810" s="11" t="s">
        <v>579</v>
      </c>
      <c r="B1810" s="11" t="s">
        <v>580</v>
      </c>
      <c r="C1810" s="11" t="s">
        <v>4102</v>
      </c>
      <c r="D1810" s="11">
        <v>215687</v>
      </c>
      <c r="E1810" s="11" t="s">
        <v>226</v>
      </c>
      <c r="F1810" s="11" t="s">
        <v>127</v>
      </c>
      <c r="G1810" s="11"/>
      <c r="H1810" s="11"/>
      <c r="I1810" s="10"/>
      <c r="J1810" s="10"/>
      <c r="K1810" s="11"/>
      <c r="L1810" s="11">
        <v>2</v>
      </c>
      <c r="M1810" s="12">
        <v>42892</v>
      </c>
      <c r="N1810" s="11"/>
      <c r="O1810" s="11"/>
      <c r="P1810" s="11"/>
    </row>
    <row r="1811" spans="1:16" x14ac:dyDescent="0.25">
      <c r="A1811" s="11" t="s">
        <v>4103</v>
      </c>
      <c r="B1811" s="11" t="s">
        <v>29</v>
      </c>
      <c r="C1811" s="11" t="s">
        <v>4104</v>
      </c>
      <c r="D1811" s="11">
        <v>214413</v>
      </c>
      <c r="E1811" s="11" t="s">
        <v>32</v>
      </c>
      <c r="F1811" s="11" t="s">
        <v>21</v>
      </c>
      <c r="G1811" s="11" t="s">
        <v>2346</v>
      </c>
      <c r="H1811" s="11"/>
      <c r="I1811" s="10"/>
      <c r="J1811" s="10">
        <v>9780387942841</v>
      </c>
      <c r="K1811" s="12">
        <v>41809</v>
      </c>
      <c r="L1811" s="11">
        <v>2</v>
      </c>
      <c r="M1811" s="12">
        <v>42886</v>
      </c>
      <c r="N1811" s="11"/>
      <c r="O1811" s="11"/>
      <c r="P1811" s="11"/>
    </row>
    <row r="1812" spans="1:16" x14ac:dyDescent="0.25">
      <c r="A1812" s="11" t="s">
        <v>4105</v>
      </c>
      <c r="B1812" s="11" t="s">
        <v>136</v>
      </c>
      <c r="C1812" s="11" t="s">
        <v>4106</v>
      </c>
      <c r="D1812" s="11">
        <v>209282</v>
      </c>
      <c r="E1812" s="11" t="s">
        <v>32</v>
      </c>
      <c r="F1812" s="11" t="s">
        <v>21</v>
      </c>
      <c r="G1812" s="11" t="s">
        <v>234</v>
      </c>
      <c r="H1812" s="9" t="s">
        <v>33</v>
      </c>
      <c r="I1812" s="10" t="e">
        <f>H1812&amp;#REF!</f>
        <v>#REF!</v>
      </c>
      <c r="J1812" s="10">
        <v>9780130144003</v>
      </c>
      <c r="K1812" s="12">
        <v>41809</v>
      </c>
      <c r="L1812" s="11">
        <v>2</v>
      </c>
      <c r="M1812" s="12">
        <v>42884</v>
      </c>
      <c r="N1812" s="11"/>
      <c r="O1812" s="11"/>
      <c r="P1812" s="11"/>
    </row>
    <row r="1813" spans="1:16" x14ac:dyDescent="0.25">
      <c r="A1813" s="11" t="s">
        <v>4107</v>
      </c>
      <c r="B1813" s="11" t="s">
        <v>949</v>
      </c>
      <c r="C1813" s="11" t="s">
        <v>4108</v>
      </c>
      <c r="D1813" s="11">
        <v>214842</v>
      </c>
      <c r="E1813" s="11" t="s">
        <v>27</v>
      </c>
      <c r="F1813" s="11" t="s">
        <v>21</v>
      </c>
      <c r="G1813" s="11" t="s">
        <v>1153</v>
      </c>
      <c r="H1813" s="11"/>
      <c r="I1813" s="10"/>
      <c r="J1813" s="10">
        <v>9781439879047</v>
      </c>
      <c r="K1813" s="12">
        <v>41807</v>
      </c>
      <c r="L1813" s="11">
        <v>2</v>
      </c>
      <c r="M1813" s="12">
        <v>42865</v>
      </c>
      <c r="N1813" s="11"/>
      <c r="O1813" s="11"/>
      <c r="P1813" s="11"/>
    </row>
    <row r="1814" spans="1:16" x14ac:dyDescent="0.25">
      <c r="A1814" s="11" t="s">
        <v>4109</v>
      </c>
      <c r="B1814" s="11" t="s">
        <v>29</v>
      </c>
      <c r="C1814" s="11" t="s">
        <v>4110</v>
      </c>
      <c r="D1814" s="11">
        <v>211633</v>
      </c>
      <c r="E1814" s="11" t="s">
        <v>704</v>
      </c>
      <c r="F1814" s="11" t="s">
        <v>21</v>
      </c>
      <c r="G1814" s="11" t="s">
        <v>657</v>
      </c>
      <c r="H1814" s="11"/>
      <c r="I1814" s="6"/>
      <c r="J1814" s="10">
        <v>9781852339890</v>
      </c>
      <c r="K1814" s="12">
        <v>41809</v>
      </c>
      <c r="L1814" s="11">
        <v>2</v>
      </c>
      <c r="M1814" s="12">
        <v>42828</v>
      </c>
      <c r="N1814" s="11"/>
      <c r="O1814" s="11"/>
      <c r="P1814" s="11"/>
    </row>
    <row r="1815" spans="1:16" x14ac:dyDescent="0.25">
      <c r="A1815" s="11" t="s">
        <v>4111</v>
      </c>
      <c r="B1815" s="11" t="s">
        <v>29</v>
      </c>
      <c r="C1815" s="11" t="s">
        <v>4112</v>
      </c>
      <c r="D1815" s="11">
        <v>212415</v>
      </c>
      <c r="E1815" s="11" t="s">
        <v>85</v>
      </c>
      <c r="F1815" s="11" t="s">
        <v>21</v>
      </c>
      <c r="G1815" s="11" t="s">
        <v>987</v>
      </c>
      <c r="H1815" s="11"/>
      <c r="I1815" s="10"/>
      <c r="J1815" s="10">
        <v>9781848000063</v>
      </c>
      <c r="K1815" s="12">
        <v>41807</v>
      </c>
      <c r="L1815" s="11">
        <v>2</v>
      </c>
      <c r="M1815" s="12">
        <v>42825</v>
      </c>
      <c r="N1815" s="11"/>
      <c r="O1815" s="11"/>
      <c r="P1815" s="11"/>
    </row>
    <row r="1816" spans="1:16" x14ac:dyDescent="0.25">
      <c r="A1816" s="11" t="s">
        <v>4113</v>
      </c>
      <c r="B1816" s="11" t="s">
        <v>510</v>
      </c>
      <c r="C1816" s="11" t="s">
        <v>3616</v>
      </c>
      <c r="D1816" s="11">
        <v>207665</v>
      </c>
      <c r="E1816" s="11" t="s">
        <v>32</v>
      </c>
      <c r="F1816" s="11" t="s">
        <v>21</v>
      </c>
      <c r="G1816" s="11" t="s">
        <v>1180</v>
      </c>
      <c r="H1816" s="9" t="s">
        <v>33</v>
      </c>
      <c r="I1816" s="10" t="e">
        <f>H1816&amp;#REF!</f>
        <v>#REF!</v>
      </c>
      <c r="J1816" s="10">
        <v>9780471030034</v>
      </c>
      <c r="K1816" s="12">
        <v>41809</v>
      </c>
      <c r="L1816" s="11">
        <v>2</v>
      </c>
      <c r="M1816" s="12">
        <v>42823</v>
      </c>
      <c r="N1816" s="11"/>
      <c r="O1816" s="11"/>
      <c r="P1816" s="11"/>
    </row>
    <row r="1817" spans="1:16" x14ac:dyDescent="0.25">
      <c r="A1817" s="11" t="s">
        <v>4114</v>
      </c>
      <c r="B1817" s="11" t="s">
        <v>4115</v>
      </c>
      <c r="C1817" s="11" t="s">
        <v>4116</v>
      </c>
      <c r="D1817" s="11">
        <v>214232</v>
      </c>
      <c r="E1817" s="11" t="s">
        <v>27</v>
      </c>
      <c r="F1817" s="11" t="s">
        <v>21</v>
      </c>
      <c r="G1817" s="11">
        <v>2006</v>
      </c>
      <c r="H1817" s="11"/>
      <c r="I1817" s="10"/>
      <c r="J1817" s="10">
        <v>9780849340581</v>
      </c>
      <c r="K1817" s="12">
        <v>41807</v>
      </c>
      <c r="L1817" s="11">
        <v>2</v>
      </c>
      <c r="M1817" s="12">
        <v>42823</v>
      </c>
      <c r="N1817" s="11"/>
      <c r="O1817" s="11"/>
      <c r="P1817" s="11"/>
    </row>
    <row r="1818" spans="1:16" x14ac:dyDescent="0.25">
      <c r="A1818" s="11" t="s">
        <v>4117</v>
      </c>
      <c r="B1818" s="11" t="s">
        <v>949</v>
      </c>
      <c r="C1818" s="11" t="s">
        <v>4118</v>
      </c>
      <c r="D1818" s="11">
        <v>206510</v>
      </c>
      <c r="E1818" s="11" t="s">
        <v>85</v>
      </c>
      <c r="F1818" s="11" t="s">
        <v>21</v>
      </c>
      <c r="G1818" s="11" t="s">
        <v>1445</v>
      </c>
      <c r="H1818" s="9" t="s">
        <v>33</v>
      </c>
      <c r="I1818" s="10" t="e">
        <f>H1818&amp;#REF!</f>
        <v>#REF!</v>
      </c>
      <c r="J1818" s="10">
        <v>9780849331138</v>
      </c>
      <c r="K1818" s="12">
        <v>41807</v>
      </c>
      <c r="L1818" s="11">
        <v>2</v>
      </c>
      <c r="M1818" s="12">
        <v>42821</v>
      </c>
      <c r="N1818" s="11"/>
      <c r="O1818" s="11"/>
      <c r="P1818" s="11"/>
    </row>
    <row r="1819" spans="1:16" x14ac:dyDescent="0.25">
      <c r="A1819" s="11" t="s">
        <v>4119</v>
      </c>
      <c r="B1819" s="11" t="s">
        <v>4120</v>
      </c>
      <c r="C1819" s="11" t="s">
        <v>4121</v>
      </c>
      <c r="D1819" s="11" t="s">
        <v>4122</v>
      </c>
      <c r="E1819" s="11" t="s">
        <v>32</v>
      </c>
      <c r="F1819" s="11" t="s">
        <v>21</v>
      </c>
      <c r="G1819" s="11" t="s">
        <v>4123</v>
      </c>
      <c r="H1819" s="11"/>
      <c r="I1819" s="10"/>
      <c r="J1819" s="10">
        <v>9782364930711</v>
      </c>
      <c r="K1819" s="11"/>
      <c r="L1819" s="11">
        <f>0+2</f>
        <v>2</v>
      </c>
      <c r="M1819" s="12">
        <v>42807</v>
      </c>
      <c r="N1819" s="11"/>
      <c r="O1819" s="11"/>
      <c r="P1819" s="11"/>
    </row>
    <row r="1820" spans="1:16" x14ac:dyDescent="0.25">
      <c r="A1820" s="11" t="s">
        <v>4124</v>
      </c>
      <c r="B1820" s="11" t="s">
        <v>40</v>
      </c>
      <c r="C1820" s="11" t="s">
        <v>4125</v>
      </c>
      <c r="D1820" s="11">
        <v>213505</v>
      </c>
      <c r="E1820" s="11" t="s">
        <v>530</v>
      </c>
      <c r="F1820" s="11" t="s">
        <v>21</v>
      </c>
      <c r="G1820" s="11" t="s">
        <v>104</v>
      </c>
      <c r="H1820" s="11"/>
      <c r="I1820" s="10"/>
      <c r="J1820" s="10">
        <v>9782212125061</v>
      </c>
      <c r="K1820" s="12">
        <v>41809</v>
      </c>
      <c r="L1820" s="11">
        <v>2</v>
      </c>
      <c r="M1820" s="12">
        <v>42803</v>
      </c>
      <c r="N1820" s="11"/>
      <c r="O1820" s="11"/>
      <c r="P1820" s="11"/>
    </row>
    <row r="1821" spans="1:16" x14ac:dyDescent="0.25">
      <c r="A1821" s="11" t="s">
        <v>4126</v>
      </c>
      <c r="B1821" s="11" t="s">
        <v>4127</v>
      </c>
      <c r="C1821" s="11" t="s">
        <v>4128</v>
      </c>
      <c r="D1821" s="11">
        <v>213940</v>
      </c>
      <c r="E1821" s="11" t="s">
        <v>32</v>
      </c>
      <c r="F1821" s="11" t="s">
        <v>21</v>
      </c>
      <c r="G1821" s="11" t="s">
        <v>38</v>
      </c>
      <c r="H1821" s="11"/>
      <c r="I1821" s="10"/>
      <c r="J1821" s="10">
        <v>9782854289206</v>
      </c>
      <c r="K1821" s="12">
        <v>41809</v>
      </c>
      <c r="L1821" s="11">
        <v>2</v>
      </c>
      <c r="M1821" s="12">
        <v>42803</v>
      </c>
      <c r="N1821" s="11"/>
      <c r="O1821" s="11"/>
      <c r="P1821" s="11"/>
    </row>
    <row r="1822" spans="1:16" x14ac:dyDescent="0.25">
      <c r="A1822" s="11" t="s">
        <v>4129</v>
      </c>
      <c r="B1822" s="11" t="s">
        <v>29</v>
      </c>
      <c r="C1822" s="11" t="s">
        <v>4130</v>
      </c>
      <c r="D1822" s="11">
        <v>215206</v>
      </c>
      <c r="E1822" s="11" t="s">
        <v>37</v>
      </c>
      <c r="F1822" s="11" t="s">
        <v>21</v>
      </c>
      <c r="G1822" s="11" t="s">
        <v>875</v>
      </c>
      <c r="H1822" s="11"/>
      <c r="I1822" s="10"/>
      <c r="J1822" s="10">
        <v>9783319021492</v>
      </c>
      <c r="K1822" s="11"/>
      <c r="L1822" s="11">
        <v>2</v>
      </c>
      <c r="M1822" s="12">
        <v>42775</v>
      </c>
      <c r="N1822" s="11"/>
      <c r="O1822" s="11"/>
      <c r="P1822" s="11"/>
    </row>
    <row r="1823" spans="1:16" x14ac:dyDescent="0.25">
      <c r="A1823" s="11" t="s">
        <v>4131</v>
      </c>
      <c r="B1823" s="11" t="s">
        <v>17</v>
      </c>
      <c r="C1823" s="11" t="s">
        <v>1444</v>
      </c>
      <c r="D1823" s="11">
        <v>212471</v>
      </c>
      <c r="E1823" s="11" t="s">
        <v>57</v>
      </c>
      <c r="F1823" s="11" t="s">
        <v>21</v>
      </c>
      <c r="G1823" s="11" t="s">
        <v>110</v>
      </c>
      <c r="H1823" s="11"/>
      <c r="I1823" s="10"/>
      <c r="J1823" s="10">
        <v>9782100754502</v>
      </c>
      <c r="K1823" s="12">
        <v>41806</v>
      </c>
      <c r="L1823" s="11">
        <v>2</v>
      </c>
      <c r="M1823" s="12">
        <v>42769</v>
      </c>
      <c r="N1823" s="11"/>
      <c r="O1823" s="11"/>
      <c r="P1823" s="11"/>
    </row>
    <row r="1824" spans="1:16" x14ac:dyDescent="0.25">
      <c r="A1824" s="11" t="s">
        <v>4132</v>
      </c>
      <c r="B1824" s="11" t="s">
        <v>4133</v>
      </c>
      <c r="C1824" s="11" t="s">
        <v>4134</v>
      </c>
      <c r="D1824" s="11">
        <v>202931</v>
      </c>
      <c r="E1824" s="11" t="s">
        <v>453</v>
      </c>
      <c r="F1824" s="11" t="s">
        <v>21</v>
      </c>
      <c r="G1824" s="11" t="s">
        <v>4135</v>
      </c>
      <c r="H1824" s="11"/>
      <c r="I1824" s="10"/>
      <c r="J1824" s="10">
        <v>9783718648894</v>
      </c>
      <c r="K1824" s="12">
        <v>41809</v>
      </c>
      <c r="L1824" s="11">
        <v>2</v>
      </c>
      <c r="M1824" s="12">
        <v>42769</v>
      </c>
      <c r="N1824" s="11"/>
      <c r="O1824" s="11"/>
      <c r="P1824" s="11"/>
    </row>
    <row r="1825" spans="1:16" x14ac:dyDescent="0.25">
      <c r="A1825" s="11" t="s">
        <v>4136</v>
      </c>
      <c r="B1825" s="11" t="s">
        <v>4137</v>
      </c>
      <c r="C1825" s="11" t="s">
        <v>4138</v>
      </c>
      <c r="D1825" s="11">
        <v>200356</v>
      </c>
      <c r="E1825" s="11" t="s">
        <v>57</v>
      </c>
      <c r="F1825" s="11" t="s">
        <v>21</v>
      </c>
      <c r="G1825" s="11">
        <v>1964</v>
      </c>
      <c r="H1825" s="11"/>
      <c r="I1825" s="10"/>
      <c r="J1825" s="10"/>
      <c r="K1825" s="12">
        <v>41806</v>
      </c>
      <c r="L1825" s="11">
        <v>2</v>
      </c>
      <c r="M1825" s="12">
        <v>42741</v>
      </c>
      <c r="N1825" s="11"/>
      <c r="O1825" s="11"/>
      <c r="P1825" s="11"/>
    </row>
    <row r="1826" spans="1:16" x14ac:dyDescent="0.25">
      <c r="A1826" s="11" t="s">
        <v>4139</v>
      </c>
      <c r="B1826" s="11" t="s">
        <v>314</v>
      </c>
      <c r="C1826" s="11" t="s">
        <v>4140</v>
      </c>
      <c r="D1826" s="11">
        <v>209521</v>
      </c>
      <c r="E1826" s="11" t="s">
        <v>32</v>
      </c>
      <c r="F1826" s="11" t="s">
        <v>21</v>
      </c>
      <c r="G1826" s="11" t="s">
        <v>4141</v>
      </c>
      <c r="H1826" s="11"/>
      <c r="I1826" s="6"/>
      <c r="J1826" s="10">
        <v>9782854283907</v>
      </c>
      <c r="K1826" s="12">
        <v>41809</v>
      </c>
      <c r="L1826" s="11">
        <v>2</v>
      </c>
      <c r="M1826" s="12">
        <v>42737</v>
      </c>
      <c r="N1826" s="11"/>
      <c r="O1826" s="11"/>
      <c r="P1826" s="11"/>
    </row>
    <row r="1827" spans="1:16" x14ac:dyDescent="0.25">
      <c r="A1827" s="11" t="s">
        <v>2666</v>
      </c>
      <c r="B1827" s="11" t="s">
        <v>2667</v>
      </c>
      <c r="C1827" s="11" t="s">
        <v>2668</v>
      </c>
      <c r="D1827" s="11" t="s">
        <v>4142</v>
      </c>
      <c r="E1827" s="11" t="s">
        <v>392</v>
      </c>
      <c r="F1827" s="11" t="s">
        <v>21</v>
      </c>
      <c r="G1827" s="11">
        <v>-2003</v>
      </c>
      <c r="H1827" s="11"/>
      <c r="I1827" s="10"/>
      <c r="J1827" s="10"/>
      <c r="K1827" s="11"/>
      <c r="L1827" s="11">
        <v>2</v>
      </c>
      <c r="M1827" s="12">
        <v>42711</v>
      </c>
      <c r="N1827" s="11"/>
      <c r="O1827" s="11"/>
      <c r="P1827" s="11"/>
    </row>
    <row r="1828" spans="1:16" x14ac:dyDescent="0.25">
      <c r="A1828" s="11" t="s">
        <v>2666</v>
      </c>
      <c r="B1828" s="11" t="s">
        <v>2667</v>
      </c>
      <c r="C1828" s="11" t="s">
        <v>2668</v>
      </c>
      <c r="D1828" s="11" t="s">
        <v>4143</v>
      </c>
      <c r="E1828" s="11" t="s">
        <v>392</v>
      </c>
      <c r="F1828" s="11" t="s">
        <v>21</v>
      </c>
      <c r="G1828" s="11">
        <v>-2003</v>
      </c>
      <c r="H1828" s="11"/>
      <c r="I1828" s="10"/>
      <c r="J1828" s="10"/>
      <c r="K1828" s="11"/>
      <c r="L1828" s="11">
        <v>2</v>
      </c>
      <c r="M1828" s="12">
        <v>42657</v>
      </c>
      <c r="N1828" s="11"/>
      <c r="O1828" s="11"/>
      <c r="P1828" s="11"/>
    </row>
    <row r="1829" spans="1:16" x14ac:dyDescent="0.25">
      <c r="A1829" s="11" t="s">
        <v>4144</v>
      </c>
      <c r="B1829" s="11" t="s">
        <v>17</v>
      </c>
      <c r="C1829" s="11" t="s">
        <v>1960</v>
      </c>
      <c r="D1829" s="11">
        <v>200302</v>
      </c>
      <c r="E1829" s="11" t="s">
        <v>57</v>
      </c>
      <c r="F1829" s="11" t="s">
        <v>21</v>
      </c>
      <c r="G1829" s="11" t="s">
        <v>4145</v>
      </c>
      <c r="H1829" s="11"/>
      <c r="I1829" s="10"/>
      <c r="J1829" s="10"/>
      <c r="K1829" s="12">
        <v>41806</v>
      </c>
      <c r="L1829" s="11">
        <v>2</v>
      </c>
      <c r="M1829" s="12">
        <v>42653</v>
      </c>
      <c r="N1829" s="11"/>
      <c r="O1829" s="11"/>
      <c r="P1829" s="11"/>
    </row>
    <row r="1830" spans="1:16" x14ac:dyDescent="0.25">
      <c r="A1830" s="11" t="s">
        <v>2666</v>
      </c>
      <c r="B1830" s="11" t="s">
        <v>2667</v>
      </c>
      <c r="C1830" s="11" t="s">
        <v>2668</v>
      </c>
      <c r="D1830" s="11" t="s">
        <v>4146</v>
      </c>
      <c r="E1830" s="11" t="s">
        <v>392</v>
      </c>
      <c r="F1830" s="11" t="s">
        <v>21</v>
      </c>
      <c r="G1830" s="11">
        <v>-2003</v>
      </c>
      <c r="H1830" s="11"/>
      <c r="I1830" s="10"/>
      <c r="J1830" s="10"/>
      <c r="K1830" s="11"/>
      <c r="L1830" s="11">
        <v>2</v>
      </c>
      <c r="M1830" s="12">
        <v>42650</v>
      </c>
      <c r="N1830" s="11"/>
      <c r="O1830" s="11"/>
      <c r="P1830" s="11"/>
    </row>
    <row r="1831" spans="1:16" x14ac:dyDescent="0.25">
      <c r="A1831" s="11" t="s">
        <v>4147</v>
      </c>
      <c r="B1831" s="11" t="s">
        <v>4148</v>
      </c>
      <c r="C1831" s="11" t="s">
        <v>4149</v>
      </c>
      <c r="D1831" s="11">
        <v>202978</v>
      </c>
      <c r="E1831" s="11" t="s">
        <v>143</v>
      </c>
      <c r="F1831" s="11" t="s">
        <v>21</v>
      </c>
      <c r="G1831" s="11">
        <v>1989</v>
      </c>
      <c r="H1831" s="11"/>
      <c r="I1831" s="10"/>
      <c r="J1831" s="10"/>
      <c r="K1831" s="12">
        <v>41807</v>
      </c>
      <c r="L1831" s="11">
        <v>2</v>
      </c>
      <c r="M1831" s="12">
        <v>42646</v>
      </c>
      <c r="N1831" s="11"/>
      <c r="O1831" s="11"/>
      <c r="P1831" s="11"/>
    </row>
    <row r="1832" spans="1:16" x14ac:dyDescent="0.25">
      <c r="A1832" s="11" t="s">
        <v>4150</v>
      </c>
      <c r="B1832" s="11" t="s">
        <v>4151</v>
      </c>
      <c r="C1832" s="11" t="s">
        <v>4152</v>
      </c>
      <c r="D1832" s="11">
        <v>215654</v>
      </c>
      <c r="E1832" s="11" t="s">
        <v>453</v>
      </c>
      <c r="F1832" s="11" t="s">
        <v>21</v>
      </c>
      <c r="G1832" s="11" t="s">
        <v>2203</v>
      </c>
      <c r="H1832" s="11"/>
      <c r="I1832" s="10"/>
      <c r="J1832" s="10">
        <v>9782702911228</v>
      </c>
      <c r="K1832" s="11"/>
      <c r="L1832" s="11">
        <v>2</v>
      </c>
      <c r="M1832" s="12">
        <v>42640</v>
      </c>
      <c r="N1832" s="11"/>
      <c r="O1832" s="11"/>
      <c r="P1832" s="11"/>
    </row>
    <row r="1833" spans="1:16" x14ac:dyDescent="0.25">
      <c r="A1833" s="11" t="s">
        <v>4153</v>
      </c>
      <c r="B1833" s="11" t="s">
        <v>949</v>
      </c>
      <c r="C1833" s="11" t="s">
        <v>4154</v>
      </c>
      <c r="D1833" s="11">
        <v>209622</v>
      </c>
      <c r="E1833" s="11" t="s">
        <v>2804</v>
      </c>
      <c r="F1833" s="11" t="s">
        <v>21</v>
      </c>
      <c r="G1833" s="11" t="s">
        <v>484</v>
      </c>
      <c r="H1833" s="9" t="s">
        <v>33</v>
      </c>
      <c r="I1833" s="10" t="e">
        <f>H1833&amp;#REF!</f>
        <v>#REF!</v>
      </c>
      <c r="J1833" s="10">
        <v>9780849321436</v>
      </c>
      <c r="K1833" s="12">
        <v>41807</v>
      </c>
      <c r="L1833" s="11">
        <v>2</v>
      </c>
      <c r="M1833" s="12">
        <v>42558</v>
      </c>
      <c r="N1833" s="11"/>
      <c r="O1833" s="11"/>
      <c r="P1833" s="11"/>
    </row>
    <row r="1834" spans="1:16" hidden="1" x14ac:dyDescent="0.25">
      <c r="A1834" s="11" t="s">
        <v>900</v>
      </c>
      <c r="B1834" s="11" t="s">
        <v>901</v>
      </c>
      <c r="C1834" s="11" t="s">
        <v>4155</v>
      </c>
      <c r="D1834" s="11">
        <v>215594</v>
      </c>
      <c r="E1834" s="11" t="s">
        <v>226</v>
      </c>
      <c r="F1834" s="11" t="s">
        <v>403</v>
      </c>
      <c r="G1834" s="11"/>
      <c r="H1834" s="11"/>
      <c r="I1834" s="10"/>
      <c r="J1834" s="10"/>
      <c r="K1834" s="11"/>
      <c r="L1834" s="11">
        <v>2</v>
      </c>
      <c r="M1834" s="12">
        <v>42538</v>
      </c>
      <c r="N1834" s="11"/>
      <c r="O1834" s="11"/>
      <c r="P1834" s="11"/>
    </row>
    <row r="1835" spans="1:16" x14ac:dyDescent="0.25">
      <c r="A1835" s="11" t="s">
        <v>4156</v>
      </c>
      <c r="B1835" s="11" t="s">
        <v>1452</v>
      </c>
      <c r="C1835" s="11" t="s">
        <v>4157</v>
      </c>
      <c r="D1835" s="11">
        <v>215089</v>
      </c>
      <c r="E1835" s="11" t="s">
        <v>85</v>
      </c>
      <c r="F1835" s="11" t="s">
        <v>21</v>
      </c>
      <c r="G1835" s="11" t="s">
        <v>276</v>
      </c>
      <c r="H1835" s="11"/>
      <c r="I1835" s="10"/>
      <c r="J1835" s="10">
        <v>9782746245488</v>
      </c>
      <c r="K1835" s="11"/>
      <c r="L1835" s="11">
        <v>2</v>
      </c>
      <c r="M1835" s="12">
        <v>42465</v>
      </c>
      <c r="N1835" s="11"/>
      <c r="O1835" s="11"/>
      <c r="P1835" s="11"/>
    </row>
    <row r="1836" spans="1:16" x14ac:dyDescent="0.25">
      <c r="A1836" s="11" t="s">
        <v>4158</v>
      </c>
      <c r="B1836" s="11" t="s">
        <v>4159</v>
      </c>
      <c r="C1836" s="11" t="s">
        <v>1873</v>
      </c>
      <c r="D1836" s="11">
        <v>211656</v>
      </c>
      <c r="E1836" s="11" t="s">
        <v>57</v>
      </c>
      <c r="F1836" s="11" t="s">
        <v>21</v>
      </c>
      <c r="G1836" s="11" t="s">
        <v>1359</v>
      </c>
      <c r="H1836" s="11"/>
      <c r="I1836" s="6"/>
      <c r="J1836" s="10">
        <v>9782743000530</v>
      </c>
      <c r="K1836" s="12">
        <v>41806</v>
      </c>
      <c r="L1836" s="11">
        <v>2</v>
      </c>
      <c r="M1836" s="12">
        <v>42356</v>
      </c>
      <c r="N1836" s="11"/>
      <c r="O1836" s="11"/>
      <c r="P1836" s="11"/>
    </row>
    <row r="1837" spans="1:16" x14ac:dyDescent="0.25">
      <c r="A1837" s="11" t="s">
        <v>4160</v>
      </c>
      <c r="B1837" s="11" t="s">
        <v>3415</v>
      </c>
      <c r="C1837" s="11" t="s">
        <v>4161</v>
      </c>
      <c r="D1837" s="11">
        <v>214680</v>
      </c>
      <c r="E1837" s="11" t="s">
        <v>439</v>
      </c>
      <c r="F1837" s="11" t="s">
        <v>21</v>
      </c>
      <c r="G1837" s="11" t="s">
        <v>652</v>
      </c>
      <c r="H1837" s="11"/>
      <c r="I1837" s="10"/>
      <c r="J1837" s="10">
        <v>9780123744494</v>
      </c>
      <c r="K1837" s="12">
        <v>41809</v>
      </c>
      <c r="L1837" s="11">
        <v>2</v>
      </c>
      <c r="M1837" s="12">
        <v>42333</v>
      </c>
      <c r="N1837" s="11"/>
      <c r="O1837" s="11"/>
      <c r="P1837" s="11"/>
    </row>
    <row r="1838" spans="1:16" x14ac:dyDescent="0.25">
      <c r="A1838" s="11" t="s">
        <v>4162</v>
      </c>
      <c r="B1838" s="11" t="s">
        <v>2164</v>
      </c>
      <c r="C1838" s="11" t="s">
        <v>4163</v>
      </c>
      <c r="D1838" s="11">
        <v>206155</v>
      </c>
      <c r="E1838" s="11" t="s">
        <v>453</v>
      </c>
      <c r="F1838" s="11" t="s">
        <v>382</v>
      </c>
      <c r="G1838" s="11">
        <v>2000</v>
      </c>
      <c r="H1838" s="11"/>
      <c r="I1838" s="10"/>
      <c r="J1838" s="10"/>
      <c r="K1838" s="12">
        <v>41809</v>
      </c>
      <c r="L1838" s="11">
        <v>2</v>
      </c>
      <c r="M1838" s="12">
        <v>42137</v>
      </c>
      <c r="N1838" s="11"/>
      <c r="O1838" s="11"/>
      <c r="P1838" s="11"/>
    </row>
    <row r="1839" spans="1:16" x14ac:dyDescent="0.25">
      <c r="A1839" s="11" t="s">
        <v>4164</v>
      </c>
      <c r="B1839" s="11" t="s">
        <v>82</v>
      </c>
      <c r="C1839" s="11" t="s">
        <v>4165</v>
      </c>
      <c r="D1839" s="11">
        <v>207674</v>
      </c>
      <c r="E1839" s="11" t="s">
        <v>85</v>
      </c>
      <c r="F1839" s="11" t="s">
        <v>21</v>
      </c>
      <c r="G1839" s="11" t="s">
        <v>617</v>
      </c>
      <c r="H1839" s="11"/>
      <c r="I1839" s="6"/>
      <c r="J1839" s="10">
        <v>9782866016562</v>
      </c>
      <c r="K1839" s="12">
        <v>41807</v>
      </c>
      <c r="L1839" s="11">
        <v>2</v>
      </c>
      <c r="M1839" s="12">
        <v>42111</v>
      </c>
      <c r="N1839" s="11"/>
      <c r="O1839" s="11"/>
      <c r="P1839" s="11"/>
    </row>
    <row r="1840" spans="1:16" x14ac:dyDescent="0.25">
      <c r="A1840" s="11" t="s">
        <v>4166</v>
      </c>
      <c r="B1840" s="11" t="s">
        <v>256</v>
      </c>
      <c r="C1840" s="11" t="s">
        <v>4167</v>
      </c>
      <c r="D1840" s="11">
        <v>211427</v>
      </c>
      <c r="E1840" s="11" t="s">
        <v>1398</v>
      </c>
      <c r="F1840" s="11" t="s">
        <v>127</v>
      </c>
      <c r="G1840" s="11" t="s">
        <v>154</v>
      </c>
      <c r="H1840" s="11"/>
      <c r="I1840" s="6"/>
      <c r="J1840" s="10">
        <v>9782841773732</v>
      </c>
      <c r="K1840" s="12">
        <v>41809</v>
      </c>
      <c r="L1840" s="11">
        <v>2</v>
      </c>
      <c r="M1840" s="12">
        <v>41905</v>
      </c>
      <c r="N1840" s="11"/>
      <c r="O1840" s="11"/>
      <c r="P1840" s="11"/>
    </row>
    <row r="1841" spans="1:16" x14ac:dyDescent="0.25">
      <c r="A1841" s="11" t="s">
        <v>4168</v>
      </c>
      <c r="B1841" s="11" t="s">
        <v>4169</v>
      </c>
      <c r="C1841" s="11" t="s">
        <v>4170</v>
      </c>
      <c r="D1841" s="11">
        <v>207719</v>
      </c>
      <c r="E1841" s="11" t="s">
        <v>1623</v>
      </c>
      <c r="F1841" s="11" t="s">
        <v>21</v>
      </c>
      <c r="G1841" s="11" t="s">
        <v>110</v>
      </c>
      <c r="H1841" s="11"/>
      <c r="I1841" s="6"/>
      <c r="J1841" s="10">
        <v>9782020395496</v>
      </c>
      <c r="K1841" s="12">
        <v>41807</v>
      </c>
      <c r="L1841" s="11">
        <v>2</v>
      </c>
      <c r="M1841" s="12">
        <v>41792</v>
      </c>
      <c r="N1841" s="11"/>
      <c r="O1841" s="11"/>
      <c r="P1841" s="11"/>
    </row>
    <row r="1842" spans="1:16" x14ac:dyDescent="0.25">
      <c r="A1842" s="11" t="s">
        <v>4171</v>
      </c>
      <c r="B1842" s="11" t="s">
        <v>169</v>
      </c>
      <c r="C1842" s="11" t="s">
        <v>1999</v>
      </c>
      <c r="D1842" s="11">
        <v>214074</v>
      </c>
      <c r="E1842" s="11" t="s">
        <v>453</v>
      </c>
      <c r="F1842" s="11" t="s">
        <v>21</v>
      </c>
      <c r="G1842" s="11" t="s">
        <v>1001</v>
      </c>
      <c r="H1842" s="11"/>
      <c r="I1842" s="10"/>
      <c r="J1842" s="10">
        <v>9782804160036</v>
      </c>
      <c r="K1842" s="12">
        <v>41809</v>
      </c>
      <c r="L1842" s="11">
        <v>2</v>
      </c>
      <c r="M1842" s="12">
        <v>41778</v>
      </c>
      <c r="N1842" s="11"/>
      <c r="O1842" s="11"/>
      <c r="P1842" s="11"/>
    </row>
    <row r="1843" spans="1:16" x14ac:dyDescent="0.25">
      <c r="A1843" s="11" t="s">
        <v>4172</v>
      </c>
      <c r="B1843" s="11" t="s">
        <v>17</v>
      </c>
      <c r="C1843" s="11" t="s">
        <v>4173</v>
      </c>
      <c r="D1843" s="11">
        <v>201484</v>
      </c>
      <c r="E1843" s="11" t="s">
        <v>453</v>
      </c>
      <c r="F1843" s="11" t="s">
        <v>382</v>
      </c>
      <c r="G1843" s="11">
        <v>1966</v>
      </c>
      <c r="H1843" s="11"/>
      <c r="I1843" s="10"/>
      <c r="J1843" s="10"/>
      <c r="K1843" s="12">
        <v>41809</v>
      </c>
      <c r="L1843" s="11">
        <v>2</v>
      </c>
      <c r="M1843" s="12">
        <v>41778</v>
      </c>
      <c r="N1843" s="11"/>
      <c r="O1843" s="11"/>
      <c r="P1843" s="11"/>
    </row>
    <row r="1844" spans="1:16" x14ac:dyDescent="0.25">
      <c r="A1844" s="11" t="s">
        <v>4174</v>
      </c>
      <c r="B1844" s="11" t="s">
        <v>17</v>
      </c>
      <c r="C1844" s="11" t="s">
        <v>4175</v>
      </c>
      <c r="D1844" s="11">
        <v>207503</v>
      </c>
      <c r="E1844" s="11" t="s">
        <v>453</v>
      </c>
      <c r="F1844" s="11" t="s">
        <v>21</v>
      </c>
      <c r="G1844" s="11" t="s">
        <v>814</v>
      </c>
      <c r="H1844" s="11"/>
      <c r="I1844" s="6"/>
      <c r="J1844" s="10">
        <v>9782100045877</v>
      </c>
      <c r="K1844" s="12">
        <v>41809</v>
      </c>
      <c r="L1844" s="11">
        <v>2</v>
      </c>
      <c r="M1844" s="12">
        <v>41774</v>
      </c>
      <c r="N1844" s="11"/>
      <c r="O1844" s="11"/>
      <c r="P1844" s="11"/>
    </row>
    <row r="1845" spans="1:16" x14ac:dyDescent="0.25">
      <c r="A1845" s="11" t="s">
        <v>4176</v>
      </c>
      <c r="B1845" s="11" t="s">
        <v>17</v>
      </c>
      <c r="C1845" s="11" t="s">
        <v>4177</v>
      </c>
      <c r="D1845" s="11">
        <v>201970</v>
      </c>
      <c r="E1845" s="11" t="s">
        <v>143</v>
      </c>
      <c r="F1845" s="11" t="s">
        <v>21</v>
      </c>
      <c r="G1845" s="11" t="s">
        <v>3056</v>
      </c>
      <c r="H1845" s="11"/>
      <c r="I1845" s="6"/>
      <c r="J1845" s="10">
        <v>9782040157500</v>
      </c>
      <c r="K1845" s="12">
        <v>41807</v>
      </c>
      <c r="L1845" s="11">
        <v>2</v>
      </c>
      <c r="M1845" s="12">
        <v>41738</v>
      </c>
      <c r="N1845" s="11"/>
      <c r="O1845" s="11"/>
      <c r="P1845" s="11"/>
    </row>
    <row r="1846" spans="1:16" x14ac:dyDescent="0.25">
      <c r="A1846" s="11" t="s">
        <v>4178</v>
      </c>
      <c r="B1846" s="11" t="s">
        <v>4179</v>
      </c>
      <c r="C1846" s="11" t="s">
        <v>4180</v>
      </c>
      <c r="D1846" s="11">
        <v>214251</v>
      </c>
      <c r="E1846" s="11" t="s">
        <v>143</v>
      </c>
      <c r="F1846" s="11" t="s">
        <v>21</v>
      </c>
      <c r="G1846" s="11" t="s">
        <v>534</v>
      </c>
      <c r="H1846" s="11"/>
      <c r="I1846" s="10"/>
      <c r="J1846" s="10">
        <v>9781601980441</v>
      </c>
      <c r="K1846" s="12">
        <v>41807</v>
      </c>
      <c r="L1846" s="11">
        <v>2</v>
      </c>
      <c r="M1846" s="12">
        <v>41667</v>
      </c>
      <c r="N1846" s="11"/>
      <c r="O1846" s="11"/>
      <c r="P1846" s="11"/>
    </row>
    <row r="1847" spans="1:16" x14ac:dyDescent="0.25">
      <c r="A1847" s="11" t="s">
        <v>4181</v>
      </c>
      <c r="B1847" s="11" t="s">
        <v>4182</v>
      </c>
      <c r="C1847" s="11" t="s">
        <v>4183</v>
      </c>
      <c r="D1847" s="11">
        <v>211506</v>
      </c>
      <c r="E1847" s="11" t="s">
        <v>392</v>
      </c>
      <c r="F1847" s="11" t="s">
        <v>21</v>
      </c>
      <c r="G1847" s="11">
        <v>2004</v>
      </c>
      <c r="H1847" s="11"/>
      <c r="I1847" s="6"/>
      <c r="J1847" s="10">
        <v>9783832228576</v>
      </c>
      <c r="K1847" s="12">
        <v>41809</v>
      </c>
      <c r="L1847" s="11">
        <v>2</v>
      </c>
      <c r="M1847" s="12">
        <v>41592</v>
      </c>
      <c r="N1847" s="11"/>
      <c r="O1847" s="11"/>
      <c r="P1847" s="11"/>
    </row>
    <row r="1848" spans="1:16" x14ac:dyDescent="0.25">
      <c r="A1848" s="11" t="s">
        <v>4184</v>
      </c>
      <c r="B1848" s="11" t="s">
        <v>4185</v>
      </c>
      <c r="C1848" s="11" t="s">
        <v>4186</v>
      </c>
      <c r="D1848" s="11" t="s">
        <v>4187</v>
      </c>
      <c r="E1848" s="11" t="s">
        <v>1623</v>
      </c>
      <c r="F1848" s="11" t="s">
        <v>21</v>
      </c>
      <c r="G1848" s="11">
        <v>-1991</v>
      </c>
      <c r="H1848" s="11"/>
      <c r="I1848" s="10"/>
      <c r="J1848" s="10"/>
      <c r="K1848" s="12">
        <v>41807</v>
      </c>
      <c r="L1848" s="11">
        <v>2</v>
      </c>
      <c r="M1848" s="12">
        <v>41386</v>
      </c>
      <c r="N1848" s="11"/>
      <c r="O1848" s="11"/>
      <c r="P1848" s="11"/>
    </row>
    <row r="1849" spans="1:16" x14ac:dyDescent="0.25">
      <c r="A1849" s="11" t="s">
        <v>2291</v>
      </c>
      <c r="B1849" s="11" t="s">
        <v>29</v>
      </c>
      <c r="C1849" s="11" t="s">
        <v>2292</v>
      </c>
      <c r="D1849" s="11">
        <v>207932</v>
      </c>
      <c r="E1849" s="11" t="s">
        <v>32</v>
      </c>
      <c r="F1849" s="11" t="s">
        <v>21</v>
      </c>
      <c r="G1849" s="11" t="s">
        <v>4188</v>
      </c>
      <c r="H1849" s="11"/>
      <c r="I1849" s="10"/>
      <c r="J1849" s="10">
        <v>9782287597312</v>
      </c>
      <c r="K1849" s="12">
        <v>41809</v>
      </c>
      <c r="L1849" s="11">
        <v>2</v>
      </c>
      <c r="M1849" s="12">
        <v>41261</v>
      </c>
      <c r="N1849" s="11"/>
      <c r="O1849" s="11"/>
      <c r="P1849" s="11"/>
    </row>
    <row r="1850" spans="1:16" x14ac:dyDescent="0.25">
      <c r="A1850" s="11" t="s">
        <v>4189</v>
      </c>
      <c r="B1850" s="11" t="s">
        <v>4190</v>
      </c>
      <c r="C1850" s="11" t="s">
        <v>935</v>
      </c>
      <c r="D1850" s="11">
        <v>206795</v>
      </c>
      <c r="E1850" s="11" t="s">
        <v>85</v>
      </c>
      <c r="F1850" s="11" t="s">
        <v>21</v>
      </c>
      <c r="G1850" s="11" t="s">
        <v>1445</v>
      </c>
      <c r="H1850" s="11"/>
      <c r="I1850" s="10"/>
      <c r="J1850" s="10">
        <v>9780124666061</v>
      </c>
      <c r="K1850" s="12">
        <v>41807</v>
      </c>
      <c r="L1850" s="11">
        <v>2</v>
      </c>
      <c r="M1850" s="12">
        <v>41254</v>
      </c>
      <c r="N1850" s="11"/>
      <c r="O1850" s="11"/>
      <c r="P1850" s="11"/>
    </row>
    <row r="1851" spans="1:16" x14ac:dyDescent="0.25">
      <c r="A1851" s="11" t="s">
        <v>4191</v>
      </c>
      <c r="B1851" s="11" t="s">
        <v>4192</v>
      </c>
      <c r="C1851" s="11" t="s">
        <v>4193</v>
      </c>
      <c r="D1851" s="11">
        <v>200534</v>
      </c>
      <c r="E1851" s="11" t="s">
        <v>85</v>
      </c>
      <c r="F1851" s="11" t="s">
        <v>21</v>
      </c>
      <c r="G1851" s="11">
        <v>1987</v>
      </c>
      <c r="H1851" s="9" t="s">
        <v>33</v>
      </c>
      <c r="I1851" s="10" t="e">
        <f>H1851&amp;#REF!</f>
        <v>#REF!</v>
      </c>
      <c r="J1851" s="10">
        <v>9780898748246</v>
      </c>
      <c r="K1851" s="12">
        <v>41807</v>
      </c>
      <c r="L1851" s="11">
        <v>2</v>
      </c>
      <c r="M1851" s="12">
        <v>41248</v>
      </c>
      <c r="N1851" s="11"/>
      <c r="O1851" s="11"/>
      <c r="P1851" s="11"/>
    </row>
    <row r="1852" spans="1:16" x14ac:dyDescent="0.25">
      <c r="A1852" s="11" t="s">
        <v>4194</v>
      </c>
      <c r="B1852" s="11" t="s">
        <v>2976</v>
      </c>
      <c r="C1852" s="11" t="s">
        <v>2318</v>
      </c>
      <c r="D1852" s="11">
        <v>214310</v>
      </c>
      <c r="E1852" s="11" t="s">
        <v>32</v>
      </c>
      <c r="F1852" s="11" t="s">
        <v>21</v>
      </c>
      <c r="G1852" s="11" t="s">
        <v>534</v>
      </c>
      <c r="H1852" s="11"/>
      <c r="I1852" s="10"/>
      <c r="J1852" s="10">
        <v>9780199206810</v>
      </c>
      <c r="K1852" s="12">
        <v>41809</v>
      </c>
      <c r="L1852" s="11">
        <v>2</v>
      </c>
      <c r="M1852" s="12">
        <v>41246</v>
      </c>
      <c r="N1852" s="11"/>
      <c r="O1852" s="11"/>
      <c r="P1852" s="11"/>
    </row>
    <row r="1853" spans="1:16" x14ac:dyDescent="0.25">
      <c r="A1853" s="11" t="s">
        <v>4195</v>
      </c>
      <c r="B1853" s="11" t="s">
        <v>4196</v>
      </c>
      <c r="C1853" s="11" t="s">
        <v>4197</v>
      </c>
      <c r="D1853" s="11">
        <v>214337</v>
      </c>
      <c r="E1853" s="11" t="s">
        <v>704</v>
      </c>
      <c r="F1853" s="11" t="s">
        <v>21</v>
      </c>
      <c r="G1853" s="11" t="s">
        <v>652</v>
      </c>
      <c r="H1853" s="11"/>
      <c r="I1853" s="10"/>
      <c r="J1853" s="10">
        <v>9786131532511</v>
      </c>
      <c r="K1853" s="12">
        <v>41809</v>
      </c>
      <c r="L1853" s="11">
        <v>2</v>
      </c>
      <c r="M1853" s="12">
        <v>41246</v>
      </c>
      <c r="N1853" s="11"/>
      <c r="O1853" s="11"/>
      <c r="P1853" s="11"/>
    </row>
    <row r="1854" spans="1:16" x14ac:dyDescent="0.25">
      <c r="A1854" s="11" t="s">
        <v>4198</v>
      </c>
      <c r="B1854" s="11" t="s">
        <v>136</v>
      </c>
      <c r="C1854" s="11" t="s">
        <v>4199</v>
      </c>
      <c r="D1854" s="11">
        <v>202580</v>
      </c>
      <c r="E1854" s="11" t="s">
        <v>85</v>
      </c>
      <c r="F1854" s="11" t="s">
        <v>21</v>
      </c>
      <c r="G1854" s="11" t="s">
        <v>1109</v>
      </c>
      <c r="H1854" s="9" t="s">
        <v>33</v>
      </c>
      <c r="I1854" s="10" t="e">
        <f>H1854&amp;#REF!</f>
        <v>#REF!</v>
      </c>
      <c r="J1854" s="10">
        <v>9780130637512</v>
      </c>
      <c r="K1854" s="12">
        <v>41807</v>
      </c>
      <c r="L1854" s="11">
        <v>2</v>
      </c>
      <c r="M1854" s="12">
        <v>41239</v>
      </c>
      <c r="N1854" s="11"/>
      <c r="O1854" s="11"/>
      <c r="P1854" s="11"/>
    </row>
    <row r="1855" spans="1:16" x14ac:dyDescent="0.25">
      <c r="A1855" s="11" t="s">
        <v>4200</v>
      </c>
      <c r="B1855" s="11" t="s">
        <v>4201</v>
      </c>
      <c r="C1855" s="11" t="s">
        <v>4202</v>
      </c>
      <c r="D1855" s="11">
        <v>210508</v>
      </c>
      <c r="E1855" s="11" t="s">
        <v>392</v>
      </c>
      <c r="F1855" s="11" t="s">
        <v>21</v>
      </c>
      <c r="G1855" s="11">
        <v>2001</v>
      </c>
      <c r="H1855" s="11"/>
      <c r="I1855" s="6"/>
      <c r="J1855" s="10">
        <v>9782271059437</v>
      </c>
      <c r="K1855" s="12">
        <v>41809</v>
      </c>
      <c r="L1855" s="11">
        <v>2</v>
      </c>
      <c r="M1855" s="12">
        <v>41236</v>
      </c>
      <c r="N1855" s="11"/>
      <c r="O1855" s="11"/>
      <c r="P1855" s="11"/>
    </row>
    <row r="1856" spans="1:16" x14ac:dyDescent="0.25">
      <c r="A1856" s="11" t="s">
        <v>4203</v>
      </c>
      <c r="B1856" s="11" t="s">
        <v>4204</v>
      </c>
      <c r="C1856" s="11" t="s">
        <v>4205</v>
      </c>
      <c r="D1856" s="11">
        <v>210497</v>
      </c>
      <c r="E1856" s="11" t="s">
        <v>392</v>
      </c>
      <c r="F1856" s="11" t="s">
        <v>21</v>
      </c>
      <c r="G1856" s="11">
        <v>1989</v>
      </c>
      <c r="H1856" s="11"/>
      <c r="I1856" s="6"/>
      <c r="J1856" s="10">
        <v>9782852065345</v>
      </c>
      <c r="K1856" s="12">
        <v>41809</v>
      </c>
      <c r="L1856" s="11">
        <v>2</v>
      </c>
      <c r="M1856" s="12">
        <v>41236</v>
      </c>
      <c r="N1856" s="11"/>
      <c r="O1856" s="11"/>
      <c r="P1856" s="11"/>
    </row>
    <row r="1857" spans="1:16" x14ac:dyDescent="0.25">
      <c r="A1857" s="11" t="s">
        <v>4206</v>
      </c>
      <c r="B1857" s="11" t="s">
        <v>156</v>
      </c>
      <c r="C1857" s="11" t="s">
        <v>4207</v>
      </c>
      <c r="D1857" s="11">
        <v>200725</v>
      </c>
      <c r="E1857" s="11" t="s">
        <v>32</v>
      </c>
      <c r="F1857" s="11" t="s">
        <v>21</v>
      </c>
      <c r="G1857" s="11">
        <v>1989</v>
      </c>
      <c r="H1857" s="11"/>
      <c r="I1857" s="6"/>
      <c r="J1857" s="10">
        <v>9782225817939</v>
      </c>
      <c r="K1857" s="12">
        <v>41809</v>
      </c>
      <c r="L1857" s="11">
        <v>2</v>
      </c>
      <c r="M1857" s="12">
        <v>41234</v>
      </c>
      <c r="N1857" s="11"/>
      <c r="O1857" s="11"/>
      <c r="P1857" s="11"/>
    </row>
    <row r="1858" spans="1:16" x14ac:dyDescent="0.25">
      <c r="A1858" s="11" t="s">
        <v>4208</v>
      </c>
      <c r="B1858" s="11" t="s">
        <v>4209</v>
      </c>
      <c r="C1858" s="11" t="s">
        <v>4210</v>
      </c>
      <c r="D1858" s="11">
        <v>200371</v>
      </c>
      <c r="E1858" s="11" t="s">
        <v>57</v>
      </c>
      <c r="F1858" s="11" t="s">
        <v>21</v>
      </c>
      <c r="G1858" s="11">
        <v>1976</v>
      </c>
      <c r="H1858" s="11"/>
      <c r="I1858" s="10"/>
      <c r="J1858" s="10"/>
      <c r="K1858" s="12">
        <v>41806</v>
      </c>
      <c r="L1858" s="11">
        <v>2</v>
      </c>
      <c r="M1858" s="12">
        <v>41233</v>
      </c>
      <c r="N1858" s="11"/>
      <c r="O1858" s="11"/>
      <c r="P1858" s="11"/>
    </row>
    <row r="1859" spans="1:16" x14ac:dyDescent="0.25">
      <c r="A1859" s="11" t="s">
        <v>4211</v>
      </c>
      <c r="B1859" s="11" t="s">
        <v>156</v>
      </c>
      <c r="C1859" s="11" t="s">
        <v>4212</v>
      </c>
      <c r="D1859" s="11">
        <v>200837</v>
      </c>
      <c r="E1859" s="11" t="s">
        <v>57</v>
      </c>
      <c r="F1859" s="11" t="s">
        <v>21</v>
      </c>
      <c r="G1859" s="11">
        <v>1963</v>
      </c>
      <c r="H1859" s="11"/>
      <c r="I1859" s="10"/>
      <c r="J1859" s="10"/>
      <c r="K1859" s="12">
        <v>41806</v>
      </c>
      <c r="L1859" s="11">
        <v>2</v>
      </c>
      <c r="M1859" s="12">
        <v>41233</v>
      </c>
      <c r="N1859" s="11"/>
      <c r="O1859" s="11"/>
      <c r="P1859" s="11"/>
    </row>
    <row r="1860" spans="1:16" x14ac:dyDescent="0.25">
      <c r="A1860" s="11" t="s">
        <v>4213</v>
      </c>
      <c r="B1860" s="11" t="s">
        <v>82</v>
      </c>
      <c r="C1860" s="11" t="s">
        <v>4214</v>
      </c>
      <c r="D1860" s="11">
        <v>206344</v>
      </c>
      <c r="E1860" s="11" t="s">
        <v>392</v>
      </c>
      <c r="F1860" s="11" t="s">
        <v>21</v>
      </c>
      <c r="G1860" s="11">
        <v>1997</v>
      </c>
      <c r="H1860" s="11"/>
      <c r="I1860" s="6"/>
      <c r="J1860" s="10">
        <v>9782866015855</v>
      </c>
      <c r="K1860" s="12">
        <v>41809</v>
      </c>
      <c r="L1860" s="11">
        <v>2</v>
      </c>
      <c r="M1860" s="12">
        <v>41228</v>
      </c>
      <c r="N1860" s="11"/>
      <c r="O1860" s="11"/>
      <c r="P1860" s="11"/>
    </row>
    <row r="1861" spans="1:16" x14ac:dyDescent="0.25">
      <c r="A1861" s="11" t="s">
        <v>4215</v>
      </c>
      <c r="B1861" s="11" t="s">
        <v>4216</v>
      </c>
      <c r="C1861" s="11" t="s">
        <v>4217</v>
      </c>
      <c r="D1861" s="11">
        <v>214776</v>
      </c>
      <c r="E1861" s="11" t="s">
        <v>57</v>
      </c>
      <c r="F1861" s="11" t="s">
        <v>21</v>
      </c>
      <c r="G1861" s="11" t="s">
        <v>1153</v>
      </c>
      <c r="H1861" s="11"/>
      <c r="I1861" s="10"/>
      <c r="J1861" s="10">
        <v>9789053812983</v>
      </c>
      <c r="K1861" s="12">
        <v>41806</v>
      </c>
      <c r="L1861" s="11">
        <v>2</v>
      </c>
      <c r="M1861" s="12">
        <v>41226</v>
      </c>
      <c r="N1861" s="11"/>
      <c r="O1861" s="11"/>
      <c r="P1861" s="11"/>
    </row>
    <row r="1862" spans="1:16" x14ac:dyDescent="0.25">
      <c r="A1862" s="11" t="s">
        <v>4218</v>
      </c>
      <c r="B1862" s="11" t="s">
        <v>59</v>
      </c>
      <c r="C1862" s="11" t="s">
        <v>4219</v>
      </c>
      <c r="D1862" s="11">
        <v>206474</v>
      </c>
      <c r="E1862" s="11" t="s">
        <v>453</v>
      </c>
      <c r="F1862" s="11" t="s">
        <v>21</v>
      </c>
      <c r="G1862" s="11">
        <v>2000</v>
      </c>
      <c r="H1862" s="9" t="s">
        <v>235</v>
      </c>
      <c r="I1862" s="10" t="e">
        <f>H1862&amp;#REF!</f>
        <v>#REF!</v>
      </c>
      <c r="J1862" s="10">
        <v>9780071348195</v>
      </c>
      <c r="K1862" s="12">
        <v>41809</v>
      </c>
      <c r="L1862" s="11">
        <v>2</v>
      </c>
      <c r="M1862" s="12">
        <v>41218</v>
      </c>
      <c r="N1862" s="11"/>
      <c r="O1862" s="11"/>
      <c r="P1862" s="11"/>
    </row>
    <row r="1863" spans="1:16" x14ac:dyDescent="0.25">
      <c r="A1863" s="11" t="s">
        <v>4220</v>
      </c>
      <c r="B1863" s="11" t="s">
        <v>4221</v>
      </c>
      <c r="C1863" s="11" t="s">
        <v>2277</v>
      </c>
      <c r="D1863" s="11">
        <v>203601</v>
      </c>
      <c r="E1863" s="11" t="s">
        <v>453</v>
      </c>
      <c r="F1863" s="11" t="s">
        <v>21</v>
      </c>
      <c r="G1863" s="11">
        <v>1987</v>
      </c>
      <c r="H1863" s="11"/>
      <c r="I1863" s="6"/>
      <c r="J1863" s="10">
        <v>9782729601560</v>
      </c>
      <c r="K1863" s="12">
        <v>41809</v>
      </c>
      <c r="L1863" s="11">
        <v>2</v>
      </c>
      <c r="M1863" s="12">
        <v>41218</v>
      </c>
      <c r="N1863" s="11"/>
      <c r="O1863" s="11"/>
      <c r="P1863" s="11"/>
    </row>
    <row r="1864" spans="1:16" x14ac:dyDescent="0.25">
      <c r="A1864" s="11" t="s">
        <v>4222</v>
      </c>
      <c r="B1864" s="11" t="s">
        <v>1133</v>
      </c>
      <c r="C1864" s="11" t="s">
        <v>4223</v>
      </c>
      <c r="D1864" s="11">
        <v>210499</v>
      </c>
      <c r="E1864" s="11" t="s">
        <v>392</v>
      </c>
      <c r="F1864" s="11" t="s">
        <v>21</v>
      </c>
      <c r="G1864" s="11" t="s">
        <v>4224</v>
      </c>
      <c r="H1864" s="11"/>
      <c r="I1864" s="10"/>
      <c r="J1864" s="10">
        <v>9782130534976</v>
      </c>
      <c r="K1864" s="12">
        <v>41809</v>
      </c>
      <c r="L1864" s="11">
        <v>2</v>
      </c>
      <c r="M1864" s="12">
        <v>41212</v>
      </c>
      <c r="N1864" s="11"/>
      <c r="O1864" s="11"/>
      <c r="P1864" s="11"/>
    </row>
    <row r="1865" spans="1:16" x14ac:dyDescent="0.25">
      <c r="A1865" s="11" t="s">
        <v>4225</v>
      </c>
      <c r="B1865" s="11" t="s">
        <v>4226</v>
      </c>
      <c r="C1865" s="11" t="s">
        <v>4227</v>
      </c>
      <c r="D1865" s="11">
        <v>213986</v>
      </c>
      <c r="E1865" s="11" t="s">
        <v>143</v>
      </c>
      <c r="F1865" s="11" t="s">
        <v>21</v>
      </c>
      <c r="G1865" s="11" t="s">
        <v>534</v>
      </c>
      <c r="H1865" s="11"/>
      <c r="I1865" s="10"/>
      <c r="J1865" s="10">
        <v>9781860949463</v>
      </c>
      <c r="K1865" s="12">
        <v>41807</v>
      </c>
      <c r="L1865" s="11">
        <v>2</v>
      </c>
      <c r="M1865" s="12">
        <v>41205</v>
      </c>
      <c r="N1865" s="11"/>
      <c r="O1865" s="11"/>
      <c r="P1865" s="11"/>
    </row>
    <row r="1866" spans="1:16" x14ac:dyDescent="0.25">
      <c r="A1866" s="11" t="s">
        <v>4228</v>
      </c>
      <c r="B1866" s="11" t="s">
        <v>4229</v>
      </c>
      <c r="C1866" s="11" t="s">
        <v>4230</v>
      </c>
      <c r="D1866" s="11">
        <v>201880</v>
      </c>
      <c r="E1866" s="11" t="s">
        <v>143</v>
      </c>
      <c r="F1866" s="11" t="s">
        <v>21</v>
      </c>
      <c r="G1866" s="11" t="s">
        <v>4004</v>
      </c>
      <c r="H1866" s="9" t="s">
        <v>33</v>
      </c>
      <c r="I1866" s="10" t="e">
        <f>H1866&amp;#REF!</f>
        <v>#REF!</v>
      </c>
      <c r="J1866" s="10">
        <v>9780262160391</v>
      </c>
      <c r="K1866" s="12">
        <v>41807</v>
      </c>
      <c r="L1866" s="11">
        <v>2</v>
      </c>
      <c r="M1866" s="12">
        <v>41200</v>
      </c>
      <c r="N1866" s="11"/>
      <c r="O1866" s="11"/>
      <c r="P1866" s="11"/>
    </row>
    <row r="1867" spans="1:16" x14ac:dyDescent="0.25">
      <c r="A1867" s="11" t="s">
        <v>4231</v>
      </c>
      <c r="B1867" s="11" t="s">
        <v>2625</v>
      </c>
      <c r="C1867" s="11" t="s">
        <v>4232</v>
      </c>
      <c r="D1867" s="11">
        <v>201624</v>
      </c>
      <c r="E1867" s="11" t="s">
        <v>453</v>
      </c>
      <c r="F1867" s="11" t="s">
        <v>21</v>
      </c>
      <c r="G1867" s="11" t="s">
        <v>4233</v>
      </c>
      <c r="H1867" s="9" t="s">
        <v>33</v>
      </c>
      <c r="I1867" s="10" t="e">
        <f>H1867&amp;#REF!</f>
        <v>#REF!</v>
      </c>
      <c r="J1867" s="10">
        <v>9780824775865</v>
      </c>
      <c r="K1867" s="12">
        <v>41809</v>
      </c>
      <c r="L1867" s="11">
        <v>2</v>
      </c>
      <c r="M1867" s="12">
        <v>41184</v>
      </c>
      <c r="N1867" s="11"/>
      <c r="O1867" s="11"/>
      <c r="P1867" s="11"/>
    </row>
    <row r="1868" spans="1:16" x14ac:dyDescent="0.25">
      <c r="A1868" s="11" t="s">
        <v>4234</v>
      </c>
      <c r="B1868" s="11" t="s">
        <v>107</v>
      </c>
      <c r="C1868" s="11" t="s">
        <v>4235</v>
      </c>
      <c r="D1868" s="11">
        <v>214548</v>
      </c>
      <c r="E1868" s="11" t="s">
        <v>2688</v>
      </c>
      <c r="F1868" s="11" t="s">
        <v>21</v>
      </c>
      <c r="G1868" s="11" t="s">
        <v>38</v>
      </c>
      <c r="H1868" s="11"/>
      <c r="I1868" s="10"/>
      <c r="J1868" s="10">
        <v>9782729861162</v>
      </c>
      <c r="K1868" s="12">
        <v>41809</v>
      </c>
      <c r="L1868" s="11">
        <v>2</v>
      </c>
      <c r="M1868" s="12">
        <v>41184</v>
      </c>
      <c r="N1868" s="11"/>
      <c r="O1868" s="11"/>
      <c r="P1868" s="11"/>
    </row>
    <row r="1869" spans="1:16" x14ac:dyDescent="0.25">
      <c r="A1869" s="11" t="s">
        <v>4236</v>
      </c>
      <c r="B1869" s="11" t="s">
        <v>136</v>
      </c>
      <c r="C1869" s="11" t="s">
        <v>4237</v>
      </c>
      <c r="D1869" s="11">
        <v>205004</v>
      </c>
      <c r="E1869" s="11" t="s">
        <v>453</v>
      </c>
      <c r="F1869" s="11" t="s">
        <v>21</v>
      </c>
      <c r="G1869" s="11">
        <v>1993</v>
      </c>
      <c r="H1869" s="9" t="s">
        <v>33</v>
      </c>
      <c r="I1869" s="10" t="e">
        <f>H1869&amp;#REF!</f>
        <v>#REF!</v>
      </c>
      <c r="J1869" s="10">
        <v>9780136387275</v>
      </c>
      <c r="K1869" s="12">
        <v>41809</v>
      </c>
      <c r="L1869" s="11">
        <v>2</v>
      </c>
      <c r="M1869" s="12">
        <v>41183</v>
      </c>
      <c r="N1869" s="11"/>
      <c r="O1869" s="11"/>
      <c r="P1869" s="11"/>
    </row>
    <row r="1870" spans="1:16" x14ac:dyDescent="0.25">
      <c r="A1870" s="11" t="s">
        <v>4238</v>
      </c>
      <c r="B1870" s="11" t="s">
        <v>4239</v>
      </c>
      <c r="C1870" s="11" t="s">
        <v>4240</v>
      </c>
      <c r="D1870" s="11">
        <v>211453</v>
      </c>
      <c r="E1870" s="11" t="s">
        <v>27</v>
      </c>
      <c r="F1870" s="11" t="s">
        <v>21</v>
      </c>
      <c r="G1870" s="11" t="s">
        <v>1473</v>
      </c>
      <c r="H1870" s="11"/>
      <c r="I1870" s="6"/>
      <c r="J1870" s="10">
        <v>9781878707529</v>
      </c>
      <c r="K1870" s="12">
        <v>41807</v>
      </c>
      <c r="L1870" s="11">
        <v>2</v>
      </c>
      <c r="M1870" s="12">
        <v>41173</v>
      </c>
      <c r="N1870" s="11"/>
      <c r="O1870" s="11"/>
      <c r="P1870" s="11"/>
    </row>
    <row r="1871" spans="1:16" x14ac:dyDescent="0.25">
      <c r="A1871" s="11" t="s">
        <v>4241</v>
      </c>
      <c r="B1871" s="11" t="s">
        <v>3264</v>
      </c>
      <c r="C1871" s="11" t="s">
        <v>4242</v>
      </c>
      <c r="D1871" s="11">
        <v>213421</v>
      </c>
      <c r="E1871" s="11" t="s">
        <v>32</v>
      </c>
      <c r="F1871" s="11" t="s">
        <v>21</v>
      </c>
      <c r="G1871" s="11">
        <v>2008</v>
      </c>
      <c r="H1871" s="11"/>
      <c r="I1871" s="10"/>
      <c r="J1871" s="10">
        <v>9782753506947</v>
      </c>
      <c r="K1871" s="12">
        <v>41809</v>
      </c>
      <c r="L1871" s="11">
        <v>2</v>
      </c>
      <c r="M1871" s="12">
        <v>41173</v>
      </c>
      <c r="N1871" s="11"/>
      <c r="O1871" s="11"/>
      <c r="P1871" s="11"/>
    </row>
    <row r="1872" spans="1:16" x14ac:dyDescent="0.25">
      <c r="A1872" s="11" t="s">
        <v>4243</v>
      </c>
      <c r="B1872" s="11" t="s">
        <v>1070</v>
      </c>
      <c r="C1872" s="11" t="s">
        <v>4244</v>
      </c>
      <c r="D1872" s="11">
        <v>202735</v>
      </c>
      <c r="E1872" s="11" t="s">
        <v>27</v>
      </c>
      <c r="F1872" s="11" t="s">
        <v>21</v>
      </c>
      <c r="G1872" s="11">
        <v>1995</v>
      </c>
      <c r="H1872" s="9" t="s">
        <v>33</v>
      </c>
      <c r="I1872" s="10" t="e">
        <f>H1872&amp;#REF!</f>
        <v>#REF!</v>
      </c>
      <c r="J1872" s="10">
        <v>9780890066119</v>
      </c>
      <c r="K1872" s="12">
        <v>41807</v>
      </c>
      <c r="L1872" s="11">
        <v>2</v>
      </c>
      <c r="M1872" s="12">
        <v>41092</v>
      </c>
      <c r="N1872" s="11"/>
      <c r="O1872" s="11"/>
      <c r="P1872" s="11"/>
    </row>
    <row r="1873" spans="1:16" x14ac:dyDescent="0.25">
      <c r="A1873" s="11" t="s">
        <v>4245</v>
      </c>
      <c r="B1873" s="11" t="s">
        <v>421</v>
      </c>
      <c r="C1873" s="11" t="s">
        <v>4246</v>
      </c>
      <c r="D1873" s="11">
        <v>214564</v>
      </c>
      <c r="E1873" s="11" t="s">
        <v>27</v>
      </c>
      <c r="F1873" s="11" t="s">
        <v>21</v>
      </c>
      <c r="G1873" s="11" t="s">
        <v>594</v>
      </c>
      <c r="H1873" s="11"/>
      <c r="I1873" s="10"/>
      <c r="J1873" s="10">
        <v>9780521516846</v>
      </c>
      <c r="K1873" s="12">
        <v>41807</v>
      </c>
      <c r="L1873" s="11">
        <v>2</v>
      </c>
      <c r="M1873" s="12">
        <v>41068</v>
      </c>
      <c r="N1873" s="11"/>
      <c r="O1873" s="11"/>
      <c r="P1873" s="11"/>
    </row>
    <row r="1874" spans="1:16" x14ac:dyDescent="0.25">
      <c r="A1874" s="11" t="s">
        <v>4247</v>
      </c>
      <c r="B1874" s="11" t="s">
        <v>949</v>
      </c>
      <c r="C1874" s="11" t="s">
        <v>4248</v>
      </c>
      <c r="D1874" s="11">
        <v>212422</v>
      </c>
      <c r="E1874" s="11" t="s">
        <v>57</v>
      </c>
      <c r="F1874" s="11" t="s">
        <v>21</v>
      </c>
      <c r="G1874" s="11" t="s">
        <v>1825</v>
      </c>
      <c r="H1874" s="9" t="s">
        <v>33</v>
      </c>
      <c r="I1874" s="10" t="e">
        <f>H1874&amp;#REF!</f>
        <v>#REF!</v>
      </c>
      <c r="J1874" s="10">
        <v>9780849370359</v>
      </c>
      <c r="K1874" s="12">
        <v>41806</v>
      </c>
      <c r="L1874" s="11">
        <v>2</v>
      </c>
      <c r="M1874" s="12">
        <v>41047</v>
      </c>
      <c r="N1874" s="11"/>
      <c r="O1874" s="11"/>
      <c r="P1874" s="11"/>
    </row>
    <row r="1875" spans="1:16" x14ac:dyDescent="0.25">
      <c r="A1875" s="11" t="s">
        <v>4249</v>
      </c>
      <c r="B1875" s="11" t="s">
        <v>40</v>
      </c>
      <c r="C1875" s="11" t="s">
        <v>4250</v>
      </c>
      <c r="D1875" s="11">
        <v>206225</v>
      </c>
      <c r="E1875" s="11" t="s">
        <v>143</v>
      </c>
      <c r="F1875" s="11" t="s">
        <v>21</v>
      </c>
      <c r="G1875" s="11" t="s">
        <v>1180</v>
      </c>
      <c r="H1875" s="11"/>
      <c r="I1875" s="6"/>
      <c r="J1875" s="10">
        <v>9782212053081</v>
      </c>
      <c r="K1875" s="12">
        <v>41807</v>
      </c>
      <c r="L1875" s="11">
        <v>2</v>
      </c>
      <c r="M1875" s="12">
        <v>41044</v>
      </c>
      <c r="N1875" s="11"/>
      <c r="O1875" s="11"/>
      <c r="P1875" s="11"/>
    </row>
    <row r="1876" spans="1:16" x14ac:dyDescent="0.25">
      <c r="A1876" s="11" t="s">
        <v>4251</v>
      </c>
      <c r="B1876" s="11" t="s">
        <v>59</v>
      </c>
      <c r="C1876" s="11" t="s">
        <v>4252</v>
      </c>
      <c r="D1876" s="11">
        <v>206210</v>
      </c>
      <c r="E1876" s="11" t="s">
        <v>27</v>
      </c>
      <c r="F1876" s="11" t="s">
        <v>21</v>
      </c>
      <c r="G1876" s="11">
        <v>1998</v>
      </c>
      <c r="H1876" s="9" t="s">
        <v>235</v>
      </c>
      <c r="I1876" s="10" t="e">
        <f>H1876&amp;#REF!</f>
        <v>#REF!</v>
      </c>
      <c r="J1876" s="10">
        <v>9780071155861</v>
      </c>
      <c r="K1876" s="12">
        <v>41807</v>
      </c>
      <c r="L1876" s="11">
        <v>2</v>
      </c>
      <c r="M1876" s="12">
        <v>41043</v>
      </c>
      <c r="N1876" s="11"/>
      <c r="O1876" s="11"/>
      <c r="P1876" s="11"/>
    </row>
    <row r="1877" spans="1:16" x14ac:dyDescent="0.25">
      <c r="A1877" s="11" t="s">
        <v>4253</v>
      </c>
      <c r="B1877" s="11" t="s">
        <v>2625</v>
      </c>
      <c r="C1877" s="11" t="s">
        <v>4254</v>
      </c>
      <c r="D1877" s="11">
        <v>213066</v>
      </c>
      <c r="E1877" s="11" t="s">
        <v>37</v>
      </c>
      <c r="F1877" s="11" t="s">
        <v>21</v>
      </c>
      <c r="G1877" s="11" t="s">
        <v>1355</v>
      </c>
      <c r="H1877" s="9" t="s">
        <v>33</v>
      </c>
      <c r="I1877" s="10" t="e">
        <f>H1877&amp;#REF!</f>
        <v>#REF!</v>
      </c>
      <c r="J1877" s="10">
        <v>9780824746148</v>
      </c>
      <c r="K1877" s="12">
        <v>41809</v>
      </c>
      <c r="L1877" s="11">
        <v>2</v>
      </c>
      <c r="M1877" s="12">
        <v>41012</v>
      </c>
      <c r="N1877" s="11"/>
      <c r="O1877" s="11"/>
      <c r="P1877" s="11"/>
    </row>
    <row r="1878" spans="1:16" x14ac:dyDescent="0.25">
      <c r="A1878" s="11" t="s">
        <v>4255</v>
      </c>
      <c r="B1878" s="11" t="s">
        <v>307</v>
      </c>
      <c r="C1878" s="11" t="s">
        <v>4256</v>
      </c>
      <c r="D1878" s="11">
        <v>211521</v>
      </c>
      <c r="E1878" s="11" t="s">
        <v>20</v>
      </c>
      <c r="F1878" s="11" t="s">
        <v>21</v>
      </c>
      <c r="G1878" s="11" t="s">
        <v>426</v>
      </c>
      <c r="H1878" s="11"/>
      <c r="I1878" s="6"/>
      <c r="J1878" s="10">
        <v>9782746212138</v>
      </c>
      <c r="K1878" s="12">
        <v>41809</v>
      </c>
      <c r="L1878" s="11">
        <v>2</v>
      </c>
      <c r="M1878" s="12">
        <v>40990</v>
      </c>
      <c r="N1878" s="11"/>
      <c r="O1878" s="11"/>
      <c r="P1878" s="11"/>
    </row>
    <row r="1879" spans="1:16" x14ac:dyDescent="0.25">
      <c r="A1879" s="11" t="s">
        <v>4257</v>
      </c>
      <c r="B1879" s="11" t="s">
        <v>4258</v>
      </c>
      <c r="C1879" s="11" t="s">
        <v>4259</v>
      </c>
      <c r="D1879" s="11">
        <v>200178</v>
      </c>
      <c r="E1879" s="11" t="s">
        <v>27</v>
      </c>
      <c r="F1879" s="11" t="s">
        <v>21</v>
      </c>
      <c r="G1879" s="11" t="s">
        <v>4260</v>
      </c>
      <c r="H1879" s="9" t="s">
        <v>33</v>
      </c>
      <c r="I1879" s="10" t="e">
        <f>H1879&amp;#REF!</f>
        <v>#REF!</v>
      </c>
      <c r="J1879" s="10">
        <v>9780882754819</v>
      </c>
      <c r="K1879" s="12">
        <v>41807</v>
      </c>
      <c r="L1879" s="11">
        <v>2</v>
      </c>
      <c r="M1879" s="12">
        <v>40983</v>
      </c>
      <c r="N1879" s="11"/>
      <c r="O1879" s="11"/>
      <c r="P1879" s="11"/>
    </row>
    <row r="1880" spans="1:16" x14ac:dyDescent="0.25">
      <c r="A1880" s="11" t="s">
        <v>4261</v>
      </c>
      <c r="B1880" s="11" t="s">
        <v>1374</v>
      </c>
      <c r="C1880" s="11" t="s">
        <v>4262</v>
      </c>
      <c r="D1880" s="11">
        <v>206892</v>
      </c>
      <c r="E1880" s="11" t="s">
        <v>392</v>
      </c>
      <c r="F1880" s="11" t="s">
        <v>21</v>
      </c>
      <c r="G1880" s="11">
        <v>1996</v>
      </c>
      <c r="H1880" s="11"/>
      <c r="I1880" s="10"/>
      <c r="J1880" s="10">
        <v>9782080812841</v>
      </c>
      <c r="K1880" s="12">
        <v>41809</v>
      </c>
      <c r="L1880" s="11">
        <v>2</v>
      </c>
      <c r="M1880" s="12">
        <v>40975</v>
      </c>
      <c r="N1880" s="11"/>
      <c r="O1880" s="11"/>
      <c r="P1880" s="11"/>
    </row>
    <row r="1881" spans="1:16" x14ac:dyDescent="0.25">
      <c r="A1881" s="11" t="s">
        <v>4263</v>
      </c>
      <c r="B1881" s="11" t="s">
        <v>2032</v>
      </c>
      <c r="C1881" s="11" t="s">
        <v>4264</v>
      </c>
      <c r="D1881" s="11">
        <v>200549</v>
      </c>
      <c r="E1881" s="11" t="s">
        <v>85</v>
      </c>
      <c r="F1881" s="11" t="s">
        <v>21</v>
      </c>
      <c r="G1881" s="11" t="s">
        <v>4233</v>
      </c>
      <c r="H1881" s="9" t="s">
        <v>33</v>
      </c>
      <c r="I1881" s="10" t="e">
        <f>H1881&amp;#REF!</f>
        <v>#REF!</v>
      </c>
      <c r="J1881" s="10">
        <v>9780387183954</v>
      </c>
      <c r="K1881" s="12">
        <v>41807</v>
      </c>
      <c r="L1881" s="11">
        <v>2</v>
      </c>
      <c r="M1881" s="12">
        <v>40973</v>
      </c>
      <c r="N1881" s="11"/>
      <c r="O1881" s="11"/>
      <c r="P1881" s="11"/>
    </row>
    <row r="1882" spans="1:16" x14ac:dyDescent="0.25">
      <c r="A1882" s="11" t="s">
        <v>4265</v>
      </c>
      <c r="B1882" s="11" t="s">
        <v>318</v>
      </c>
      <c r="C1882" s="11" t="s">
        <v>4266</v>
      </c>
      <c r="D1882" s="11">
        <v>212349</v>
      </c>
      <c r="E1882" s="11" t="s">
        <v>32</v>
      </c>
      <c r="F1882" s="11" t="s">
        <v>21</v>
      </c>
      <c r="G1882" s="11" t="s">
        <v>426</v>
      </c>
      <c r="H1882" s="11"/>
      <c r="I1882" s="6"/>
      <c r="J1882" s="10">
        <v>9782746212893</v>
      </c>
      <c r="K1882" s="12">
        <v>41809</v>
      </c>
      <c r="L1882" s="11">
        <v>2</v>
      </c>
      <c r="M1882" s="12">
        <v>40967</v>
      </c>
      <c r="N1882" s="11"/>
      <c r="O1882" s="11"/>
      <c r="P1882" s="11"/>
    </row>
    <row r="1883" spans="1:16" x14ac:dyDescent="0.25">
      <c r="A1883" s="11" t="s">
        <v>4267</v>
      </c>
      <c r="B1883" s="11" t="s">
        <v>156</v>
      </c>
      <c r="C1883" s="11" t="s">
        <v>4268</v>
      </c>
      <c r="D1883" s="11">
        <v>201963</v>
      </c>
      <c r="E1883" s="11" t="s">
        <v>143</v>
      </c>
      <c r="F1883" s="11" t="s">
        <v>21</v>
      </c>
      <c r="G1883" s="11">
        <v>1989</v>
      </c>
      <c r="H1883" s="11"/>
      <c r="I1883" s="6"/>
      <c r="J1883" s="10">
        <v>9782225813160</v>
      </c>
      <c r="K1883" s="12">
        <v>41807</v>
      </c>
      <c r="L1883" s="11">
        <v>2</v>
      </c>
      <c r="M1883" s="12">
        <v>40966</v>
      </c>
      <c r="N1883" s="11"/>
      <c r="O1883" s="11"/>
      <c r="P1883" s="11"/>
    </row>
    <row r="1884" spans="1:16" x14ac:dyDescent="0.25">
      <c r="A1884" s="11" t="s">
        <v>4269</v>
      </c>
      <c r="B1884" s="11" t="s">
        <v>59</v>
      </c>
      <c r="C1884" s="11" t="s">
        <v>4270</v>
      </c>
      <c r="D1884" s="11">
        <v>206393</v>
      </c>
      <c r="E1884" s="11" t="s">
        <v>85</v>
      </c>
      <c r="F1884" s="11" t="s">
        <v>21</v>
      </c>
      <c r="G1884" s="11" t="s">
        <v>1174</v>
      </c>
      <c r="H1884" s="9" t="s">
        <v>235</v>
      </c>
      <c r="I1884" s="10" t="e">
        <f>H1884&amp;#REF!</f>
        <v>#REF!</v>
      </c>
      <c r="J1884" s="10">
        <v>9780070595385</v>
      </c>
      <c r="K1884" s="12">
        <v>41807</v>
      </c>
      <c r="L1884" s="11">
        <v>2</v>
      </c>
      <c r="M1884" s="12">
        <v>40952</v>
      </c>
      <c r="N1884" s="11"/>
      <c r="O1884" s="11"/>
      <c r="P1884" s="11"/>
    </row>
    <row r="1885" spans="1:16" x14ac:dyDescent="0.25">
      <c r="A1885" s="11" t="s">
        <v>4271</v>
      </c>
      <c r="B1885" s="11" t="s">
        <v>1644</v>
      </c>
      <c r="C1885" s="11" t="s">
        <v>4272</v>
      </c>
      <c r="D1885" s="11">
        <v>213349</v>
      </c>
      <c r="E1885" s="11" t="s">
        <v>143</v>
      </c>
      <c r="F1885" s="11" t="s">
        <v>21</v>
      </c>
      <c r="G1885" s="11" t="s">
        <v>534</v>
      </c>
      <c r="H1885" s="9" t="s">
        <v>33</v>
      </c>
      <c r="I1885" s="10" t="e">
        <f>H1885&amp;#REF!</f>
        <v>#REF!</v>
      </c>
      <c r="J1885" s="10">
        <v>9780470028612</v>
      </c>
      <c r="K1885" s="12">
        <v>41807</v>
      </c>
      <c r="L1885" s="11">
        <v>2</v>
      </c>
      <c r="M1885" s="12">
        <v>40945</v>
      </c>
      <c r="N1885" s="11"/>
      <c r="O1885" s="11"/>
      <c r="P1885" s="11"/>
    </row>
    <row r="1886" spans="1:16" x14ac:dyDescent="0.25">
      <c r="A1886" s="11" t="s">
        <v>4273</v>
      </c>
      <c r="B1886" s="11" t="s">
        <v>2552</v>
      </c>
      <c r="C1886" s="11" t="s">
        <v>4274</v>
      </c>
      <c r="D1886" s="11">
        <v>206353</v>
      </c>
      <c r="E1886" s="11" t="s">
        <v>392</v>
      </c>
      <c r="F1886" s="11" t="s">
        <v>21</v>
      </c>
      <c r="G1886" s="11">
        <v>2000</v>
      </c>
      <c r="H1886" s="11"/>
      <c r="I1886" s="6"/>
      <c r="J1886" s="10">
        <v>9782738108050</v>
      </c>
      <c r="K1886" s="12">
        <v>41809</v>
      </c>
      <c r="L1886" s="11">
        <v>2</v>
      </c>
      <c r="M1886" s="12">
        <v>40927</v>
      </c>
      <c r="N1886" s="11"/>
      <c r="O1886" s="11"/>
      <c r="P1886" s="11"/>
    </row>
    <row r="1887" spans="1:16" x14ac:dyDescent="0.25">
      <c r="A1887" s="11" t="s">
        <v>4275</v>
      </c>
      <c r="B1887" s="11" t="s">
        <v>2790</v>
      </c>
      <c r="C1887" s="11" t="s">
        <v>4276</v>
      </c>
      <c r="D1887" s="11">
        <v>205621</v>
      </c>
      <c r="E1887" s="11" t="s">
        <v>37</v>
      </c>
      <c r="F1887" s="11" t="s">
        <v>21</v>
      </c>
      <c r="G1887" s="11" t="s">
        <v>1180</v>
      </c>
      <c r="H1887" s="9" t="s">
        <v>33</v>
      </c>
      <c r="I1887" s="10" t="e">
        <f>H1887&amp;#REF!</f>
        <v>#REF!</v>
      </c>
      <c r="J1887" s="10">
        <v>9780201326772</v>
      </c>
      <c r="K1887" s="12">
        <v>41809</v>
      </c>
      <c r="L1887" s="11">
        <v>2</v>
      </c>
      <c r="M1887" s="12">
        <v>40921</v>
      </c>
      <c r="N1887" s="11"/>
      <c r="O1887" s="11"/>
      <c r="P1887" s="11"/>
    </row>
    <row r="1888" spans="1:16" x14ac:dyDescent="0.25">
      <c r="A1888" s="11" t="s">
        <v>4277</v>
      </c>
      <c r="B1888" s="11" t="s">
        <v>939</v>
      </c>
      <c r="C1888" s="11" t="s">
        <v>2525</v>
      </c>
      <c r="D1888" s="11">
        <v>208924</v>
      </c>
      <c r="E1888" s="11" t="s">
        <v>37</v>
      </c>
      <c r="F1888" s="11" t="s">
        <v>21</v>
      </c>
      <c r="G1888" s="11">
        <v>2003</v>
      </c>
      <c r="H1888" s="11"/>
      <c r="I1888" s="6"/>
      <c r="J1888" s="10">
        <v>9782746204454</v>
      </c>
      <c r="K1888" s="12">
        <v>41809</v>
      </c>
      <c r="L1888" s="11">
        <v>2</v>
      </c>
      <c r="M1888" s="12">
        <v>40913</v>
      </c>
      <c r="N1888" s="11"/>
      <c r="O1888" s="11"/>
      <c r="P1888" s="11"/>
    </row>
    <row r="1889" spans="1:16" x14ac:dyDescent="0.25">
      <c r="A1889" s="11" t="s">
        <v>4278</v>
      </c>
      <c r="B1889" s="11" t="s">
        <v>17</v>
      </c>
      <c r="C1889" s="11" t="s">
        <v>4279</v>
      </c>
      <c r="D1889" s="11">
        <v>211591</v>
      </c>
      <c r="E1889" s="11" t="s">
        <v>66</v>
      </c>
      <c r="F1889" s="11" t="s">
        <v>21</v>
      </c>
      <c r="G1889" s="11" t="s">
        <v>75</v>
      </c>
      <c r="H1889" s="11"/>
      <c r="I1889" s="6"/>
      <c r="J1889" s="10">
        <v>9782100072538</v>
      </c>
      <c r="K1889" s="12">
        <v>41810</v>
      </c>
      <c r="L1889" s="11">
        <v>2</v>
      </c>
      <c r="M1889" s="12">
        <v>40910</v>
      </c>
      <c r="N1889" s="11"/>
      <c r="O1889" s="11"/>
      <c r="P1889" s="11"/>
    </row>
    <row r="1890" spans="1:16" x14ac:dyDescent="0.25">
      <c r="A1890" s="11" t="s">
        <v>4280</v>
      </c>
      <c r="B1890" s="11" t="s">
        <v>107</v>
      </c>
      <c r="C1890" s="11" t="s">
        <v>4281</v>
      </c>
      <c r="D1890" s="11">
        <v>210309</v>
      </c>
      <c r="E1890" s="11" t="s">
        <v>32</v>
      </c>
      <c r="F1890" s="11" t="s">
        <v>21</v>
      </c>
      <c r="G1890" s="11" t="s">
        <v>279</v>
      </c>
      <c r="H1890" s="11"/>
      <c r="I1890" s="6"/>
      <c r="J1890" s="10">
        <v>9782729814175</v>
      </c>
      <c r="K1890" s="12">
        <v>41809</v>
      </c>
      <c r="L1890" s="11">
        <v>2</v>
      </c>
      <c r="M1890" s="12">
        <v>40893</v>
      </c>
      <c r="N1890" s="11"/>
      <c r="O1890" s="11"/>
      <c r="P1890" s="11"/>
    </row>
    <row r="1891" spans="1:16" x14ac:dyDescent="0.25">
      <c r="A1891" s="11" t="s">
        <v>4282</v>
      </c>
      <c r="B1891" s="11" t="s">
        <v>40</v>
      </c>
      <c r="C1891" s="11" t="s">
        <v>4283</v>
      </c>
      <c r="D1891" s="11" t="s">
        <v>4284</v>
      </c>
      <c r="E1891" s="11" t="s">
        <v>709</v>
      </c>
      <c r="F1891" s="11" t="s">
        <v>21</v>
      </c>
      <c r="G1891" s="11" t="s">
        <v>217</v>
      </c>
      <c r="H1891" s="11"/>
      <c r="I1891" s="6"/>
      <c r="J1891" s="10">
        <v>9782212114799</v>
      </c>
      <c r="K1891" s="12">
        <v>41809</v>
      </c>
      <c r="L1891" s="11">
        <v>2</v>
      </c>
      <c r="M1891" s="12">
        <v>40878</v>
      </c>
      <c r="N1891" s="11"/>
      <c r="O1891" s="11"/>
      <c r="P1891" s="11"/>
    </row>
    <row r="1892" spans="1:16" x14ac:dyDescent="0.25">
      <c r="A1892" s="11" t="s">
        <v>4285</v>
      </c>
      <c r="B1892" s="11" t="s">
        <v>335</v>
      </c>
      <c r="C1892" s="11" t="s">
        <v>4286</v>
      </c>
      <c r="D1892" s="11">
        <v>200892</v>
      </c>
      <c r="E1892" s="11" t="s">
        <v>651</v>
      </c>
      <c r="F1892" s="11" t="s">
        <v>21</v>
      </c>
      <c r="G1892" s="11">
        <v>1990</v>
      </c>
      <c r="H1892" s="11"/>
      <c r="I1892" s="6"/>
      <c r="J1892" s="10">
        <v>9782040198558</v>
      </c>
      <c r="K1892" s="12">
        <v>41809</v>
      </c>
      <c r="L1892" s="11">
        <v>2</v>
      </c>
      <c r="M1892" s="12">
        <v>40841</v>
      </c>
      <c r="N1892" s="11"/>
      <c r="O1892" s="11"/>
      <c r="P1892" s="11"/>
    </row>
    <row r="1893" spans="1:16" x14ac:dyDescent="0.25">
      <c r="A1893" s="11" t="s">
        <v>4287</v>
      </c>
      <c r="B1893" s="11" t="s">
        <v>29</v>
      </c>
      <c r="C1893" s="11" t="s">
        <v>4288</v>
      </c>
      <c r="D1893" s="11">
        <v>209312</v>
      </c>
      <c r="E1893" s="11" t="s">
        <v>37</v>
      </c>
      <c r="F1893" s="11" t="s">
        <v>21</v>
      </c>
      <c r="G1893" s="11">
        <v>2003</v>
      </c>
      <c r="H1893" s="9" t="s">
        <v>33</v>
      </c>
      <c r="I1893" s="10" t="e">
        <f>H1893&amp;#REF!</f>
        <v>#REF!</v>
      </c>
      <c r="J1893" s="10">
        <v>9780387954646</v>
      </c>
      <c r="K1893" s="12">
        <v>41809</v>
      </c>
      <c r="L1893" s="11">
        <v>2</v>
      </c>
      <c r="M1893" s="12">
        <v>40836</v>
      </c>
      <c r="N1893" s="11"/>
      <c r="O1893" s="11"/>
      <c r="P1893" s="11"/>
    </row>
    <row r="1894" spans="1:16" x14ac:dyDescent="0.25">
      <c r="A1894" s="11" t="s">
        <v>3060</v>
      </c>
      <c r="B1894" s="11" t="s">
        <v>40</v>
      </c>
      <c r="C1894" s="11" t="s">
        <v>3061</v>
      </c>
      <c r="D1894" s="11">
        <v>201114</v>
      </c>
      <c r="E1894" s="11" t="s">
        <v>32</v>
      </c>
      <c r="F1894" s="11" t="s">
        <v>382</v>
      </c>
      <c r="G1894" s="11">
        <v>1988</v>
      </c>
      <c r="H1894" s="11"/>
      <c r="I1894" s="10"/>
      <c r="J1894" s="10"/>
      <c r="K1894" s="12">
        <v>41809</v>
      </c>
      <c r="L1894" s="11">
        <v>2</v>
      </c>
      <c r="M1894" s="12">
        <v>40830</v>
      </c>
      <c r="N1894" s="11"/>
      <c r="O1894" s="11"/>
      <c r="P1894" s="11"/>
    </row>
    <row r="1895" spans="1:16" x14ac:dyDescent="0.25">
      <c r="A1895" s="11" t="s">
        <v>4289</v>
      </c>
      <c r="B1895" s="11" t="s">
        <v>4290</v>
      </c>
      <c r="C1895" s="11" t="s">
        <v>4291</v>
      </c>
      <c r="D1895" s="11">
        <v>211644</v>
      </c>
      <c r="E1895" s="11" t="s">
        <v>453</v>
      </c>
      <c r="F1895" s="11" t="s">
        <v>21</v>
      </c>
      <c r="G1895" s="11">
        <v>2006</v>
      </c>
      <c r="H1895" s="11"/>
      <c r="I1895" s="6"/>
      <c r="J1895" s="10">
        <v>9782281113174</v>
      </c>
      <c r="K1895" s="12">
        <v>41809</v>
      </c>
      <c r="L1895" s="11">
        <v>2</v>
      </c>
      <c r="M1895" s="12">
        <v>40826</v>
      </c>
      <c r="N1895" s="11"/>
      <c r="O1895" s="11"/>
      <c r="P1895" s="11"/>
    </row>
    <row r="1896" spans="1:16" x14ac:dyDescent="0.25">
      <c r="A1896" s="11" t="s">
        <v>4292</v>
      </c>
      <c r="B1896" s="11" t="s">
        <v>29</v>
      </c>
      <c r="C1896" s="11" t="s">
        <v>4293</v>
      </c>
      <c r="D1896" s="11">
        <v>208501</v>
      </c>
      <c r="E1896" s="11" t="s">
        <v>32</v>
      </c>
      <c r="F1896" s="11" t="s">
        <v>21</v>
      </c>
      <c r="G1896" s="11" t="s">
        <v>539</v>
      </c>
      <c r="H1896" s="9" t="s">
        <v>33</v>
      </c>
      <c r="I1896" s="10" t="e">
        <f>H1896&amp;#REF!</f>
        <v>#REF!</v>
      </c>
      <c r="J1896" s="10">
        <v>9780387953380</v>
      </c>
      <c r="K1896" s="12">
        <v>41809</v>
      </c>
      <c r="L1896" s="11">
        <v>2</v>
      </c>
      <c r="M1896" s="12">
        <v>40819</v>
      </c>
      <c r="N1896" s="11"/>
      <c r="O1896" s="11"/>
      <c r="P1896" s="11"/>
    </row>
    <row r="1897" spans="1:16" x14ac:dyDescent="0.25">
      <c r="A1897" s="11" t="s">
        <v>4294</v>
      </c>
      <c r="B1897" s="11" t="s">
        <v>256</v>
      </c>
      <c r="C1897" s="11" t="s">
        <v>1225</v>
      </c>
      <c r="D1897" s="11">
        <v>209251</v>
      </c>
      <c r="E1897" s="11" t="s">
        <v>709</v>
      </c>
      <c r="F1897" s="11" t="s">
        <v>21</v>
      </c>
      <c r="G1897" s="11" t="s">
        <v>4295</v>
      </c>
      <c r="H1897" s="9" t="s">
        <v>33</v>
      </c>
      <c r="I1897" s="10" t="e">
        <f>H1897&amp;#REF!</f>
        <v>#REF!</v>
      </c>
      <c r="J1897" s="10">
        <v>9780596002138</v>
      </c>
      <c r="K1897" s="12">
        <v>41809</v>
      </c>
      <c r="L1897" s="11">
        <v>2</v>
      </c>
      <c r="M1897" s="12">
        <v>40809</v>
      </c>
      <c r="N1897" s="11"/>
      <c r="O1897" s="11"/>
      <c r="P1897" s="11"/>
    </row>
    <row r="1898" spans="1:16" x14ac:dyDescent="0.25">
      <c r="A1898" s="11" t="s">
        <v>4296</v>
      </c>
      <c r="B1898" s="11" t="s">
        <v>412</v>
      </c>
      <c r="C1898" s="11" t="s">
        <v>4297</v>
      </c>
      <c r="D1898" s="11">
        <v>207694</v>
      </c>
      <c r="E1898" s="11" t="s">
        <v>709</v>
      </c>
      <c r="F1898" s="11" t="s">
        <v>382</v>
      </c>
      <c r="G1898" s="11">
        <v>2000</v>
      </c>
      <c r="H1898" s="11"/>
      <c r="I1898" s="6"/>
      <c r="J1898" s="10">
        <v>9782744008528</v>
      </c>
      <c r="K1898" s="12">
        <v>41809</v>
      </c>
      <c r="L1898" s="11">
        <v>2</v>
      </c>
      <c r="M1898" s="12">
        <v>40799</v>
      </c>
      <c r="N1898" s="11"/>
      <c r="O1898" s="11"/>
      <c r="P1898" s="11"/>
    </row>
    <row r="1899" spans="1:16" x14ac:dyDescent="0.25">
      <c r="A1899" s="11" t="s">
        <v>4298</v>
      </c>
      <c r="B1899" s="11" t="s">
        <v>635</v>
      </c>
      <c r="C1899" s="11" t="s">
        <v>1962</v>
      </c>
      <c r="D1899" s="11">
        <v>200680</v>
      </c>
      <c r="E1899" s="11" t="s">
        <v>85</v>
      </c>
      <c r="F1899" s="11" t="s">
        <v>21</v>
      </c>
      <c r="G1899" s="11" t="s">
        <v>367</v>
      </c>
      <c r="H1899" s="11"/>
      <c r="I1899" s="6"/>
      <c r="J1899" s="10" t="s">
        <v>1964</v>
      </c>
      <c r="K1899" s="12">
        <v>41807</v>
      </c>
      <c r="L1899" s="11">
        <v>2</v>
      </c>
      <c r="M1899" s="12">
        <v>40737</v>
      </c>
      <c r="N1899" s="11"/>
      <c r="O1899" s="11"/>
      <c r="P1899" s="11"/>
    </row>
    <row r="1900" spans="1:16" x14ac:dyDescent="0.25">
      <c r="A1900" s="11" t="s">
        <v>4299</v>
      </c>
      <c r="B1900" s="11" t="s">
        <v>4300</v>
      </c>
      <c r="C1900" s="11" t="s">
        <v>4301</v>
      </c>
      <c r="D1900" s="11">
        <v>209868</v>
      </c>
      <c r="E1900" s="11" t="s">
        <v>85</v>
      </c>
      <c r="F1900" s="11" t="s">
        <v>21</v>
      </c>
      <c r="G1900" s="11" t="s">
        <v>724</v>
      </c>
      <c r="H1900" s="11"/>
      <c r="I1900" s="6"/>
      <c r="J1900" s="10">
        <v>9782729605919</v>
      </c>
      <c r="K1900" s="12">
        <v>41807</v>
      </c>
      <c r="L1900" s="11">
        <v>2</v>
      </c>
      <c r="M1900" s="12">
        <v>40737</v>
      </c>
      <c r="N1900" s="11"/>
      <c r="O1900" s="11"/>
      <c r="P1900" s="11"/>
    </row>
    <row r="1901" spans="1:16" x14ac:dyDescent="0.25">
      <c r="A1901" s="11" t="s">
        <v>4302</v>
      </c>
      <c r="B1901" s="11" t="s">
        <v>156</v>
      </c>
      <c r="C1901" s="11" t="s">
        <v>3244</v>
      </c>
      <c r="D1901" s="11">
        <v>202905</v>
      </c>
      <c r="E1901" s="11" t="s">
        <v>453</v>
      </c>
      <c r="F1901" s="11" t="s">
        <v>21</v>
      </c>
      <c r="G1901" s="11">
        <v>1993</v>
      </c>
      <c r="H1901" s="11"/>
      <c r="I1901" s="6"/>
      <c r="J1901" s="10">
        <v>9782225852534</v>
      </c>
      <c r="K1901" s="12">
        <v>41809</v>
      </c>
      <c r="L1901" s="11">
        <v>2</v>
      </c>
      <c r="M1901" s="12">
        <v>40730</v>
      </c>
      <c r="N1901" s="11"/>
      <c r="O1901" s="11"/>
      <c r="P1901" s="11"/>
    </row>
    <row r="1902" spans="1:16" x14ac:dyDescent="0.25">
      <c r="A1902" s="11" t="s">
        <v>4303</v>
      </c>
      <c r="B1902" s="11" t="s">
        <v>112</v>
      </c>
      <c r="C1902" s="11" t="s">
        <v>4304</v>
      </c>
      <c r="D1902" s="11">
        <v>211541</v>
      </c>
      <c r="E1902" s="11" t="s">
        <v>453</v>
      </c>
      <c r="F1902" s="11" t="s">
        <v>21</v>
      </c>
      <c r="G1902" s="11">
        <v>1981</v>
      </c>
      <c r="H1902" s="11"/>
      <c r="I1902" s="6"/>
      <c r="J1902" s="10">
        <v>9782704200917</v>
      </c>
      <c r="K1902" s="12">
        <v>41809</v>
      </c>
      <c r="L1902" s="11">
        <v>2</v>
      </c>
      <c r="M1902" s="12">
        <v>40730</v>
      </c>
      <c r="N1902" s="11"/>
      <c r="O1902" s="11"/>
      <c r="P1902" s="11"/>
    </row>
    <row r="1903" spans="1:16" x14ac:dyDescent="0.25">
      <c r="A1903" s="11" t="s">
        <v>4305</v>
      </c>
      <c r="B1903" s="11" t="s">
        <v>307</v>
      </c>
      <c r="C1903" s="11" t="s">
        <v>4306</v>
      </c>
      <c r="D1903" s="11">
        <v>210201</v>
      </c>
      <c r="E1903" s="11" t="s">
        <v>85</v>
      </c>
      <c r="F1903" s="11" t="s">
        <v>21</v>
      </c>
      <c r="G1903" s="11">
        <v>2004</v>
      </c>
      <c r="H1903" s="11"/>
      <c r="I1903" s="6"/>
      <c r="J1903" s="10">
        <v>9782746208247</v>
      </c>
      <c r="K1903" s="12">
        <v>41807</v>
      </c>
      <c r="L1903" s="11">
        <v>2</v>
      </c>
      <c r="M1903" s="12">
        <v>40724</v>
      </c>
      <c r="N1903" s="11"/>
      <c r="O1903" s="11"/>
      <c r="P1903" s="11"/>
    </row>
    <row r="1904" spans="1:16" x14ac:dyDescent="0.25">
      <c r="A1904" s="11" t="s">
        <v>4307</v>
      </c>
      <c r="B1904" s="11" t="s">
        <v>1835</v>
      </c>
      <c r="C1904" s="11" t="s">
        <v>4308</v>
      </c>
      <c r="D1904" s="11">
        <v>206406</v>
      </c>
      <c r="E1904" s="11" t="s">
        <v>20</v>
      </c>
      <c r="F1904" s="11" t="s">
        <v>21</v>
      </c>
      <c r="G1904" s="11" t="s">
        <v>2337</v>
      </c>
      <c r="H1904" s="11"/>
      <c r="I1904" s="6"/>
      <c r="J1904" s="10">
        <v>9782746401266</v>
      </c>
      <c r="K1904" s="12">
        <v>41809</v>
      </c>
      <c r="L1904" s="11">
        <v>2</v>
      </c>
      <c r="M1904" s="12">
        <v>40710</v>
      </c>
      <c r="N1904" s="11"/>
      <c r="O1904" s="11"/>
      <c r="P1904" s="11"/>
    </row>
    <row r="1905" spans="1:16" x14ac:dyDescent="0.25">
      <c r="A1905" s="11" t="s">
        <v>4309</v>
      </c>
      <c r="B1905" s="11" t="s">
        <v>29</v>
      </c>
      <c r="C1905" s="11" t="s">
        <v>4310</v>
      </c>
      <c r="D1905" s="11">
        <v>206917</v>
      </c>
      <c r="E1905" s="11" t="s">
        <v>439</v>
      </c>
      <c r="F1905" s="11" t="s">
        <v>21</v>
      </c>
      <c r="G1905" s="11" t="s">
        <v>562</v>
      </c>
      <c r="H1905" s="11"/>
      <c r="I1905" s="6"/>
      <c r="J1905" s="10">
        <v>9783540663362</v>
      </c>
      <c r="K1905" s="12">
        <v>41809</v>
      </c>
      <c r="L1905" s="11">
        <v>2</v>
      </c>
      <c r="M1905" s="12">
        <v>40686</v>
      </c>
      <c r="N1905" s="11"/>
      <c r="O1905" s="11"/>
      <c r="P1905" s="11"/>
    </row>
    <row r="1906" spans="1:16" x14ac:dyDescent="0.25">
      <c r="A1906" s="11" t="s">
        <v>4311</v>
      </c>
      <c r="B1906" s="11" t="s">
        <v>1061</v>
      </c>
      <c r="C1906" s="11" t="s">
        <v>4312</v>
      </c>
      <c r="D1906" s="11">
        <v>214293</v>
      </c>
      <c r="E1906" s="11" t="s">
        <v>27</v>
      </c>
      <c r="F1906" s="11" t="s">
        <v>21</v>
      </c>
      <c r="G1906" s="11" t="s">
        <v>539</v>
      </c>
      <c r="H1906" s="11"/>
      <c r="I1906" s="10"/>
      <c r="J1906" s="10">
        <v>9780198509745</v>
      </c>
      <c r="K1906" s="12">
        <v>41807</v>
      </c>
      <c r="L1906" s="11">
        <v>2</v>
      </c>
      <c r="M1906" s="12">
        <v>40686</v>
      </c>
      <c r="N1906" s="11"/>
      <c r="O1906" s="11"/>
      <c r="P1906" s="11"/>
    </row>
    <row r="1907" spans="1:16" x14ac:dyDescent="0.25">
      <c r="A1907" s="11" t="s">
        <v>4313</v>
      </c>
      <c r="B1907" s="11" t="s">
        <v>1079</v>
      </c>
      <c r="C1907" s="11" t="s">
        <v>4314</v>
      </c>
      <c r="D1907" s="11">
        <v>207421</v>
      </c>
      <c r="E1907" s="11" t="s">
        <v>392</v>
      </c>
      <c r="F1907" s="11" t="s">
        <v>21</v>
      </c>
      <c r="G1907" s="11">
        <v>1995</v>
      </c>
      <c r="H1907" s="11"/>
      <c r="I1907" s="6"/>
      <c r="J1907" s="10">
        <v>9782729605582</v>
      </c>
      <c r="K1907" s="12">
        <v>41809</v>
      </c>
      <c r="L1907" s="11">
        <v>2</v>
      </c>
      <c r="M1907" s="12">
        <v>40680</v>
      </c>
      <c r="N1907" s="11"/>
      <c r="O1907" s="11"/>
      <c r="P1907" s="11"/>
    </row>
    <row r="1908" spans="1:16" x14ac:dyDescent="0.25">
      <c r="A1908" s="11" t="s">
        <v>4315</v>
      </c>
      <c r="B1908" s="11" t="s">
        <v>17</v>
      </c>
      <c r="C1908" s="11" t="s">
        <v>4316</v>
      </c>
      <c r="D1908" s="11">
        <v>208260</v>
      </c>
      <c r="E1908" s="11" t="s">
        <v>1650</v>
      </c>
      <c r="F1908" s="11" t="s">
        <v>21</v>
      </c>
      <c r="G1908" s="11">
        <v>2002</v>
      </c>
      <c r="H1908" s="11"/>
      <c r="I1908" s="6"/>
      <c r="J1908" s="10">
        <v>9782100065554</v>
      </c>
      <c r="K1908" s="12">
        <v>41809</v>
      </c>
      <c r="L1908" s="11">
        <v>2</v>
      </c>
      <c r="M1908" s="12">
        <v>40673</v>
      </c>
      <c r="N1908" s="11"/>
      <c r="O1908" s="11"/>
      <c r="P1908" s="11"/>
    </row>
    <row r="1909" spans="1:16" x14ac:dyDescent="0.25">
      <c r="A1909" s="11" t="s">
        <v>4317</v>
      </c>
      <c r="B1909" s="11" t="s">
        <v>256</v>
      </c>
      <c r="C1909" s="11" t="s">
        <v>4318</v>
      </c>
      <c r="D1909" s="11">
        <v>205718</v>
      </c>
      <c r="E1909" s="11" t="s">
        <v>20</v>
      </c>
      <c r="F1909" s="11" t="s">
        <v>21</v>
      </c>
      <c r="G1909" s="11">
        <v>1997</v>
      </c>
      <c r="H1909" s="11"/>
      <c r="I1909" s="6"/>
      <c r="J1909" s="10">
        <v>9782841770106</v>
      </c>
      <c r="K1909" s="12">
        <v>41809</v>
      </c>
      <c r="L1909" s="11">
        <v>2</v>
      </c>
      <c r="M1909" s="12">
        <v>40673</v>
      </c>
      <c r="N1909" s="11"/>
      <c r="O1909" s="11"/>
      <c r="P1909" s="11"/>
    </row>
    <row r="1910" spans="1:16" x14ac:dyDescent="0.25">
      <c r="A1910" s="11" t="s">
        <v>4319</v>
      </c>
      <c r="B1910" s="11" t="s">
        <v>318</v>
      </c>
      <c r="C1910" s="11" t="s">
        <v>3672</v>
      </c>
      <c r="D1910" s="11">
        <v>212539</v>
      </c>
      <c r="E1910" s="11" t="s">
        <v>1650</v>
      </c>
      <c r="F1910" s="11" t="s">
        <v>21</v>
      </c>
      <c r="G1910" s="11" t="s">
        <v>343</v>
      </c>
      <c r="H1910" s="11"/>
      <c r="I1910" s="10"/>
      <c r="J1910" s="10">
        <v>9782746215023</v>
      </c>
      <c r="K1910" s="12">
        <v>41809</v>
      </c>
      <c r="L1910" s="11">
        <v>2</v>
      </c>
      <c r="M1910" s="12">
        <v>40673</v>
      </c>
      <c r="N1910" s="11"/>
      <c r="O1910" s="11"/>
      <c r="P1910" s="11"/>
    </row>
    <row r="1911" spans="1:16" x14ac:dyDescent="0.25">
      <c r="A1911" s="11" t="s">
        <v>4320</v>
      </c>
      <c r="B1911" s="11" t="s">
        <v>4321</v>
      </c>
      <c r="C1911" s="11" t="s">
        <v>4322</v>
      </c>
      <c r="D1911" s="11">
        <v>213115</v>
      </c>
      <c r="E1911" s="11" t="s">
        <v>139</v>
      </c>
      <c r="F1911" s="11" t="s">
        <v>21</v>
      </c>
      <c r="G1911" s="11" t="s">
        <v>886</v>
      </c>
      <c r="H1911" s="11"/>
      <c r="I1911" s="10"/>
      <c r="J1911" s="10">
        <v>9789812818522</v>
      </c>
      <c r="K1911" s="12">
        <v>41809</v>
      </c>
      <c r="L1911" s="11">
        <v>2</v>
      </c>
      <c r="M1911" s="12">
        <v>40672</v>
      </c>
      <c r="N1911" s="11"/>
      <c r="O1911" s="11"/>
      <c r="P1911" s="11"/>
    </row>
    <row r="1912" spans="1:16" x14ac:dyDescent="0.25">
      <c r="A1912" s="11" t="s">
        <v>4323</v>
      </c>
      <c r="B1912" s="11" t="s">
        <v>2017</v>
      </c>
      <c r="C1912" s="11" t="s">
        <v>4324</v>
      </c>
      <c r="D1912" s="11">
        <v>210483</v>
      </c>
      <c r="E1912" s="11" t="s">
        <v>37</v>
      </c>
      <c r="F1912" s="11" t="s">
        <v>21</v>
      </c>
      <c r="G1912" s="11" t="s">
        <v>484</v>
      </c>
      <c r="H1912" s="9" t="s">
        <v>33</v>
      </c>
      <c r="I1912" s="10" t="e">
        <f>H1912&amp;#REF!</f>
        <v>#REF!</v>
      </c>
      <c r="J1912" s="10">
        <v>9780415308489</v>
      </c>
      <c r="K1912" s="12">
        <v>41809</v>
      </c>
      <c r="L1912" s="11">
        <v>2</v>
      </c>
      <c r="M1912" s="12">
        <v>40667</v>
      </c>
      <c r="N1912" s="11"/>
      <c r="O1912" s="11"/>
      <c r="P1912" s="11"/>
    </row>
    <row r="1913" spans="1:16" x14ac:dyDescent="0.25">
      <c r="A1913" s="11" t="s">
        <v>4325</v>
      </c>
      <c r="B1913" s="11" t="s">
        <v>169</v>
      </c>
      <c r="C1913" s="11" t="s">
        <v>4326</v>
      </c>
      <c r="D1913" s="11">
        <v>214196</v>
      </c>
      <c r="E1913" s="11" t="s">
        <v>453</v>
      </c>
      <c r="F1913" s="11" t="s">
        <v>21</v>
      </c>
      <c r="G1913" s="11" t="s">
        <v>1001</v>
      </c>
      <c r="H1913" s="11"/>
      <c r="I1913" s="10"/>
      <c r="J1913" s="10">
        <v>9782804101701</v>
      </c>
      <c r="K1913" s="12">
        <v>41809</v>
      </c>
      <c r="L1913" s="11">
        <v>2</v>
      </c>
      <c r="M1913" s="12">
        <v>40666</v>
      </c>
      <c r="N1913" s="11"/>
      <c r="O1913" s="11"/>
      <c r="P1913" s="11"/>
    </row>
    <row r="1914" spans="1:16" x14ac:dyDescent="0.25">
      <c r="A1914" s="11" t="s">
        <v>4327</v>
      </c>
      <c r="B1914" s="11" t="s">
        <v>421</v>
      </c>
      <c r="C1914" s="11" t="s">
        <v>4328</v>
      </c>
      <c r="D1914" s="11">
        <v>209448</v>
      </c>
      <c r="E1914" s="11" t="s">
        <v>453</v>
      </c>
      <c r="F1914" s="11" t="s">
        <v>21</v>
      </c>
      <c r="G1914" s="11">
        <v>2003</v>
      </c>
      <c r="H1914" s="11"/>
      <c r="I1914" s="10"/>
      <c r="J1914" s="10">
        <v>9780521520867</v>
      </c>
      <c r="K1914" s="12">
        <v>41809</v>
      </c>
      <c r="L1914" s="11">
        <v>2</v>
      </c>
      <c r="M1914" s="12">
        <v>40665</v>
      </c>
      <c r="N1914" s="11"/>
      <c r="O1914" s="11"/>
      <c r="P1914" s="11"/>
    </row>
    <row r="1915" spans="1:16" x14ac:dyDescent="0.25">
      <c r="A1915" s="11" t="s">
        <v>4329</v>
      </c>
      <c r="B1915" s="11" t="s">
        <v>59</v>
      </c>
      <c r="C1915" s="11" t="s">
        <v>4330</v>
      </c>
      <c r="D1915" s="11">
        <v>213450</v>
      </c>
      <c r="E1915" s="11" t="s">
        <v>143</v>
      </c>
      <c r="F1915" s="11" t="s">
        <v>21</v>
      </c>
      <c r="G1915" s="11" t="s">
        <v>886</v>
      </c>
      <c r="H1915" s="9" t="s">
        <v>235</v>
      </c>
      <c r="I1915" s="10" t="e">
        <f>H1915&amp;#REF!</f>
        <v>#REF!</v>
      </c>
      <c r="J1915" s="10">
        <v>9780071544528</v>
      </c>
      <c r="K1915" s="12">
        <v>41807</v>
      </c>
      <c r="L1915" s="11">
        <v>2</v>
      </c>
      <c r="M1915" s="12">
        <v>40659</v>
      </c>
      <c r="N1915" s="11"/>
      <c r="O1915" s="11"/>
      <c r="P1915" s="11"/>
    </row>
    <row r="1916" spans="1:16" x14ac:dyDescent="0.25">
      <c r="A1916" s="11" t="s">
        <v>4331</v>
      </c>
      <c r="B1916" s="11" t="s">
        <v>156</v>
      </c>
      <c r="C1916" s="11" t="s">
        <v>4332</v>
      </c>
      <c r="D1916" s="11">
        <v>203043</v>
      </c>
      <c r="E1916" s="11" t="s">
        <v>526</v>
      </c>
      <c r="F1916" s="11" t="s">
        <v>21</v>
      </c>
      <c r="G1916" s="11">
        <v>1991</v>
      </c>
      <c r="H1916" s="11"/>
      <c r="I1916" s="6"/>
      <c r="J1916" s="10">
        <v>9782225822292</v>
      </c>
      <c r="K1916" s="12">
        <v>41809</v>
      </c>
      <c r="L1916" s="11">
        <v>2</v>
      </c>
      <c r="M1916" s="12">
        <v>40659</v>
      </c>
      <c r="N1916" s="11"/>
      <c r="O1916" s="11"/>
      <c r="P1916" s="11"/>
    </row>
    <row r="1917" spans="1:16" x14ac:dyDescent="0.25">
      <c r="A1917" s="11" t="s">
        <v>670</v>
      </c>
      <c r="B1917" s="11" t="s">
        <v>671</v>
      </c>
      <c r="C1917" s="11" t="s">
        <v>672</v>
      </c>
      <c r="D1917" s="11">
        <v>201307</v>
      </c>
      <c r="E1917" s="11" t="s">
        <v>37</v>
      </c>
      <c r="F1917" s="11" t="s">
        <v>21</v>
      </c>
      <c r="G1917" s="11">
        <v>1975</v>
      </c>
      <c r="H1917" s="9" t="s">
        <v>33</v>
      </c>
      <c r="I1917" s="10" t="e">
        <f>H1917&amp;#REF!</f>
        <v>#REF!</v>
      </c>
      <c r="J1917" s="10">
        <v>9780130549730</v>
      </c>
      <c r="K1917" s="12">
        <v>41809</v>
      </c>
      <c r="L1917" s="11">
        <v>2</v>
      </c>
      <c r="M1917" s="12">
        <v>40653</v>
      </c>
      <c r="N1917" s="11"/>
      <c r="O1917" s="11"/>
      <c r="P1917" s="11"/>
    </row>
    <row r="1918" spans="1:16" x14ac:dyDescent="0.25">
      <c r="A1918" s="11" t="s">
        <v>4333</v>
      </c>
      <c r="B1918" s="11" t="s">
        <v>156</v>
      </c>
      <c r="C1918" s="11" t="s">
        <v>4334</v>
      </c>
      <c r="D1918" s="11">
        <v>204106</v>
      </c>
      <c r="E1918" s="11" t="s">
        <v>530</v>
      </c>
      <c r="F1918" s="11" t="s">
        <v>382</v>
      </c>
      <c r="G1918" s="11">
        <v>1988</v>
      </c>
      <c r="H1918" s="11"/>
      <c r="I1918" s="6"/>
      <c r="J1918" s="10">
        <v>9782225812279</v>
      </c>
      <c r="K1918" s="12">
        <v>41809</v>
      </c>
      <c r="L1918" s="11">
        <v>2</v>
      </c>
      <c r="M1918" s="12">
        <v>40641</v>
      </c>
      <c r="N1918" s="11"/>
      <c r="O1918" s="11"/>
      <c r="P1918" s="11"/>
    </row>
    <row r="1919" spans="1:16" x14ac:dyDescent="0.25">
      <c r="A1919" s="11" t="s">
        <v>4335</v>
      </c>
      <c r="B1919" s="11" t="s">
        <v>4336</v>
      </c>
      <c r="C1919" s="11" t="s">
        <v>4337</v>
      </c>
      <c r="D1919" s="11">
        <v>214267</v>
      </c>
      <c r="E1919" s="11" t="s">
        <v>32</v>
      </c>
      <c r="F1919" s="11" t="s">
        <v>21</v>
      </c>
      <c r="G1919" s="11" t="s">
        <v>793</v>
      </c>
      <c r="H1919" s="11"/>
      <c r="I1919" s="10"/>
      <c r="J1919" s="10">
        <v>9781589096219</v>
      </c>
      <c r="K1919" s="12">
        <v>41809</v>
      </c>
      <c r="L1919" s="11">
        <v>2</v>
      </c>
      <c r="M1919" s="12">
        <v>40641</v>
      </c>
      <c r="N1919" s="11"/>
      <c r="O1919" s="11"/>
      <c r="P1919" s="11"/>
    </row>
    <row r="1920" spans="1:16" x14ac:dyDescent="0.25">
      <c r="A1920" s="11" t="s">
        <v>4338</v>
      </c>
      <c r="B1920" s="11" t="s">
        <v>4339</v>
      </c>
      <c r="C1920" s="11" t="s">
        <v>1917</v>
      </c>
      <c r="D1920" s="11">
        <v>204002</v>
      </c>
      <c r="E1920" s="11" t="s">
        <v>143</v>
      </c>
      <c r="F1920" s="11" t="s">
        <v>21</v>
      </c>
      <c r="G1920" s="11" t="s">
        <v>4340</v>
      </c>
      <c r="H1920" s="9" t="s">
        <v>33</v>
      </c>
      <c r="I1920" s="10" t="e">
        <f>H1920&amp;#REF!</f>
        <v>#REF!</v>
      </c>
      <c r="J1920" s="10">
        <v>9780890061060</v>
      </c>
      <c r="K1920" s="12">
        <v>41807</v>
      </c>
      <c r="L1920" s="11">
        <v>2</v>
      </c>
      <c r="M1920" s="12">
        <v>40638</v>
      </c>
      <c r="N1920" s="11"/>
      <c r="O1920" s="11"/>
      <c r="P1920" s="11"/>
    </row>
    <row r="1921" spans="1:16" x14ac:dyDescent="0.25">
      <c r="A1921" s="11" t="s">
        <v>4341</v>
      </c>
      <c r="B1921" s="11" t="s">
        <v>29</v>
      </c>
      <c r="C1921" s="11" t="s">
        <v>4342</v>
      </c>
      <c r="D1921" s="11">
        <v>207493</v>
      </c>
      <c r="E1921" s="11" t="s">
        <v>139</v>
      </c>
      <c r="F1921" s="11" t="s">
        <v>21</v>
      </c>
      <c r="G1921" s="11">
        <v>2001</v>
      </c>
      <c r="H1921" s="11"/>
      <c r="I1921" s="6"/>
      <c r="J1921" s="10">
        <v>9781852334192</v>
      </c>
      <c r="K1921" s="12">
        <v>41809</v>
      </c>
      <c r="L1921" s="11">
        <v>2</v>
      </c>
      <c r="M1921" s="12">
        <v>40633</v>
      </c>
      <c r="N1921" s="11"/>
      <c r="O1921" s="11"/>
      <c r="P1921" s="11"/>
    </row>
    <row r="1922" spans="1:16" x14ac:dyDescent="0.25">
      <c r="A1922" s="11" t="s">
        <v>4343</v>
      </c>
      <c r="B1922" s="11" t="s">
        <v>29</v>
      </c>
      <c r="C1922" s="11" t="s">
        <v>4344</v>
      </c>
      <c r="D1922" s="11">
        <v>208768</v>
      </c>
      <c r="E1922" s="11" t="s">
        <v>37</v>
      </c>
      <c r="F1922" s="11" t="s">
        <v>21</v>
      </c>
      <c r="G1922" s="11" t="s">
        <v>539</v>
      </c>
      <c r="H1922" s="11"/>
      <c r="I1922" s="6"/>
      <c r="J1922" s="10">
        <v>9781852335144</v>
      </c>
      <c r="K1922" s="12">
        <v>41809</v>
      </c>
      <c r="L1922" s="11">
        <v>2</v>
      </c>
      <c r="M1922" s="12">
        <v>40630</v>
      </c>
      <c r="N1922" s="11"/>
      <c r="O1922" s="11"/>
      <c r="P1922" s="11"/>
    </row>
    <row r="1923" spans="1:16" x14ac:dyDescent="0.25">
      <c r="A1923" s="11" t="s">
        <v>4345</v>
      </c>
      <c r="B1923" s="11" t="s">
        <v>136</v>
      </c>
      <c r="C1923" s="11" t="s">
        <v>4346</v>
      </c>
      <c r="D1923" s="11">
        <v>210207</v>
      </c>
      <c r="E1923" s="11" t="s">
        <v>85</v>
      </c>
      <c r="F1923" s="11" t="s">
        <v>21</v>
      </c>
      <c r="G1923" s="11" t="s">
        <v>3491</v>
      </c>
      <c r="H1923" s="9" t="s">
        <v>33</v>
      </c>
      <c r="I1923" s="10" t="e">
        <f>H1923&amp;#REF!</f>
        <v>#REF!</v>
      </c>
      <c r="J1923" s="10">
        <v>9780136057185</v>
      </c>
      <c r="K1923" s="12">
        <v>41807</v>
      </c>
      <c r="L1923" s="11">
        <v>2</v>
      </c>
      <c r="M1923" s="12">
        <v>40609</v>
      </c>
      <c r="N1923" s="11"/>
      <c r="O1923" s="11"/>
      <c r="P1923" s="11"/>
    </row>
    <row r="1924" spans="1:16" x14ac:dyDescent="0.25">
      <c r="A1924" s="11" t="s">
        <v>4347</v>
      </c>
      <c r="B1924" s="11" t="s">
        <v>40</v>
      </c>
      <c r="C1924" s="11" t="s">
        <v>4348</v>
      </c>
      <c r="D1924" s="11">
        <v>211742</v>
      </c>
      <c r="E1924" s="11" t="s">
        <v>709</v>
      </c>
      <c r="F1924" s="11" t="s">
        <v>382</v>
      </c>
      <c r="G1924" s="11" t="s">
        <v>329</v>
      </c>
      <c r="H1924" s="11"/>
      <c r="I1924" s="6"/>
      <c r="J1924" s="10">
        <v>9782212120035</v>
      </c>
      <c r="K1924" s="12">
        <v>41809</v>
      </c>
      <c r="L1924" s="11">
        <v>2</v>
      </c>
      <c r="M1924" s="12">
        <v>40602</v>
      </c>
      <c r="N1924" s="11"/>
      <c r="O1924" s="11"/>
      <c r="P1924" s="11"/>
    </row>
    <row r="1925" spans="1:16" x14ac:dyDescent="0.25">
      <c r="A1925" s="11" t="s">
        <v>4349</v>
      </c>
      <c r="B1925" s="11" t="s">
        <v>169</v>
      </c>
      <c r="C1925" s="11" t="s">
        <v>1999</v>
      </c>
      <c r="D1925" s="11">
        <v>213409</v>
      </c>
      <c r="E1925" s="11" t="s">
        <v>453</v>
      </c>
      <c r="F1925" s="11" t="s">
        <v>21</v>
      </c>
      <c r="G1925" s="11" t="s">
        <v>134</v>
      </c>
      <c r="H1925" s="11"/>
      <c r="I1925" s="10"/>
      <c r="J1925" s="10">
        <v>9782804158811</v>
      </c>
      <c r="K1925" s="12">
        <v>41809</v>
      </c>
      <c r="L1925" s="11">
        <v>2</v>
      </c>
      <c r="M1925" s="12">
        <v>40585</v>
      </c>
      <c r="N1925" s="11"/>
      <c r="O1925" s="11"/>
      <c r="P1925" s="11"/>
    </row>
    <row r="1926" spans="1:16" x14ac:dyDescent="0.25">
      <c r="A1926" s="11" t="s">
        <v>4350</v>
      </c>
      <c r="B1926" s="11" t="s">
        <v>156</v>
      </c>
      <c r="C1926" s="11" t="s">
        <v>4351</v>
      </c>
      <c r="D1926" s="11">
        <v>202192</v>
      </c>
      <c r="E1926" s="11" t="s">
        <v>27</v>
      </c>
      <c r="F1926" s="11" t="s">
        <v>21</v>
      </c>
      <c r="G1926" s="11">
        <v>1994</v>
      </c>
      <c r="H1926" s="11"/>
      <c r="I1926" s="6"/>
      <c r="J1926" s="10">
        <v>9782225845475</v>
      </c>
      <c r="K1926" s="12">
        <v>41807</v>
      </c>
      <c r="L1926" s="11">
        <v>2</v>
      </c>
      <c r="M1926" s="12">
        <v>40569</v>
      </c>
      <c r="N1926" s="11"/>
      <c r="O1926" s="11"/>
      <c r="P1926" s="11"/>
    </row>
    <row r="1927" spans="1:16" x14ac:dyDescent="0.25">
      <c r="A1927" s="11" t="s">
        <v>4352</v>
      </c>
      <c r="B1927" s="11" t="s">
        <v>201</v>
      </c>
      <c r="C1927" s="11" t="s">
        <v>4353</v>
      </c>
      <c r="D1927" s="11">
        <v>207726</v>
      </c>
      <c r="E1927" s="11" t="s">
        <v>85</v>
      </c>
      <c r="F1927" s="11" t="s">
        <v>21</v>
      </c>
      <c r="G1927" s="11" t="s">
        <v>234</v>
      </c>
      <c r="H1927" s="9" t="s">
        <v>33</v>
      </c>
      <c r="I1927" s="10" t="e">
        <f>H1927&amp;#REF!</f>
        <v>#REF!</v>
      </c>
      <c r="J1927" s="10">
        <v>9780824704520</v>
      </c>
      <c r="K1927" s="12">
        <v>41807</v>
      </c>
      <c r="L1927" s="11">
        <v>2</v>
      </c>
      <c r="M1927" s="12">
        <v>40555</v>
      </c>
      <c r="N1927" s="11"/>
      <c r="O1927" s="11"/>
      <c r="P1927" s="11"/>
    </row>
    <row r="1928" spans="1:16" x14ac:dyDescent="0.25">
      <c r="A1928" s="11" t="s">
        <v>4354</v>
      </c>
      <c r="B1928" s="11" t="s">
        <v>40</v>
      </c>
      <c r="C1928" s="11" t="s">
        <v>4355</v>
      </c>
      <c r="D1928" s="11" t="s">
        <v>4356</v>
      </c>
      <c r="E1928" s="11" t="s">
        <v>143</v>
      </c>
      <c r="F1928" s="11" t="s">
        <v>21</v>
      </c>
      <c r="G1928" s="11">
        <v>1992</v>
      </c>
      <c r="H1928" s="11"/>
      <c r="I1928" s="6"/>
      <c r="J1928" s="10">
        <v>9782212052305</v>
      </c>
      <c r="K1928" s="12">
        <v>41807</v>
      </c>
      <c r="L1928" s="11">
        <f>2+0</f>
        <v>2</v>
      </c>
      <c r="M1928" s="12">
        <v>40547</v>
      </c>
      <c r="N1928" s="11"/>
      <c r="O1928" s="11"/>
      <c r="P1928" s="11"/>
    </row>
    <row r="1929" spans="1:16" x14ac:dyDescent="0.25">
      <c r="A1929" s="11" t="s">
        <v>4357</v>
      </c>
      <c r="B1929" s="11" t="s">
        <v>4358</v>
      </c>
      <c r="C1929" s="11" t="s">
        <v>867</v>
      </c>
      <c r="D1929" s="11" t="s">
        <v>4359</v>
      </c>
      <c r="E1929" s="11" t="s">
        <v>530</v>
      </c>
      <c r="F1929" s="11" t="s">
        <v>382</v>
      </c>
      <c r="G1929" s="11">
        <v>1996</v>
      </c>
      <c r="H1929" s="11"/>
      <c r="I1929" s="6"/>
      <c r="J1929" s="10">
        <v>9782859782498</v>
      </c>
      <c r="K1929" s="12">
        <v>41809</v>
      </c>
      <c r="L1929" s="11">
        <f>0+2</f>
        <v>2</v>
      </c>
      <c r="M1929" s="12">
        <v>40527</v>
      </c>
      <c r="N1929" s="11"/>
      <c r="O1929" s="11"/>
      <c r="P1929" s="11"/>
    </row>
    <row r="1930" spans="1:16" x14ac:dyDescent="0.25">
      <c r="A1930" s="11" t="s">
        <v>4360</v>
      </c>
      <c r="B1930" s="11" t="s">
        <v>412</v>
      </c>
      <c r="C1930" s="11" t="s">
        <v>4361</v>
      </c>
      <c r="D1930" s="11" t="s">
        <v>4362</v>
      </c>
      <c r="E1930" s="11" t="s">
        <v>2196</v>
      </c>
      <c r="F1930" s="11" t="s">
        <v>382</v>
      </c>
      <c r="G1930" s="11" t="s">
        <v>75</v>
      </c>
      <c r="H1930" s="11"/>
      <c r="I1930" s="6"/>
      <c r="J1930" s="10">
        <v>9782744018169</v>
      </c>
      <c r="K1930" s="12">
        <v>41809</v>
      </c>
      <c r="L1930" s="11">
        <f>0+2</f>
        <v>2</v>
      </c>
      <c r="M1930" s="12">
        <v>40498</v>
      </c>
      <c r="N1930" s="11"/>
      <c r="O1930" s="11"/>
      <c r="P1930" s="11"/>
    </row>
    <row r="1931" spans="1:16" x14ac:dyDescent="0.25">
      <c r="A1931" s="11" t="s">
        <v>4363</v>
      </c>
      <c r="B1931" s="11" t="s">
        <v>17</v>
      </c>
      <c r="C1931" s="11" t="s">
        <v>3647</v>
      </c>
      <c r="D1931" s="11">
        <v>200850</v>
      </c>
      <c r="E1931" s="11" t="s">
        <v>644</v>
      </c>
      <c r="F1931" s="11" t="s">
        <v>382</v>
      </c>
      <c r="G1931" s="11">
        <v>1992</v>
      </c>
      <c r="H1931" s="11"/>
      <c r="I1931" s="6"/>
      <c r="J1931" s="10">
        <v>9782100011421</v>
      </c>
      <c r="K1931" s="12">
        <v>41809</v>
      </c>
      <c r="L1931" s="11">
        <v>2</v>
      </c>
      <c r="M1931" s="12">
        <v>40497</v>
      </c>
      <c r="N1931" s="11"/>
      <c r="O1931" s="11"/>
      <c r="P1931" s="11"/>
    </row>
    <row r="1932" spans="1:16" x14ac:dyDescent="0.25">
      <c r="A1932" s="11" t="s">
        <v>2282</v>
      </c>
      <c r="B1932" s="11" t="s">
        <v>40</v>
      </c>
      <c r="C1932" s="11" t="s">
        <v>2283</v>
      </c>
      <c r="D1932" s="11">
        <v>201369</v>
      </c>
      <c r="E1932" s="11" t="s">
        <v>37</v>
      </c>
      <c r="F1932" s="11" t="s">
        <v>382</v>
      </c>
      <c r="G1932" s="11">
        <v>1989</v>
      </c>
      <c r="H1932" s="11"/>
      <c r="I1932" s="10"/>
      <c r="J1932" s="10"/>
      <c r="K1932" s="12">
        <v>41809</v>
      </c>
      <c r="L1932" s="11">
        <v>2</v>
      </c>
      <c r="M1932" s="12">
        <v>40470</v>
      </c>
      <c r="N1932" s="11"/>
      <c r="O1932" s="11"/>
      <c r="P1932" s="11"/>
    </row>
    <row r="1933" spans="1:16" x14ac:dyDescent="0.25">
      <c r="A1933" s="11" t="s">
        <v>4364</v>
      </c>
      <c r="B1933" s="11" t="s">
        <v>107</v>
      </c>
      <c r="C1933" s="11" t="s">
        <v>611</v>
      </c>
      <c r="D1933" s="11">
        <v>202266</v>
      </c>
      <c r="E1933" s="11" t="s">
        <v>32</v>
      </c>
      <c r="F1933" s="11" t="s">
        <v>382</v>
      </c>
      <c r="G1933" s="11">
        <v>1989</v>
      </c>
      <c r="H1933" s="11"/>
      <c r="I1933" s="6"/>
      <c r="J1933" s="10">
        <v>9782729889050</v>
      </c>
      <c r="K1933" s="12">
        <v>41809</v>
      </c>
      <c r="L1933" s="11">
        <v>2</v>
      </c>
      <c r="M1933" s="12">
        <v>40469</v>
      </c>
      <c r="N1933" s="11"/>
      <c r="O1933" s="11"/>
      <c r="P1933" s="11"/>
    </row>
    <row r="1934" spans="1:16" x14ac:dyDescent="0.25">
      <c r="A1934" s="11" t="s">
        <v>4365</v>
      </c>
      <c r="B1934" s="11" t="s">
        <v>40</v>
      </c>
      <c r="C1934" s="11" t="s">
        <v>4366</v>
      </c>
      <c r="D1934" s="11">
        <v>209069</v>
      </c>
      <c r="E1934" s="11" t="s">
        <v>530</v>
      </c>
      <c r="F1934" s="11" t="s">
        <v>382</v>
      </c>
      <c r="G1934" s="11" t="s">
        <v>67</v>
      </c>
      <c r="H1934" s="11"/>
      <c r="I1934" s="6"/>
      <c r="J1934" s="10">
        <v>9782212113693</v>
      </c>
      <c r="K1934" s="12">
        <v>41809</v>
      </c>
      <c r="L1934" s="11">
        <v>2</v>
      </c>
      <c r="M1934" s="12">
        <v>40458</v>
      </c>
      <c r="N1934" s="11"/>
      <c r="O1934" s="11"/>
      <c r="P1934" s="11"/>
    </row>
    <row r="1935" spans="1:16" x14ac:dyDescent="0.25">
      <c r="A1935" s="11" t="s">
        <v>4367</v>
      </c>
      <c r="B1935" s="11" t="s">
        <v>1342</v>
      </c>
      <c r="C1935" s="11" t="s">
        <v>4368</v>
      </c>
      <c r="D1935" s="11">
        <v>200625</v>
      </c>
      <c r="E1935" s="11" t="s">
        <v>32</v>
      </c>
      <c r="F1935" s="11" t="s">
        <v>382</v>
      </c>
      <c r="G1935" s="11">
        <v>1971</v>
      </c>
      <c r="H1935" s="11"/>
      <c r="I1935" s="10"/>
      <c r="J1935" s="10"/>
      <c r="K1935" s="12">
        <v>41809</v>
      </c>
      <c r="L1935" s="11">
        <v>2</v>
      </c>
      <c r="M1935" s="12">
        <v>40457</v>
      </c>
      <c r="N1935" s="11"/>
      <c r="O1935" s="11"/>
      <c r="P1935" s="11"/>
    </row>
    <row r="1936" spans="1:16" x14ac:dyDescent="0.25">
      <c r="A1936" s="11" t="s">
        <v>4369</v>
      </c>
      <c r="B1936" s="11" t="s">
        <v>949</v>
      </c>
      <c r="C1936" s="11" t="s">
        <v>4370</v>
      </c>
      <c r="D1936" s="11">
        <v>214016</v>
      </c>
      <c r="E1936" s="11" t="s">
        <v>439</v>
      </c>
      <c r="F1936" s="11" t="s">
        <v>21</v>
      </c>
      <c r="G1936" s="11" t="s">
        <v>4371</v>
      </c>
      <c r="H1936" s="11"/>
      <c r="I1936" s="10"/>
      <c r="J1936" s="10">
        <v>9781420061604</v>
      </c>
      <c r="K1936" s="12">
        <v>41809</v>
      </c>
      <c r="L1936" s="11">
        <v>2</v>
      </c>
      <c r="M1936" s="12">
        <v>40445</v>
      </c>
      <c r="N1936" s="11"/>
      <c r="O1936" s="11"/>
      <c r="P1936" s="11"/>
    </row>
    <row r="1937" spans="1:16" x14ac:dyDescent="0.25">
      <c r="A1937" s="11" t="s">
        <v>4372</v>
      </c>
      <c r="B1937" s="11" t="s">
        <v>3040</v>
      </c>
      <c r="C1937" s="11" t="s">
        <v>4373</v>
      </c>
      <c r="D1937" s="11">
        <v>212399</v>
      </c>
      <c r="E1937" s="11" t="s">
        <v>27</v>
      </c>
      <c r="F1937" s="11" t="s">
        <v>21</v>
      </c>
      <c r="G1937" s="11" t="s">
        <v>343</v>
      </c>
      <c r="H1937" s="11"/>
      <c r="I1937" s="10"/>
      <c r="J1937" s="10">
        <v>9782746212541</v>
      </c>
      <c r="K1937" s="12">
        <v>41807</v>
      </c>
      <c r="L1937" s="11">
        <v>2</v>
      </c>
      <c r="M1937" s="12">
        <v>40347</v>
      </c>
      <c r="N1937" s="11"/>
      <c r="O1937" s="11"/>
      <c r="P1937" s="11"/>
    </row>
    <row r="1938" spans="1:16" x14ac:dyDescent="0.25">
      <c r="A1938" s="11" t="s">
        <v>4374</v>
      </c>
      <c r="B1938" s="11" t="s">
        <v>1133</v>
      </c>
      <c r="C1938" s="11" t="s">
        <v>4375</v>
      </c>
      <c r="D1938" s="11">
        <v>201541</v>
      </c>
      <c r="E1938" s="11" t="s">
        <v>453</v>
      </c>
      <c r="F1938" s="11" t="s">
        <v>382</v>
      </c>
      <c r="G1938" s="11">
        <v>1969</v>
      </c>
      <c r="H1938" s="11"/>
      <c r="I1938" s="10"/>
      <c r="J1938" s="10"/>
      <c r="K1938" s="12">
        <v>41809</v>
      </c>
      <c r="L1938" s="11">
        <v>2</v>
      </c>
      <c r="M1938" s="12">
        <v>40318</v>
      </c>
      <c r="N1938" s="11"/>
      <c r="O1938" s="11"/>
      <c r="P1938" s="11"/>
    </row>
    <row r="1939" spans="1:16" x14ac:dyDescent="0.25">
      <c r="A1939" s="11" t="s">
        <v>4376</v>
      </c>
      <c r="B1939" s="11" t="s">
        <v>1070</v>
      </c>
      <c r="C1939" s="11" t="s">
        <v>4377</v>
      </c>
      <c r="D1939" s="11">
        <v>201696</v>
      </c>
      <c r="E1939" s="11" t="s">
        <v>57</v>
      </c>
      <c r="F1939" s="11" t="s">
        <v>21</v>
      </c>
      <c r="G1939" s="11" t="s">
        <v>2558</v>
      </c>
      <c r="H1939" s="9" t="s">
        <v>33</v>
      </c>
      <c r="I1939" s="10" t="e">
        <f>H1939&amp;#REF!</f>
        <v>#REF!</v>
      </c>
      <c r="J1939" s="10">
        <v>9780890062067</v>
      </c>
      <c r="K1939" s="12">
        <v>41807</v>
      </c>
      <c r="L1939" s="11">
        <v>2</v>
      </c>
      <c r="M1939" s="12">
        <v>40310</v>
      </c>
      <c r="N1939" s="11"/>
      <c r="O1939" s="11"/>
      <c r="P1939" s="11"/>
    </row>
    <row r="1940" spans="1:16" x14ac:dyDescent="0.25">
      <c r="A1940" s="11" t="s">
        <v>4378</v>
      </c>
      <c r="B1940" s="11" t="s">
        <v>17</v>
      </c>
      <c r="C1940" s="11" t="s">
        <v>4379</v>
      </c>
      <c r="D1940" s="11">
        <v>201503</v>
      </c>
      <c r="E1940" s="11" t="s">
        <v>453</v>
      </c>
      <c r="F1940" s="11" t="s">
        <v>382</v>
      </c>
      <c r="G1940" s="11">
        <v>1959</v>
      </c>
      <c r="H1940" s="11"/>
      <c r="I1940" s="10"/>
      <c r="J1940" s="10"/>
      <c r="K1940" s="12">
        <v>41809</v>
      </c>
      <c r="L1940" s="11">
        <v>2</v>
      </c>
      <c r="M1940" s="12">
        <v>40302</v>
      </c>
      <c r="N1940" s="11"/>
      <c r="O1940" s="11"/>
      <c r="P1940" s="11"/>
    </row>
    <row r="1941" spans="1:16" x14ac:dyDescent="0.25">
      <c r="A1941" s="11" t="s">
        <v>4380</v>
      </c>
      <c r="B1941" s="11" t="s">
        <v>1839</v>
      </c>
      <c r="C1941" s="11" t="s">
        <v>4381</v>
      </c>
      <c r="D1941" s="11">
        <v>205645</v>
      </c>
      <c r="E1941" s="11" t="s">
        <v>530</v>
      </c>
      <c r="F1941" s="11" t="s">
        <v>382</v>
      </c>
      <c r="G1941" s="11">
        <v>1998</v>
      </c>
      <c r="H1941" s="11"/>
      <c r="I1941" s="6"/>
      <c r="J1941" s="10">
        <v>9782744005015</v>
      </c>
      <c r="K1941" s="12">
        <v>41809</v>
      </c>
      <c r="L1941" s="11">
        <v>2</v>
      </c>
      <c r="M1941" s="12">
        <v>40256</v>
      </c>
      <c r="N1941" s="11"/>
      <c r="O1941" s="11"/>
      <c r="P1941" s="11"/>
    </row>
    <row r="1942" spans="1:16" x14ac:dyDescent="0.25">
      <c r="A1942" s="11" t="s">
        <v>3064</v>
      </c>
      <c r="B1942" s="11" t="s">
        <v>2164</v>
      </c>
      <c r="C1942" s="11" t="s">
        <v>3065</v>
      </c>
      <c r="D1942" s="11">
        <v>211298</v>
      </c>
      <c r="E1942" s="11" t="s">
        <v>32</v>
      </c>
      <c r="F1942" s="11" t="s">
        <v>382</v>
      </c>
      <c r="G1942" s="11" t="s">
        <v>3066</v>
      </c>
      <c r="H1942" s="11"/>
      <c r="I1942" s="10"/>
      <c r="J1942" s="10"/>
      <c r="K1942" s="12">
        <v>41809</v>
      </c>
      <c r="L1942" s="11">
        <v>2</v>
      </c>
      <c r="M1942" s="12">
        <v>40245</v>
      </c>
      <c r="N1942" s="11"/>
      <c r="O1942" s="11"/>
      <c r="P1942" s="11"/>
    </row>
    <row r="1943" spans="1:16" x14ac:dyDescent="0.25">
      <c r="A1943" s="11" t="s">
        <v>4382</v>
      </c>
      <c r="B1943" s="11" t="s">
        <v>136</v>
      </c>
      <c r="C1943" s="11" t="s">
        <v>4383</v>
      </c>
      <c r="D1943" s="11">
        <v>203402</v>
      </c>
      <c r="E1943" s="11" t="s">
        <v>139</v>
      </c>
      <c r="F1943" s="11" t="s">
        <v>21</v>
      </c>
      <c r="G1943" s="11" t="s">
        <v>2558</v>
      </c>
      <c r="H1943" s="9" t="s">
        <v>33</v>
      </c>
      <c r="I1943" s="10" t="e">
        <f>H1943&amp;#REF!</f>
        <v>#REF!</v>
      </c>
      <c r="J1943" s="10">
        <v>9780138816407</v>
      </c>
      <c r="K1943" s="12">
        <v>41809</v>
      </c>
      <c r="L1943" s="11">
        <v>2</v>
      </c>
      <c r="M1943" s="12">
        <v>40239</v>
      </c>
      <c r="N1943" s="11"/>
      <c r="O1943" s="11"/>
      <c r="P1943" s="11"/>
    </row>
    <row r="1944" spans="1:16" x14ac:dyDescent="0.25">
      <c r="A1944" s="11" t="s">
        <v>4384</v>
      </c>
      <c r="B1944" s="11" t="s">
        <v>2656</v>
      </c>
      <c r="C1944" s="11" t="s">
        <v>4385</v>
      </c>
      <c r="D1944" s="11">
        <v>207960</v>
      </c>
      <c r="E1944" s="11" t="s">
        <v>139</v>
      </c>
      <c r="F1944" s="11" t="s">
        <v>21</v>
      </c>
      <c r="G1944" s="11">
        <v>2002</v>
      </c>
      <c r="H1944" s="11"/>
      <c r="I1944" s="6"/>
      <c r="J1944" s="10">
        <v>9782746205345</v>
      </c>
      <c r="K1944" s="12">
        <v>41809</v>
      </c>
      <c r="L1944" s="11">
        <v>2</v>
      </c>
      <c r="M1944" s="12">
        <v>40185</v>
      </c>
      <c r="N1944" s="11"/>
      <c r="O1944" s="11"/>
      <c r="P1944" s="11"/>
    </row>
    <row r="1945" spans="1:16" x14ac:dyDescent="0.25">
      <c r="A1945" s="11" t="s">
        <v>1743</v>
      </c>
      <c r="B1945" s="11" t="s">
        <v>156</v>
      </c>
      <c r="C1945" s="11" t="s">
        <v>1744</v>
      </c>
      <c r="D1945" s="11">
        <v>201323</v>
      </c>
      <c r="E1945" s="11" t="s">
        <v>37</v>
      </c>
      <c r="F1945" s="11" t="s">
        <v>382</v>
      </c>
      <c r="G1945" s="11">
        <v>1972</v>
      </c>
      <c r="H1945" s="11"/>
      <c r="I1945" s="10"/>
      <c r="J1945" s="10"/>
      <c r="K1945" s="12">
        <v>41809</v>
      </c>
      <c r="L1945" s="11">
        <v>2</v>
      </c>
      <c r="M1945" s="12">
        <v>40109</v>
      </c>
      <c r="N1945" s="11"/>
      <c r="O1945" s="11"/>
      <c r="P1945" s="11"/>
    </row>
    <row r="1946" spans="1:16" x14ac:dyDescent="0.25">
      <c r="A1946" s="11" t="s">
        <v>2573</v>
      </c>
      <c r="B1946" s="11" t="s">
        <v>2164</v>
      </c>
      <c r="C1946" s="11" t="s">
        <v>2574</v>
      </c>
      <c r="D1946" s="11">
        <v>211336</v>
      </c>
      <c r="E1946" s="11" t="s">
        <v>32</v>
      </c>
      <c r="F1946" s="11" t="s">
        <v>382</v>
      </c>
      <c r="G1946" s="11">
        <v>2006</v>
      </c>
      <c r="H1946" s="11"/>
      <c r="I1946" s="10"/>
      <c r="J1946" s="10"/>
      <c r="K1946" s="12">
        <v>41809</v>
      </c>
      <c r="L1946" s="11">
        <v>2</v>
      </c>
      <c r="M1946" s="12">
        <v>40098</v>
      </c>
      <c r="N1946" s="11"/>
      <c r="O1946" s="11"/>
      <c r="P1946" s="11"/>
    </row>
    <row r="1947" spans="1:16" x14ac:dyDescent="0.25">
      <c r="A1947" s="11" t="s">
        <v>4386</v>
      </c>
      <c r="B1947" s="11" t="s">
        <v>3786</v>
      </c>
      <c r="C1947" s="11" t="s">
        <v>4387</v>
      </c>
      <c r="D1947" s="11">
        <v>205477</v>
      </c>
      <c r="E1947" s="11" t="s">
        <v>32</v>
      </c>
      <c r="F1947" s="11" t="s">
        <v>382</v>
      </c>
      <c r="G1947" s="11">
        <v>1997</v>
      </c>
      <c r="H1947" s="11"/>
      <c r="I1947" s="10"/>
      <c r="J1947" s="10"/>
      <c r="K1947" s="12">
        <v>41809</v>
      </c>
      <c r="L1947" s="11">
        <v>2</v>
      </c>
      <c r="M1947" s="12">
        <v>40078</v>
      </c>
      <c r="N1947" s="11"/>
      <c r="O1947" s="11"/>
      <c r="P1947" s="11"/>
    </row>
    <row r="1948" spans="1:16" x14ac:dyDescent="0.25">
      <c r="A1948" s="11" t="s">
        <v>4388</v>
      </c>
      <c r="B1948" s="11" t="s">
        <v>82</v>
      </c>
      <c r="C1948" s="11" t="s">
        <v>4389</v>
      </c>
      <c r="D1948" s="11">
        <v>200925</v>
      </c>
      <c r="E1948" s="11" t="s">
        <v>530</v>
      </c>
      <c r="F1948" s="11" t="s">
        <v>382</v>
      </c>
      <c r="G1948" s="11">
        <v>1989</v>
      </c>
      <c r="H1948" s="11"/>
      <c r="I1948" s="10"/>
      <c r="J1948" s="10">
        <v>9782866011666</v>
      </c>
      <c r="K1948" s="12">
        <v>41809</v>
      </c>
      <c r="L1948" s="11">
        <v>2</v>
      </c>
      <c r="M1948" s="12">
        <v>40071</v>
      </c>
      <c r="N1948" s="11"/>
      <c r="O1948" s="11"/>
      <c r="P1948" s="11"/>
    </row>
    <row r="1949" spans="1:16" x14ac:dyDescent="0.25">
      <c r="A1949" s="11" t="s">
        <v>4162</v>
      </c>
      <c r="B1949" s="11" t="s">
        <v>2164</v>
      </c>
      <c r="C1949" s="11" t="s">
        <v>4163</v>
      </c>
      <c r="D1949" s="11">
        <v>206153</v>
      </c>
      <c r="E1949" s="11" t="s">
        <v>453</v>
      </c>
      <c r="F1949" s="11" t="s">
        <v>382</v>
      </c>
      <c r="G1949" s="11">
        <v>2000</v>
      </c>
      <c r="H1949" s="11"/>
      <c r="I1949" s="10"/>
      <c r="J1949" s="10"/>
      <c r="K1949" s="12">
        <v>41809</v>
      </c>
      <c r="L1949" s="11">
        <v>2</v>
      </c>
      <c r="M1949" s="12">
        <v>39958</v>
      </c>
      <c r="N1949" s="11"/>
      <c r="O1949" s="11"/>
      <c r="P1949" s="11"/>
    </row>
    <row r="1950" spans="1:16" x14ac:dyDescent="0.25">
      <c r="A1950" s="11" t="s">
        <v>4162</v>
      </c>
      <c r="B1950" s="11" t="s">
        <v>2164</v>
      </c>
      <c r="C1950" s="11" t="s">
        <v>4163</v>
      </c>
      <c r="D1950" s="11">
        <v>206151</v>
      </c>
      <c r="E1950" s="11" t="s">
        <v>453</v>
      </c>
      <c r="F1950" s="11" t="s">
        <v>382</v>
      </c>
      <c r="G1950" s="11">
        <v>2000</v>
      </c>
      <c r="H1950" s="11"/>
      <c r="I1950" s="10"/>
      <c r="J1950" s="10"/>
      <c r="K1950" s="12">
        <v>41809</v>
      </c>
      <c r="L1950" s="11">
        <v>2</v>
      </c>
      <c r="M1950" s="12">
        <v>39958</v>
      </c>
      <c r="N1950" s="11"/>
      <c r="O1950" s="11"/>
      <c r="P1950" s="11"/>
    </row>
    <row r="1951" spans="1:16" x14ac:dyDescent="0.25">
      <c r="A1951" s="11" t="s">
        <v>2262</v>
      </c>
      <c r="B1951" s="11" t="s">
        <v>82</v>
      </c>
      <c r="C1951" s="11" t="s">
        <v>619</v>
      </c>
      <c r="D1951" s="11" t="s">
        <v>4390</v>
      </c>
      <c r="E1951" s="11" t="s">
        <v>143</v>
      </c>
      <c r="F1951" s="11" t="s">
        <v>382</v>
      </c>
      <c r="G1951" s="11" t="s">
        <v>2808</v>
      </c>
      <c r="H1951" s="11"/>
      <c r="I1951" s="6"/>
      <c r="J1951" s="10">
        <v>9782866015848</v>
      </c>
      <c r="K1951" s="12">
        <v>41807</v>
      </c>
      <c r="L1951" s="11">
        <f>1+1+0+0</f>
        <v>2</v>
      </c>
      <c r="M1951" s="12">
        <v>39932</v>
      </c>
      <c r="N1951" s="11"/>
      <c r="O1951" s="11"/>
      <c r="P1951" s="11"/>
    </row>
    <row r="1952" spans="1:16" x14ac:dyDescent="0.25">
      <c r="A1952" s="11" t="s">
        <v>4391</v>
      </c>
      <c r="B1952" s="11" t="s">
        <v>1311</v>
      </c>
      <c r="C1952" s="11" t="s">
        <v>1785</v>
      </c>
      <c r="D1952" s="11">
        <v>201089</v>
      </c>
      <c r="E1952" s="11" t="s">
        <v>32</v>
      </c>
      <c r="F1952" s="11" t="s">
        <v>382</v>
      </c>
      <c r="G1952" s="11">
        <v>1988</v>
      </c>
      <c r="H1952" s="11"/>
      <c r="I1952" s="6"/>
      <c r="J1952" s="10">
        <v>9782717813838</v>
      </c>
      <c r="K1952" s="12">
        <v>41809</v>
      </c>
      <c r="L1952" s="11">
        <v>2</v>
      </c>
      <c r="M1952" s="12">
        <v>39875</v>
      </c>
      <c r="N1952" s="11"/>
      <c r="O1952" s="11"/>
      <c r="P1952" s="11"/>
    </row>
    <row r="1953" spans="1:16" x14ac:dyDescent="0.25">
      <c r="A1953" s="11" t="s">
        <v>4392</v>
      </c>
      <c r="B1953" s="11" t="s">
        <v>156</v>
      </c>
      <c r="C1953" s="11" t="s">
        <v>3023</v>
      </c>
      <c r="D1953" s="11">
        <v>203363</v>
      </c>
      <c r="E1953" s="11" t="s">
        <v>32</v>
      </c>
      <c r="F1953" s="11" t="s">
        <v>382</v>
      </c>
      <c r="G1953" s="11">
        <v>1975</v>
      </c>
      <c r="H1953" s="11"/>
      <c r="I1953" s="6"/>
      <c r="J1953" s="10">
        <v>9782225424052</v>
      </c>
      <c r="K1953" s="12">
        <v>41809</v>
      </c>
      <c r="L1953" s="11">
        <v>2</v>
      </c>
      <c r="M1953" s="12">
        <v>39856</v>
      </c>
      <c r="N1953" s="11"/>
      <c r="O1953" s="11"/>
      <c r="P1953" s="11"/>
    </row>
    <row r="1954" spans="1:16" x14ac:dyDescent="0.25">
      <c r="A1954" s="11" t="s">
        <v>4393</v>
      </c>
      <c r="B1954" s="11" t="s">
        <v>4394</v>
      </c>
      <c r="C1954" s="11" t="s">
        <v>4395</v>
      </c>
      <c r="D1954" s="11">
        <v>202066</v>
      </c>
      <c r="E1954" s="11" t="s">
        <v>27</v>
      </c>
      <c r="F1954" s="11" t="s">
        <v>382</v>
      </c>
      <c r="G1954" s="11" t="s">
        <v>603</v>
      </c>
      <c r="H1954" s="11"/>
      <c r="I1954" s="10"/>
      <c r="J1954" s="10"/>
      <c r="K1954" s="12">
        <v>41807</v>
      </c>
      <c r="L1954" s="11">
        <v>2</v>
      </c>
      <c r="M1954" s="12">
        <v>39854</v>
      </c>
      <c r="N1954" s="11"/>
      <c r="O1954" s="11"/>
      <c r="P1954" s="11"/>
    </row>
    <row r="1955" spans="1:16" x14ac:dyDescent="0.25">
      <c r="A1955" s="11" t="s">
        <v>4396</v>
      </c>
      <c r="B1955" s="11" t="s">
        <v>156</v>
      </c>
      <c r="C1955" s="11" t="s">
        <v>4397</v>
      </c>
      <c r="D1955" s="11">
        <v>201328</v>
      </c>
      <c r="E1955" s="11" t="s">
        <v>37</v>
      </c>
      <c r="F1955" s="11" t="s">
        <v>382</v>
      </c>
      <c r="G1955" s="11">
        <v>1974</v>
      </c>
      <c r="H1955" s="11"/>
      <c r="I1955" s="6"/>
      <c r="J1955" s="10">
        <v>9782225377082</v>
      </c>
      <c r="K1955" s="12">
        <v>41809</v>
      </c>
      <c r="L1955" s="11">
        <v>2</v>
      </c>
      <c r="M1955" s="12">
        <v>39842</v>
      </c>
      <c r="N1955" s="11"/>
      <c r="O1955" s="11"/>
      <c r="P1955" s="11"/>
    </row>
    <row r="1956" spans="1:16" x14ac:dyDescent="0.25">
      <c r="A1956" s="11" t="s">
        <v>4398</v>
      </c>
      <c r="B1956" s="11" t="s">
        <v>949</v>
      </c>
      <c r="C1956" s="11" t="s">
        <v>2082</v>
      </c>
      <c r="D1956" s="11">
        <v>210282</v>
      </c>
      <c r="E1956" s="11" t="s">
        <v>85</v>
      </c>
      <c r="F1956" s="11" t="s">
        <v>21</v>
      </c>
      <c r="G1956" s="11" t="s">
        <v>484</v>
      </c>
      <c r="H1956" s="9" t="s">
        <v>33</v>
      </c>
      <c r="I1956" s="10" t="e">
        <f>H1956&amp;#REF!</f>
        <v>#REF!</v>
      </c>
      <c r="J1956" s="10">
        <v>9780849319006</v>
      </c>
      <c r="K1956" s="12">
        <v>41807</v>
      </c>
      <c r="L1956" s="11">
        <v>2</v>
      </c>
      <c r="M1956" s="12">
        <v>39840</v>
      </c>
      <c r="N1956" s="11"/>
      <c r="O1956" s="11"/>
      <c r="P1956" s="11"/>
    </row>
    <row r="1957" spans="1:16" x14ac:dyDescent="0.25">
      <c r="A1957" s="11" t="s">
        <v>4399</v>
      </c>
      <c r="B1957" s="11" t="s">
        <v>702</v>
      </c>
      <c r="C1957" s="11" t="s">
        <v>4400</v>
      </c>
      <c r="D1957" s="11">
        <v>206316</v>
      </c>
      <c r="E1957" s="11" t="s">
        <v>392</v>
      </c>
      <c r="F1957" s="11" t="s">
        <v>21</v>
      </c>
      <c r="G1957" s="11">
        <v>1996</v>
      </c>
      <c r="H1957" s="11"/>
      <c r="I1957" s="6"/>
      <c r="J1957" s="10">
        <v>9782706106583</v>
      </c>
      <c r="K1957" s="12">
        <v>41809</v>
      </c>
      <c r="L1957" s="11">
        <v>2</v>
      </c>
      <c r="M1957" s="12">
        <v>39839</v>
      </c>
      <c r="N1957" s="11"/>
      <c r="O1957" s="11"/>
      <c r="P1957" s="11"/>
    </row>
    <row r="1958" spans="1:16" x14ac:dyDescent="0.25">
      <c r="A1958" s="11" t="s">
        <v>2573</v>
      </c>
      <c r="B1958" s="11" t="s">
        <v>2164</v>
      </c>
      <c r="C1958" s="11" t="s">
        <v>2574</v>
      </c>
      <c r="D1958" s="11">
        <v>211340</v>
      </c>
      <c r="E1958" s="11" t="s">
        <v>32</v>
      </c>
      <c r="F1958" s="11" t="s">
        <v>382</v>
      </c>
      <c r="G1958" s="11">
        <v>2006</v>
      </c>
      <c r="H1958" s="11"/>
      <c r="I1958" s="10"/>
      <c r="J1958" s="10"/>
      <c r="K1958" s="12">
        <v>41809</v>
      </c>
      <c r="L1958" s="11">
        <v>2</v>
      </c>
      <c r="M1958" s="12">
        <v>39820</v>
      </c>
      <c r="N1958" s="11"/>
      <c r="O1958" s="11"/>
      <c r="P1958" s="11"/>
    </row>
    <row r="1959" spans="1:16" x14ac:dyDescent="0.25">
      <c r="A1959" s="11" t="s">
        <v>4401</v>
      </c>
      <c r="B1959" s="11" t="s">
        <v>40</v>
      </c>
      <c r="C1959" s="11" t="s">
        <v>4402</v>
      </c>
      <c r="D1959" s="11">
        <v>200170</v>
      </c>
      <c r="E1959" s="11" t="s">
        <v>27</v>
      </c>
      <c r="F1959" s="11" t="s">
        <v>21</v>
      </c>
      <c r="G1959" s="11">
        <v>1992</v>
      </c>
      <c r="H1959" s="11"/>
      <c r="I1959" s="10"/>
      <c r="J1959" s="10"/>
      <c r="K1959" s="12">
        <v>41807</v>
      </c>
      <c r="L1959" s="11">
        <v>2</v>
      </c>
      <c r="M1959" s="12">
        <v>39783</v>
      </c>
      <c r="N1959" s="11"/>
      <c r="O1959" s="11"/>
      <c r="P1959" s="11"/>
    </row>
    <row r="1960" spans="1:16" x14ac:dyDescent="0.25">
      <c r="A1960" s="11" t="s">
        <v>4403</v>
      </c>
      <c r="B1960" s="11" t="s">
        <v>4404</v>
      </c>
      <c r="C1960" s="11" t="s">
        <v>4405</v>
      </c>
      <c r="D1960" s="11">
        <v>202714</v>
      </c>
      <c r="E1960" s="11" t="s">
        <v>32</v>
      </c>
      <c r="F1960" s="11" t="s">
        <v>382</v>
      </c>
      <c r="G1960" s="11">
        <v>1995</v>
      </c>
      <c r="H1960" s="9" t="s">
        <v>33</v>
      </c>
      <c r="I1960" s="10" t="e">
        <f>H1960&amp;#REF!</f>
        <v>#REF!</v>
      </c>
      <c r="J1960" s="10">
        <v>9780130309662</v>
      </c>
      <c r="K1960" s="12">
        <v>41809</v>
      </c>
      <c r="L1960" s="11">
        <v>2</v>
      </c>
      <c r="M1960" s="12">
        <v>39744</v>
      </c>
      <c r="N1960" s="11"/>
      <c r="O1960" s="11"/>
      <c r="P1960" s="11"/>
    </row>
    <row r="1961" spans="1:16" x14ac:dyDescent="0.25">
      <c r="A1961" s="11" t="s">
        <v>2573</v>
      </c>
      <c r="B1961" s="11" t="s">
        <v>2164</v>
      </c>
      <c r="C1961" s="11" t="s">
        <v>2574</v>
      </c>
      <c r="D1961" s="11">
        <v>211339</v>
      </c>
      <c r="E1961" s="11" t="s">
        <v>32</v>
      </c>
      <c r="F1961" s="11" t="s">
        <v>382</v>
      </c>
      <c r="G1961" s="11">
        <v>2006</v>
      </c>
      <c r="H1961" s="11"/>
      <c r="I1961" s="10"/>
      <c r="J1961" s="10"/>
      <c r="K1961" s="12">
        <v>41809</v>
      </c>
      <c r="L1961" s="11">
        <v>2</v>
      </c>
      <c r="M1961" s="12">
        <v>39724</v>
      </c>
      <c r="N1961" s="11"/>
      <c r="O1961" s="11"/>
      <c r="P1961" s="11"/>
    </row>
    <row r="1962" spans="1:16" x14ac:dyDescent="0.25">
      <c r="A1962" s="11" t="s">
        <v>4406</v>
      </c>
      <c r="B1962" s="11" t="s">
        <v>1765</v>
      </c>
      <c r="C1962" s="11" t="s">
        <v>4407</v>
      </c>
      <c r="D1962" s="11">
        <v>207226</v>
      </c>
      <c r="E1962" s="11" t="s">
        <v>530</v>
      </c>
      <c r="F1962" s="11" t="s">
        <v>382</v>
      </c>
      <c r="G1962" s="11">
        <v>2000</v>
      </c>
      <c r="H1962" s="11"/>
      <c r="I1962" s="6"/>
      <c r="J1962" s="10">
        <v>9782744010002</v>
      </c>
      <c r="K1962" s="12">
        <v>41809</v>
      </c>
      <c r="L1962" s="11">
        <v>2</v>
      </c>
      <c r="M1962" s="12">
        <v>39596</v>
      </c>
      <c r="N1962" s="11"/>
      <c r="O1962" s="11"/>
      <c r="P1962" s="11"/>
    </row>
    <row r="1963" spans="1:16" x14ac:dyDescent="0.25">
      <c r="A1963" s="11" t="s">
        <v>4408</v>
      </c>
      <c r="B1963" s="11" t="s">
        <v>40</v>
      </c>
      <c r="C1963" s="11" t="s">
        <v>4409</v>
      </c>
      <c r="D1963" s="11" t="s">
        <v>4410</v>
      </c>
      <c r="E1963" s="11" t="s">
        <v>709</v>
      </c>
      <c r="F1963" s="11" t="s">
        <v>382</v>
      </c>
      <c r="G1963" s="11">
        <v>2000</v>
      </c>
      <c r="H1963" s="11"/>
      <c r="I1963" s="10"/>
      <c r="J1963" s="10">
        <v>9782212091151</v>
      </c>
      <c r="K1963" s="12">
        <v>41809</v>
      </c>
      <c r="L1963" s="11">
        <f>2+0</f>
        <v>2</v>
      </c>
      <c r="M1963" s="12">
        <v>39581</v>
      </c>
      <c r="N1963" s="11"/>
      <c r="O1963" s="11"/>
      <c r="P1963" s="11"/>
    </row>
    <row r="1964" spans="1:16" x14ac:dyDescent="0.25">
      <c r="A1964" s="11" t="s">
        <v>4411</v>
      </c>
      <c r="B1964" s="11" t="s">
        <v>156</v>
      </c>
      <c r="C1964" s="11" t="s">
        <v>4412</v>
      </c>
      <c r="D1964" s="11">
        <v>211536</v>
      </c>
      <c r="E1964" s="11" t="s">
        <v>32</v>
      </c>
      <c r="F1964" s="11" t="s">
        <v>382</v>
      </c>
      <c r="G1964" s="11">
        <v>1990</v>
      </c>
      <c r="H1964" s="11"/>
      <c r="I1964" s="6"/>
      <c r="J1964" s="10">
        <v>9782225820281</v>
      </c>
      <c r="K1964" s="12">
        <v>41809</v>
      </c>
      <c r="L1964" s="11">
        <v>2</v>
      </c>
      <c r="M1964" s="12">
        <v>39496</v>
      </c>
      <c r="N1964" s="11"/>
      <c r="O1964" s="11"/>
      <c r="P1964" s="11"/>
    </row>
    <row r="1965" spans="1:16" x14ac:dyDescent="0.25">
      <c r="A1965" s="11" t="s">
        <v>4413</v>
      </c>
      <c r="B1965" s="11" t="s">
        <v>4414</v>
      </c>
      <c r="C1965" s="11" t="s">
        <v>4415</v>
      </c>
      <c r="D1965" s="11">
        <v>203858</v>
      </c>
      <c r="E1965" s="11" t="s">
        <v>20</v>
      </c>
      <c r="F1965" s="11" t="s">
        <v>382</v>
      </c>
      <c r="G1965" s="11" t="s">
        <v>3784</v>
      </c>
      <c r="H1965" s="11"/>
      <c r="I1965" s="6"/>
      <c r="J1965" s="10">
        <v>9781874416449</v>
      </c>
      <c r="K1965" s="12">
        <v>41809</v>
      </c>
      <c r="L1965" s="11">
        <v>2</v>
      </c>
      <c r="M1965" s="12">
        <v>39490</v>
      </c>
      <c r="N1965" s="11"/>
      <c r="O1965" s="11"/>
      <c r="P1965" s="11"/>
    </row>
    <row r="1966" spans="1:16" x14ac:dyDescent="0.25">
      <c r="A1966" s="11" t="s">
        <v>4416</v>
      </c>
      <c r="B1966" s="11" t="s">
        <v>29</v>
      </c>
      <c r="C1966" s="11" t="s">
        <v>4417</v>
      </c>
      <c r="D1966" s="11">
        <v>211016</v>
      </c>
      <c r="E1966" s="11" t="s">
        <v>32</v>
      </c>
      <c r="F1966" s="11" t="s">
        <v>21</v>
      </c>
      <c r="G1966" s="11" t="s">
        <v>598</v>
      </c>
      <c r="H1966" s="11"/>
      <c r="I1966" s="6"/>
      <c r="J1966" s="10">
        <v>9782287597015</v>
      </c>
      <c r="K1966" s="12">
        <v>41809</v>
      </c>
      <c r="L1966" s="11">
        <v>2</v>
      </c>
      <c r="M1966" s="12">
        <v>39486</v>
      </c>
      <c r="N1966" s="11"/>
      <c r="O1966" s="11"/>
      <c r="P1966" s="11"/>
    </row>
    <row r="1967" spans="1:16" x14ac:dyDescent="0.25">
      <c r="A1967" s="11" t="s">
        <v>4418</v>
      </c>
      <c r="B1967" s="11" t="s">
        <v>4419</v>
      </c>
      <c r="C1967" s="11" t="s">
        <v>4420</v>
      </c>
      <c r="D1967" s="11">
        <v>201560</v>
      </c>
      <c r="E1967" s="11" t="s">
        <v>453</v>
      </c>
      <c r="F1967" s="11" t="s">
        <v>382</v>
      </c>
      <c r="G1967" s="11">
        <v>1975</v>
      </c>
      <c r="H1967" s="9" t="s">
        <v>235</v>
      </c>
      <c r="I1967" s="10" t="e">
        <f>H1967&amp;#REF!</f>
        <v>#REF!</v>
      </c>
      <c r="J1967" s="10">
        <v>9780070821002</v>
      </c>
      <c r="K1967" s="12">
        <v>41809</v>
      </c>
      <c r="L1967" s="11">
        <v>2</v>
      </c>
      <c r="M1967" s="12">
        <v>39469</v>
      </c>
      <c r="N1967" s="11"/>
      <c r="O1967" s="11"/>
      <c r="P1967" s="11"/>
    </row>
    <row r="1968" spans="1:16" x14ac:dyDescent="0.25">
      <c r="A1968" s="11" t="s">
        <v>4421</v>
      </c>
      <c r="B1968" s="11" t="s">
        <v>17</v>
      </c>
      <c r="C1968" s="11" t="s">
        <v>4422</v>
      </c>
      <c r="D1968" s="11">
        <v>203192</v>
      </c>
      <c r="E1968" s="11" t="s">
        <v>530</v>
      </c>
      <c r="F1968" s="11" t="s">
        <v>382</v>
      </c>
      <c r="G1968" s="11">
        <v>1992</v>
      </c>
      <c r="H1968" s="11"/>
      <c r="I1968" s="6"/>
      <c r="J1968" s="10">
        <v>9782100011391</v>
      </c>
      <c r="K1968" s="12">
        <v>41809</v>
      </c>
      <c r="L1968" s="11">
        <v>2</v>
      </c>
      <c r="M1968" s="12">
        <v>39469</v>
      </c>
      <c r="N1968" s="11"/>
      <c r="O1968" s="11"/>
      <c r="P1968" s="11"/>
    </row>
    <row r="1969" spans="1:17" x14ac:dyDescent="0.25">
      <c r="A1969" s="11" t="s">
        <v>4423</v>
      </c>
      <c r="B1969" s="11" t="s">
        <v>4424</v>
      </c>
      <c r="C1969" s="11" t="s">
        <v>4425</v>
      </c>
      <c r="D1969" s="11">
        <v>209032</v>
      </c>
      <c r="E1969" s="11" t="s">
        <v>2196</v>
      </c>
      <c r="F1969" s="11" t="s">
        <v>382</v>
      </c>
      <c r="G1969" s="11" t="s">
        <v>234</v>
      </c>
      <c r="H1969" s="11"/>
      <c r="I1969" s="6"/>
      <c r="J1969" s="10">
        <v>9782746014107</v>
      </c>
      <c r="K1969" s="12">
        <v>41809</v>
      </c>
      <c r="L1969" s="11">
        <v>2</v>
      </c>
      <c r="M1969" s="12">
        <v>39462</v>
      </c>
      <c r="N1969" s="11"/>
      <c r="O1969" s="11"/>
      <c r="P1969" s="11"/>
    </row>
    <row r="1970" spans="1:17" x14ac:dyDescent="0.25">
      <c r="A1970" s="11" t="s">
        <v>4426</v>
      </c>
      <c r="B1970" s="11" t="s">
        <v>40</v>
      </c>
      <c r="C1970" s="11" t="s">
        <v>4427</v>
      </c>
      <c r="D1970" s="11" t="s">
        <v>4428</v>
      </c>
      <c r="E1970" s="11" t="s">
        <v>530</v>
      </c>
      <c r="F1970" s="11" t="s">
        <v>382</v>
      </c>
      <c r="G1970" s="11">
        <v>1995</v>
      </c>
      <c r="H1970" s="11"/>
      <c r="I1970" s="6"/>
      <c r="J1970" s="10">
        <v>9782212082708</v>
      </c>
      <c r="K1970" s="12">
        <v>41809</v>
      </c>
      <c r="L1970" s="11">
        <f>1+1</f>
        <v>2</v>
      </c>
      <c r="M1970" s="12">
        <v>39420</v>
      </c>
      <c r="N1970" s="11"/>
      <c r="O1970" s="11"/>
      <c r="P1970" s="11"/>
    </row>
    <row r="1971" spans="1:17" x14ac:dyDescent="0.25">
      <c r="A1971" s="11" t="s">
        <v>4429</v>
      </c>
      <c r="B1971" s="11" t="s">
        <v>2164</v>
      </c>
      <c r="C1971" s="11" t="s">
        <v>4430</v>
      </c>
      <c r="D1971" s="11">
        <v>205448</v>
      </c>
      <c r="E1971" s="11" t="s">
        <v>32</v>
      </c>
      <c r="F1971" s="11" t="s">
        <v>382</v>
      </c>
      <c r="G1971" s="11">
        <v>1998</v>
      </c>
      <c r="H1971" s="11"/>
      <c r="I1971" s="10"/>
      <c r="J1971" s="10"/>
      <c r="K1971" s="12">
        <v>41809</v>
      </c>
      <c r="L1971" s="11">
        <v>2</v>
      </c>
      <c r="M1971" s="12">
        <v>39409</v>
      </c>
      <c r="N1971" s="11"/>
      <c r="O1971" s="11"/>
      <c r="P1971" s="11"/>
    </row>
    <row r="1972" spans="1:17" x14ac:dyDescent="0.25">
      <c r="A1972" s="20" t="s">
        <v>4431</v>
      </c>
      <c r="B1972" s="20" t="s">
        <v>156</v>
      </c>
      <c r="C1972" s="20" t="s">
        <v>4432</v>
      </c>
      <c r="D1972" s="20" t="s">
        <v>4433</v>
      </c>
      <c r="E1972" s="20" t="s">
        <v>453</v>
      </c>
      <c r="F1972" s="20" t="s">
        <v>382</v>
      </c>
      <c r="G1972" s="20">
        <v>1974</v>
      </c>
      <c r="H1972" s="20"/>
      <c r="I1972" s="6"/>
      <c r="J1972" s="21">
        <v>9782225408762</v>
      </c>
      <c r="K1972" s="22">
        <v>41809</v>
      </c>
      <c r="L1972" s="20">
        <v>2</v>
      </c>
      <c r="M1972" s="22">
        <v>39401</v>
      </c>
      <c r="N1972" s="20"/>
      <c r="O1972" s="20"/>
      <c r="P1972" s="20"/>
      <c r="Q1972" s="4" t="s">
        <v>4434</v>
      </c>
    </row>
    <row r="1973" spans="1:17" x14ac:dyDescent="0.25">
      <c r="A1973" s="11" t="s">
        <v>4435</v>
      </c>
      <c r="B1973" s="11" t="s">
        <v>3095</v>
      </c>
      <c r="C1973" s="11" t="s">
        <v>4436</v>
      </c>
      <c r="D1973" s="11">
        <v>210856</v>
      </c>
      <c r="E1973" s="11" t="s">
        <v>530</v>
      </c>
      <c r="F1973" s="11" t="s">
        <v>382</v>
      </c>
      <c r="G1973" s="11" t="s">
        <v>217</v>
      </c>
      <c r="H1973" s="11"/>
      <c r="I1973" s="6"/>
      <c r="J1973" s="10">
        <v>9782742936540</v>
      </c>
      <c r="K1973" s="12">
        <v>41809</v>
      </c>
      <c r="L1973" s="11">
        <v>2</v>
      </c>
      <c r="M1973" s="12">
        <v>39392</v>
      </c>
      <c r="N1973" s="11"/>
      <c r="O1973" s="11"/>
      <c r="P1973" s="11"/>
    </row>
    <row r="1974" spans="1:17" x14ac:dyDescent="0.25">
      <c r="A1974" s="11" t="s">
        <v>4437</v>
      </c>
      <c r="B1974" s="11" t="s">
        <v>40</v>
      </c>
      <c r="C1974" s="11" t="s">
        <v>1035</v>
      </c>
      <c r="D1974" s="11">
        <v>204121</v>
      </c>
      <c r="E1974" s="11" t="s">
        <v>530</v>
      </c>
      <c r="F1974" s="11" t="s">
        <v>382</v>
      </c>
      <c r="G1974" s="11">
        <v>1989</v>
      </c>
      <c r="H1974" s="11"/>
      <c r="I1974" s="6"/>
      <c r="J1974" s="10">
        <v>9782212090048</v>
      </c>
      <c r="K1974" s="12">
        <v>41809</v>
      </c>
      <c r="L1974" s="11">
        <v>2</v>
      </c>
      <c r="M1974" s="12">
        <v>39367</v>
      </c>
      <c r="N1974" s="11"/>
      <c r="O1974" s="11"/>
      <c r="P1974" s="11"/>
    </row>
    <row r="1975" spans="1:17" x14ac:dyDescent="0.25">
      <c r="A1975" s="11" t="s">
        <v>4438</v>
      </c>
      <c r="B1975" s="11" t="s">
        <v>136</v>
      </c>
      <c r="C1975" s="11" t="s">
        <v>4439</v>
      </c>
      <c r="D1975" s="11">
        <v>203350</v>
      </c>
      <c r="E1975" s="11" t="s">
        <v>644</v>
      </c>
      <c r="F1975" s="11" t="s">
        <v>382</v>
      </c>
      <c r="G1975" s="11">
        <v>1988</v>
      </c>
      <c r="H1975" s="9" t="s">
        <v>33</v>
      </c>
      <c r="I1975" s="10" t="e">
        <f>H1975&amp;#REF!</f>
        <v>#REF!</v>
      </c>
      <c r="J1975" s="10">
        <v>9780136381808</v>
      </c>
      <c r="K1975" s="12">
        <v>41809</v>
      </c>
      <c r="L1975" s="11">
        <v>2</v>
      </c>
      <c r="M1975" s="12">
        <v>39366</v>
      </c>
      <c r="N1975" s="11"/>
      <c r="O1975" s="11"/>
      <c r="P1975" s="11"/>
    </row>
    <row r="1976" spans="1:17" x14ac:dyDescent="0.25">
      <c r="A1976" s="11" t="s">
        <v>4440</v>
      </c>
      <c r="B1976" s="11" t="s">
        <v>107</v>
      </c>
      <c r="C1976" s="11" t="s">
        <v>611</v>
      </c>
      <c r="D1976" s="11">
        <v>203323</v>
      </c>
      <c r="E1976" s="11" t="s">
        <v>32</v>
      </c>
      <c r="F1976" s="11" t="s">
        <v>382</v>
      </c>
      <c r="G1976" s="11" t="s">
        <v>4441</v>
      </c>
      <c r="H1976" s="11"/>
      <c r="I1976" s="6"/>
      <c r="J1976" s="10">
        <v>9782729890711</v>
      </c>
      <c r="K1976" s="12">
        <v>41809</v>
      </c>
      <c r="L1976" s="11">
        <v>2</v>
      </c>
      <c r="M1976" s="12">
        <v>39364</v>
      </c>
      <c r="N1976" s="11"/>
      <c r="O1976" s="11"/>
      <c r="P1976" s="11"/>
    </row>
    <row r="1977" spans="1:17" x14ac:dyDescent="0.25">
      <c r="A1977" s="11" t="s">
        <v>4442</v>
      </c>
      <c r="B1977" s="11" t="s">
        <v>4443</v>
      </c>
      <c r="C1977" s="11" t="s">
        <v>4444</v>
      </c>
      <c r="D1977" s="11">
        <v>200826</v>
      </c>
      <c r="E1977" s="11" t="s">
        <v>85</v>
      </c>
      <c r="F1977" s="11" t="s">
        <v>382</v>
      </c>
      <c r="G1977" s="11" t="s">
        <v>1612</v>
      </c>
      <c r="H1977" s="11"/>
      <c r="I1977" s="10"/>
      <c r="J1977" s="10">
        <v>9780262120951</v>
      </c>
      <c r="K1977" s="12">
        <v>41807</v>
      </c>
      <c r="L1977" s="11">
        <v>2</v>
      </c>
      <c r="M1977" s="12">
        <v>39233</v>
      </c>
      <c r="N1977" s="11"/>
      <c r="O1977" s="11"/>
      <c r="P1977" s="11"/>
    </row>
    <row r="1978" spans="1:17" x14ac:dyDescent="0.25">
      <c r="A1978" s="11" t="s">
        <v>4445</v>
      </c>
      <c r="B1978" s="11" t="s">
        <v>4446</v>
      </c>
      <c r="C1978" s="11" t="s">
        <v>647</v>
      </c>
      <c r="D1978" s="11">
        <v>206034</v>
      </c>
      <c r="E1978" s="11" t="s">
        <v>57</v>
      </c>
      <c r="F1978" s="11" t="s">
        <v>127</v>
      </c>
      <c r="G1978" s="11" t="s">
        <v>195</v>
      </c>
      <c r="H1978" s="11"/>
      <c r="I1978" s="6"/>
      <c r="J1978" s="10">
        <v>9782713517112</v>
      </c>
      <c r="K1978" s="12">
        <v>41806</v>
      </c>
      <c r="L1978" s="11">
        <v>2</v>
      </c>
      <c r="M1978" s="12">
        <v>39225</v>
      </c>
      <c r="N1978" s="11"/>
      <c r="O1978" s="11"/>
      <c r="P1978" s="11"/>
    </row>
    <row r="1979" spans="1:17" x14ac:dyDescent="0.25">
      <c r="A1979" s="11" t="s">
        <v>4447</v>
      </c>
      <c r="B1979" s="11" t="s">
        <v>3786</v>
      </c>
      <c r="C1979" s="11" t="s">
        <v>4448</v>
      </c>
      <c r="D1979" s="11">
        <v>205452</v>
      </c>
      <c r="E1979" s="11" t="s">
        <v>32</v>
      </c>
      <c r="F1979" s="11" t="s">
        <v>382</v>
      </c>
      <c r="G1979" s="11">
        <v>1998</v>
      </c>
      <c r="H1979" s="11"/>
      <c r="I1979" s="10"/>
      <c r="J1979" s="10"/>
      <c r="K1979" s="12">
        <v>41809</v>
      </c>
      <c r="L1979" s="11">
        <v>2</v>
      </c>
      <c r="M1979" s="12">
        <v>39199</v>
      </c>
      <c r="N1979" s="11"/>
      <c r="O1979" s="11"/>
      <c r="P1979" s="11"/>
    </row>
    <row r="1980" spans="1:17" x14ac:dyDescent="0.25">
      <c r="A1980" s="11" t="s">
        <v>4449</v>
      </c>
      <c r="B1980" s="11" t="s">
        <v>4239</v>
      </c>
      <c r="C1980" s="11" t="s">
        <v>4450</v>
      </c>
      <c r="D1980" s="11">
        <v>211452</v>
      </c>
      <c r="E1980" s="11" t="s">
        <v>27</v>
      </c>
      <c r="F1980" s="11" t="s">
        <v>21</v>
      </c>
      <c r="G1980" s="11" t="s">
        <v>1063</v>
      </c>
      <c r="H1980" s="9" t="s">
        <v>33</v>
      </c>
      <c r="I1980" s="10" t="e">
        <f>H1980&amp;#REF!</f>
        <v>#REF!</v>
      </c>
      <c r="J1980" s="10">
        <v>9780750677929</v>
      </c>
      <c r="K1980" s="12">
        <v>41807</v>
      </c>
      <c r="L1980" s="11">
        <v>2</v>
      </c>
      <c r="M1980" s="12">
        <v>39183</v>
      </c>
      <c r="N1980" s="11"/>
      <c r="O1980" s="11"/>
      <c r="P1980" s="11"/>
    </row>
    <row r="1981" spans="1:17" x14ac:dyDescent="0.25">
      <c r="A1981" s="11" t="s">
        <v>4451</v>
      </c>
      <c r="B1981" s="11" t="s">
        <v>17</v>
      </c>
      <c r="C1981" s="11" t="s">
        <v>1607</v>
      </c>
      <c r="D1981" s="11">
        <v>201284</v>
      </c>
      <c r="E1981" s="11" t="s">
        <v>37</v>
      </c>
      <c r="F1981" s="11" t="s">
        <v>382</v>
      </c>
      <c r="G1981" s="11">
        <v>1967</v>
      </c>
      <c r="H1981" s="11"/>
      <c r="I1981" s="10"/>
      <c r="J1981" s="10"/>
      <c r="K1981" s="12">
        <v>41809</v>
      </c>
      <c r="L1981" s="11">
        <v>2</v>
      </c>
      <c r="M1981" s="12">
        <v>39135</v>
      </c>
      <c r="N1981" s="11"/>
      <c r="O1981" s="11"/>
      <c r="P1981" s="11"/>
    </row>
    <row r="1982" spans="1:17" x14ac:dyDescent="0.25">
      <c r="A1982" s="11" t="s">
        <v>4452</v>
      </c>
      <c r="B1982" s="11" t="s">
        <v>4453</v>
      </c>
      <c r="C1982" s="11" t="s">
        <v>4454</v>
      </c>
      <c r="D1982" s="11">
        <v>207327</v>
      </c>
      <c r="E1982" s="11" t="s">
        <v>4455</v>
      </c>
      <c r="F1982" s="11" t="s">
        <v>21</v>
      </c>
      <c r="G1982" s="11" t="s">
        <v>814</v>
      </c>
      <c r="H1982" s="11"/>
      <c r="I1982" s="6"/>
      <c r="J1982" s="10">
        <v>9782744500206</v>
      </c>
      <c r="K1982" s="12">
        <v>41809</v>
      </c>
      <c r="L1982" s="11">
        <v>2</v>
      </c>
      <c r="M1982" s="12">
        <v>39120</v>
      </c>
      <c r="N1982" s="11"/>
      <c r="O1982" s="11"/>
      <c r="P1982" s="11"/>
    </row>
    <row r="1983" spans="1:17" x14ac:dyDescent="0.25">
      <c r="A1983" s="11" t="s">
        <v>4456</v>
      </c>
      <c r="B1983" s="11" t="s">
        <v>957</v>
      </c>
      <c r="C1983" s="11" t="s">
        <v>4457</v>
      </c>
      <c r="D1983" s="11">
        <v>203828</v>
      </c>
      <c r="E1983" s="11" t="s">
        <v>20</v>
      </c>
      <c r="F1983" s="11" t="s">
        <v>382</v>
      </c>
      <c r="G1983" s="11" t="s">
        <v>230</v>
      </c>
      <c r="H1983" s="9" t="s">
        <v>33</v>
      </c>
      <c r="I1983" s="10" t="e">
        <f>H1983&amp;#REF!</f>
        <v>#REF!</v>
      </c>
      <c r="J1983" s="10">
        <v>9780201895735</v>
      </c>
      <c r="K1983" s="12">
        <v>41809</v>
      </c>
      <c r="L1983" s="11">
        <v>2</v>
      </c>
      <c r="M1983" s="12">
        <v>39105</v>
      </c>
      <c r="N1983" s="11"/>
      <c r="O1983" s="11"/>
      <c r="P1983" s="11"/>
    </row>
    <row r="1984" spans="1:17" x14ac:dyDescent="0.25">
      <c r="A1984" s="11" t="s">
        <v>4458</v>
      </c>
      <c r="B1984" s="11" t="s">
        <v>2388</v>
      </c>
      <c r="C1984" s="11" t="s">
        <v>2389</v>
      </c>
      <c r="D1984" s="11">
        <v>210255</v>
      </c>
      <c r="E1984" s="11" t="s">
        <v>32</v>
      </c>
      <c r="F1984" s="11" t="s">
        <v>21</v>
      </c>
      <c r="G1984" s="11" t="s">
        <v>2390</v>
      </c>
      <c r="H1984" s="11"/>
      <c r="I1984" s="6"/>
      <c r="J1984" s="10">
        <v>9782711724758</v>
      </c>
      <c r="K1984" s="12">
        <v>41809</v>
      </c>
      <c r="L1984" s="11">
        <v>2</v>
      </c>
      <c r="M1984" s="12">
        <v>39101</v>
      </c>
      <c r="N1984" s="11"/>
      <c r="O1984" s="11"/>
      <c r="P1984" s="11"/>
    </row>
    <row r="1985" spans="1:16" x14ac:dyDescent="0.25">
      <c r="A1985" s="11" t="s">
        <v>4459</v>
      </c>
      <c r="B1985" s="11" t="s">
        <v>1285</v>
      </c>
      <c r="C1985" s="11" t="s">
        <v>4460</v>
      </c>
      <c r="D1985" s="11" t="s">
        <v>4461</v>
      </c>
      <c r="E1985" s="11" t="s">
        <v>392</v>
      </c>
      <c r="F1985" s="11" t="s">
        <v>21</v>
      </c>
      <c r="G1985" s="11" t="s">
        <v>4462</v>
      </c>
      <c r="H1985" s="11"/>
      <c r="I1985" s="10"/>
      <c r="J1985" s="10"/>
      <c r="K1985" s="12">
        <v>41809</v>
      </c>
      <c r="L1985" s="11">
        <v>2</v>
      </c>
      <c r="M1985" s="12">
        <v>39092</v>
      </c>
      <c r="N1985" s="11"/>
      <c r="O1985" s="11"/>
      <c r="P1985" s="11"/>
    </row>
    <row r="1986" spans="1:16" x14ac:dyDescent="0.25">
      <c r="A1986" s="11" t="s">
        <v>4463</v>
      </c>
      <c r="B1986" s="11" t="s">
        <v>4464</v>
      </c>
      <c r="C1986" s="11" t="s">
        <v>4465</v>
      </c>
      <c r="D1986" s="11">
        <v>201161</v>
      </c>
      <c r="E1986" s="11" t="s">
        <v>27</v>
      </c>
      <c r="F1986" s="11" t="s">
        <v>21</v>
      </c>
      <c r="G1986" s="11">
        <v>1979</v>
      </c>
      <c r="H1986" s="11"/>
      <c r="I1986" s="6"/>
      <c r="J1986" s="10">
        <v>9782852060586</v>
      </c>
      <c r="K1986" s="12">
        <v>41807</v>
      </c>
      <c r="L1986" s="11">
        <v>2</v>
      </c>
      <c r="M1986" s="12">
        <v>39073</v>
      </c>
      <c r="N1986" s="11"/>
      <c r="O1986" s="11"/>
      <c r="P1986" s="11"/>
    </row>
    <row r="1987" spans="1:16" x14ac:dyDescent="0.25">
      <c r="A1987" s="11" t="s">
        <v>4466</v>
      </c>
      <c r="B1987" s="11" t="s">
        <v>156</v>
      </c>
      <c r="C1987" s="11" t="s">
        <v>3076</v>
      </c>
      <c r="D1987" s="11">
        <v>203922</v>
      </c>
      <c r="E1987" s="11" t="s">
        <v>644</v>
      </c>
      <c r="F1987" s="11" t="s">
        <v>382</v>
      </c>
      <c r="G1987" s="11">
        <v>1996</v>
      </c>
      <c r="H1987" s="11"/>
      <c r="I1987" s="6"/>
      <c r="J1987" s="10">
        <v>9782225852305</v>
      </c>
      <c r="K1987" s="12">
        <v>41809</v>
      </c>
      <c r="L1987" s="11">
        <v>2</v>
      </c>
      <c r="M1987" s="12">
        <v>39070</v>
      </c>
      <c r="N1987" s="11"/>
      <c r="O1987" s="11"/>
      <c r="P1987" s="11"/>
    </row>
    <row r="1988" spans="1:16" x14ac:dyDescent="0.25">
      <c r="A1988" s="11" t="s">
        <v>4467</v>
      </c>
      <c r="B1988" s="11" t="s">
        <v>107</v>
      </c>
      <c r="C1988" s="11" t="s">
        <v>611</v>
      </c>
      <c r="D1988" s="11">
        <v>202267</v>
      </c>
      <c r="E1988" s="11" t="s">
        <v>32</v>
      </c>
      <c r="F1988" s="11" t="s">
        <v>382</v>
      </c>
      <c r="G1988" s="11" t="s">
        <v>2940</v>
      </c>
      <c r="H1988" s="11"/>
      <c r="I1988" s="6"/>
      <c r="J1988" s="10">
        <v>9782729886561</v>
      </c>
      <c r="K1988" s="12">
        <v>41809</v>
      </c>
      <c r="L1988" s="11">
        <v>2</v>
      </c>
      <c r="M1988" s="12">
        <v>39014</v>
      </c>
      <c r="N1988" s="11"/>
      <c r="O1988" s="11"/>
      <c r="P1988" s="11"/>
    </row>
    <row r="1989" spans="1:16" x14ac:dyDescent="0.25">
      <c r="A1989" s="11" t="s">
        <v>4468</v>
      </c>
      <c r="B1989" s="11" t="s">
        <v>4469</v>
      </c>
      <c r="C1989" s="11" t="s">
        <v>4470</v>
      </c>
      <c r="D1989" s="11">
        <v>203194</v>
      </c>
      <c r="E1989" s="11" t="s">
        <v>392</v>
      </c>
      <c r="F1989" s="11" t="s">
        <v>21</v>
      </c>
      <c r="G1989" s="11" t="s">
        <v>4471</v>
      </c>
      <c r="H1989" s="11"/>
      <c r="I1989" s="10"/>
      <c r="J1989" s="10">
        <v>9780898599589</v>
      </c>
      <c r="K1989" s="12">
        <v>41809</v>
      </c>
      <c r="L1989" s="11">
        <v>2</v>
      </c>
      <c r="M1989" s="12">
        <v>39010</v>
      </c>
      <c r="N1989" s="11"/>
      <c r="O1989" s="11"/>
      <c r="P1989" s="11"/>
    </row>
    <row r="1990" spans="1:16" x14ac:dyDescent="0.25">
      <c r="A1990" s="11" t="s">
        <v>4472</v>
      </c>
      <c r="B1990" s="11" t="s">
        <v>405</v>
      </c>
      <c r="C1990" s="11" t="s">
        <v>4473</v>
      </c>
      <c r="D1990" s="11">
        <v>210205</v>
      </c>
      <c r="E1990" s="11" t="s">
        <v>651</v>
      </c>
      <c r="F1990" s="11" t="s">
        <v>21</v>
      </c>
      <c r="G1990" s="11" t="s">
        <v>539</v>
      </c>
      <c r="H1990" s="11"/>
      <c r="I1990" s="6"/>
      <c r="J1990" s="10">
        <v>9782880744885</v>
      </c>
      <c r="K1990" s="12">
        <v>41809</v>
      </c>
      <c r="L1990" s="11">
        <v>2</v>
      </c>
      <c r="M1990" s="12">
        <v>39002</v>
      </c>
      <c r="N1990" s="11"/>
      <c r="O1990" s="11"/>
      <c r="P1990" s="11"/>
    </row>
    <row r="1991" spans="1:16" x14ac:dyDescent="0.25">
      <c r="A1991" s="11" t="s">
        <v>3102</v>
      </c>
      <c r="B1991" s="11" t="s">
        <v>2164</v>
      </c>
      <c r="C1991" s="11" t="s">
        <v>3091</v>
      </c>
      <c r="D1991" s="11">
        <v>205444</v>
      </c>
      <c r="E1991" s="11" t="s">
        <v>32</v>
      </c>
      <c r="F1991" s="11" t="s">
        <v>382</v>
      </c>
      <c r="G1991" s="11">
        <v>1996</v>
      </c>
      <c r="H1991" s="11"/>
      <c r="I1991" s="10"/>
      <c r="J1991" s="10"/>
      <c r="K1991" s="12">
        <v>41809</v>
      </c>
      <c r="L1991" s="11">
        <v>2</v>
      </c>
      <c r="M1991" s="12">
        <v>38995</v>
      </c>
      <c r="N1991" s="11"/>
      <c r="O1991" s="11"/>
      <c r="P1991" s="11"/>
    </row>
    <row r="1992" spans="1:16" x14ac:dyDescent="0.25">
      <c r="A1992" s="11" t="s">
        <v>4474</v>
      </c>
      <c r="B1992" s="11" t="s">
        <v>4475</v>
      </c>
      <c r="C1992" s="11" t="s">
        <v>4476</v>
      </c>
      <c r="D1992" s="11">
        <v>200801</v>
      </c>
      <c r="E1992" s="11" t="s">
        <v>32</v>
      </c>
      <c r="F1992" s="11" t="s">
        <v>382</v>
      </c>
      <c r="G1992" s="11"/>
      <c r="H1992" s="11"/>
      <c r="I1992" s="10"/>
      <c r="J1992" s="10"/>
      <c r="K1992" s="12">
        <v>41809</v>
      </c>
      <c r="L1992" s="11">
        <v>2</v>
      </c>
      <c r="M1992" s="12">
        <v>38903</v>
      </c>
      <c r="N1992" s="11"/>
      <c r="O1992" s="11"/>
      <c r="P1992" s="11"/>
    </row>
    <row r="1993" spans="1:16" x14ac:dyDescent="0.25">
      <c r="A1993" s="11" t="s">
        <v>4477</v>
      </c>
      <c r="B1993" s="11" t="s">
        <v>1572</v>
      </c>
      <c r="C1993" s="11" t="s">
        <v>4478</v>
      </c>
      <c r="D1993" s="11">
        <v>207940</v>
      </c>
      <c r="E1993" s="11" t="s">
        <v>139</v>
      </c>
      <c r="F1993" s="11" t="s">
        <v>382</v>
      </c>
      <c r="G1993" s="11">
        <v>2001</v>
      </c>
      <c r="H1993" s="11"/>
      <c r="I1993" s="10"/>
      <c r="J1993" s="10"/>
      <c r="K1993" s="12">
        <v>41809</v>
      </c>
      <c r="L1993" s="11">
        <v>2</v>
      </c>
      <c r="M1993" s="12">
        <v>38877</v>
      </c>
      <c r="N1993" s="11"/>
      <c r="O1993" s="11"/>
      <c r="P1993" s="11"/>
    </row>
    <row r="1994" spans="1:16" x14ac:dyDescent="0.25">
      <c r="A1994" s="11" t="s">
        <v>4479</v>
      </c>
      <c r="B1994" s="11" t="s">
        <v>156</v>
      </c>
      <c r="C1994" s="11" t="s">
        <v>4480</v>
      </c>
      <c r="D1994" s="11" t="s">
        <v>4481</v>
      </c>
      <c r="E1994" s="11" t="s">
        <v>143</v>
      </c>
      <c r="F1994" s="11" t="s">
        <v>382</v>
      </c>
      <c r="G1994" s="11">
        <v>1984</v>
      </c>
      <c r="H1994" s="11"/>
      <c r="I1994" s="6"/>
      <c r="J1994" s="10">
        <v>9782225799488</v>
      </c>
      <c r="K1994" s="12">
        <v>41807</v>
      </c>
      <c r="L1994" s="11">
        <v>2</v>
      </c>
      <c r="M1994" s="12">
        <v>38733</v>
      </c>
      <c r="N1994" s="11"/>
      <c r="O1994" s="11"/>
      <c r="P1994" s="11"/>
    </row>
    <row r="1995" spans="1:16" x14ac:dyDescent="0.25">
      <c r="A1995" s="11" t="s">
        <v>4482</v>
      </c>
      <c r="B1995" s="11" t="s">
        <v>949</v>
      </c>
      <c r="C1995" s="11" t="s">
        <v>4483</v>
      </c>
      <c r="D1995" s="11">
        <v>202418</v>
      </c>
      <c r="E1995" s="11" t="s">
        <v>85</v>
      </c>
      <c r="F1995" s="11" t="s">
        <v>382</v>
      </c>
      <c r="G1995" s="11" t="s">
        <v>167</v>
      </c>
      <c r="H1995" s="9" t="s">
        <v>33</v>
      </c>
      <c r="I1995" s="10" t="e">
        <f>H1995&amp;#REF!</f>
        <v>#REF!</v>
      </c>
      <c r="J1995" s="10">
        <v>9780849325168</v>
      </c>
      <c r="K1995" s="12">
        <v>41807</v>
      </c>
      <c r="L1995" s="11">
        <v>2</v>
      </c>
      <c r="M1995" s="12">
        <v>38723</v>
      </c>
      <c r="N1995" s="11"/>
      <c r="O1995" s="11"/>
      <c r="P1995" s="11"/>
    </row>
    <row r="1996" spans="1:16" x14ac:dyDescent="0.25">
      <c r="A1996" s="11" t="s">
        <v>4484</v>
      </c>
      <c r="B1996" s="11" t="s">
        <v>156</v>
      </c>
      <c r="C1996" s="11" t="s">
        <v>4064</v>
      </c>
      <c r="D1996" s="11">
        <v>200819</v>
      </c>
      <c r="E1996" s="11" t="s">
        <v>85</v>
      </c>
      <c r="F1996" s="11" t="s">
        <v>382</v>
      </c>
      <c r="G1996" s="11">
        <v>1991</v>
      </c>
      <c r="H1996" s="11"/>
      <c r="I1996" s="6"/>
      <c r="J1996" s="10">
        <v>9782225826153</v>
      </c>
      <c r="K1996" s="12">
        <v>41807</v>
      </c>
      <c r="L1996" s="11">
        <v>2</v>
      </c>
      <c r="M1996" s="12">
        <v>38701</v>
      </c>
      <c r="N1996" s="11"/>
      <c r="O1996" s="11"/>
      <c r="P1996" s="11"/>
    </row>
    <row r="1997" spans="1:16" x14ac:dyDescent="0.25">
      <c r="A1997" s="11" t="s">
        <v>4485</v>
      </c>
      <c r="B1997" s="11" t="s">
        <v>40</v>
      </c>
      <c r="C1997" s="11" t="s">
        <v>41</v>
      </c>
      <c r="D1997" s="11">
        <v>203058</v>
      </c>
      <c r="E1997" s="11" t="s">
        <v>20</v>
      </c>
      <c r="F1997" s="11" t="s">
        <v>382</v>
      </c>
      <c r="G1997" s="11">
        <v>1990</v>
      </c>
      <c r="H1997" s="11"/>
      <c r="I1997" s="10"/>
      <c r="J1997" s="10"/>
      <c r="K1997" s="12">
        <v>41809</v>
      </c>
      <c r="L1997" s="11">
        <v>2</v>
      </c>
      <c r="M1997" s="12">
        <v>38664</v>
      </c>
      <c r="N1997" s="11"/>
      <c r="O1997" s="11"/>
      <c r="P1997" s="11"/>
    </row>
    <row r="1998" spans="1:16" x14ac:dyDescent="0.25">
      <c r="A1998" s="11" t="s">
        <v>4486</v>
      </c>
      <c r="B1998" s="11" t="s">
        <v>1782</v>
      </c>
      <c r="C1998" s="11" t="s">
        <v>4487</v>
      </c>
      <c r="D1998" s="11">
        <v>205173</v>
      </c>
      <c r="E1998" s="11" t="s">
        <v>20</v>
      </c>
      <c r="F1998" s="11" t="s">
        <v>382</v>
      </c>
      <c r="G1998" s="11">
        <v>1996</v>
      </c>
      <c r="H1998" s="11"/>
      <c r="I1998" s="6"/>
      <c r="J1998" s="10">
        <v>9782736122744</v>
      </c>
      <c r="K1998" s="12">
        <v>41809</v>
      </c>
      <c r="L1998" s="11">
        <v>2</v>
      </c>
      <c r="M1998" s="12">
        <v>38643</v>
      </c>
      <c r="N1998" s="11"/>
      <c r="O1998" s="11"/>
      <c r="P1998" s="11"/>
    </row>
    <row r="1999" spans="1:16" hidden="1" x14ac:dyDescent="0.25">
      <c r="A1999" s="11" t="s">
        <v>515</v>
      </c>
      <c r="B1999" s="11" t="s">
        <v>516</v>
      </c>
      <c r="C1999" s="11" t="s">
        <v>4488</v>
      </c>
      <c r="D1999" s="11">
        <v>216211</v>
      </c>
      <c r="E1999" s="11" t="s">
        <v>226</v>
      </c>
      <c r="F1999" s="11" t="s">
        <v>43</v>
      </c>
      <c r="G1999" s="11"/>
      <c r="H1999" s="11"/>
      <c r="I1999" s="10"/>
      <c r="J1999" s="10"/>
      <c r="K1999" s="11"/>
      <c r="L1999" s="11">
        <v>1</v>
      </c>
      <c r="M1999" s="12">
        <v>43903</v>
      </c>
      <c r="N1999" s="12">
        <v>43962</v>
      </c>
      <c r="O1999" s="11" t="s">
        <v>45</v>
      </c>
      <c r="P1999" s="11"/>
    </row>
    <row r="2000" spans="1:16" x14ac:dyDescent="0.25">
      <c r="A2000" s="11" t="s">
        <v>4489</v>
      </c>
      <c r="B2000" s="11" t="s">
        <v>3123</v>
      </c>
      <c r="C2000" s="11" t="s">
        <v>3124</v>
      </c>
      <c r="D2000" s="11">
        <v>215186</v>
      </c>
      <c r="E2000" s="11" t="s">
        <v>526</v>
      </c>
      <c r="F2000" s="11" t="s">
        <v>43</v>
      </c>
      <c r="G2000" s="11">
        <v>2014</v>
      </c>
      <c r="H2000" s="11"/>
      <c r="I2000" s="10"/>
      <c r="J2000" s="10">
        <v>9781477508992</v>
      </c>
      <c r="K2000" s="11"/>
      <c r="L2000" s="11">
        <v>1</v>
      </c>
      <c r="M2000" s="12">
        <v>43900</v>
      </c>
      <c r="N2000" s="12">
        <v>43962</v>
      </c>
      <c r="O2000" s="11" t="s">
        <v>1583</v>
      </c>
      <c r="P2000" s="11"/>
    </row>
    <row r="2001" spans="1:16" hidden="1" x14ac:dyDescent="0.25">
      <c r="A2001" s="11" t="s">
        <v>4490</v>
      </c>
      <c r="B2001" s="11"/>
      <c r="C2001" s="11" t="s">
        <v>4491</v>
      </c>
      <c r="D2001" s="11">
        <v>216507</v>
      </c>
      <c r="E2001" s="11" t="s">
        <v>226</v>
      </c>
      <c r="F2001" s="11" t="s">
        <v>21</v>
      </c>
      <c r="G2001" s="11"/>
      <c r="H2001" s="11"/>
      <c r="I2001" s="10"/>
      <c r="J2001" s="10"/>
      <c r="K2001" s="11"/>
      <c r="L2001" s="11">
        <v>1</v>
      </c>
      <c r="M2001" s="12">
        <v>43899</v>
      </c>
      <c r="N2001" s="11"/>
      <c r="O2001" s="11"/>
      <c r="P2001" s="11"/>
    </row>
    <row r="2002" spans="1:16" x14ac:dyDescent="0.25">
      <c r="A2002" s="11" t="s">
        <v>4492</v>
      </c>
      <c r="B2002" s="11" t="s">
        <v>4493</v>
      </c>
      <c r="C2002" s="11" t="s">
        <v>4494</v>
      </c>
      <c r="D2002" s="11">
        <v>216432</v>
      </c>
      <c r="E2002" s="11" t="s">
        <v>392</v>
      </c>
      <c r="F2002" s="11" t="s">
        <v>43</v>
      </c>
      <c r="G2002" s="11" t="s">
        <v>4495</v>
      </c>
      <c r="H2002" s="11"/>
      <c r="I2002" s="10"/>
      <c r="J2002" s="10">
        <v>9782738147141</v>
      </c>
      <c r="K2002" s="11"/>
      <c r="L2002" s="11">
        <v>1</v>
      </c>
      <c r="M2002" s="12">
        <v>43895</v>
      </c>
      <c r="N2002" s="12">
        <v>43962</v>
      </c>
      <c r="O2002" s="11" t="s">
        <v>2180</v>
      </c>
      <c r="P2002" s="11"/>
    </row>
    <row r="2003" spans="1:16" hidden="1" x14ac:dyDescent="0.25">
      <c r="A2003" s="11" t="s">
        <v>1860</v>
      </c>
      <c r="B2003" s="11" t="s">
        <v>580</v>
      </c>
      <c r="C2003" s="11" t="s">
        <v>2173</v>
      </c>
      <c r="D2003" s="11">
        <v>216408</v>
      </c>
      <c r="E2003" s="11" t="s">
        <v>226</v>
      </c>
      <c r="F2003" s="11" t="s">
        <v>43</v>
      </c>
      <c r="G2003" s="11"/>
      <c r="H2003" s="11"/>
      <c r="I2003" s="10"/>
      <c r="J2003" s="10"/>
      <c r="K2003" s="11"/>
      <c r="L2003" s="11">
        <v>1</v>
      </c>
      <c r="M2003" s="12">
        <v>43888</v>
      </c>
      <c r="N2003" s="12">
        <v>43962</v>
      </c>
      <c r="O2003" s="11" t="s">
        <v>857</v>
      </c>
      <c r="P2003" s="11"/>
    </row>
    <row r="2004" spans="1:16" hidden="1" x14ac:dyDescent="0.25">
      <c r="A2004" s="11" t="s">
        <v>3935</v>
      </c>
      <c r="B2004" s="11"/>
      <c r="C2004" s="11" t="s">
        <v>4496</v>
      </c>
      <c r="D2004" s="11">
        <v>216450</v>
      </c>
      <c r="E2004" s="11" t="s">
        <v>226</v>
      </c>
      <c r="F2004" s="11" t="s">
        <v>21</v>
      </c>
      <c r="G2004" s="11"/>
      <c r="H2004" s="11"/>
      <c r="I2004" s="10"/>
      <c r="J2004" s="10"/>
      <c r="K2004" s="11"/>
      <c r="L2004" s="11">
        <v>1</v>
      </c>
      <c r="M2004" s="12">
        <v>43865</v>
      </c>
      <c r="N2004" s="11"/>
      <c r="O2004" s="11"/>
      <c r="P2004" s="11"/>
    </row>
    <row r="2005" spans="1:16" x14ac:dyDescent="0.25">
      <c r="A2005" s="11" t="s">
        <v>4497</v>
      </c>
      <c r="B2005" s="11" t="s">
        <v>4498</v>
      </c>
      <c r="C2005" s="11" t="s">
        <v>4499</v>
      </c>
      <c r="D2005" s="11" t="s">
        <v>4500</v>
      </c>
      <c r="E2005" s="11" t="s">
        <v>2196</v>
      </c>
      <c r="F2005" s="11" t="s">
        <v>21</v>
      </c>
      <c r="G2005" s="11" t="s">
        <v>4501</v>
      </c>
      <c r="H2005" s="11"/>
      <c r="I2005" s="10"/>
      <c r="J2005" s="10"/>
      <c r="K2005" s="11"/>
      <c r="L2005" s="11">
        <v>1</v>
      </c>
      <c r="M2005" s="12">
        <v>43861</v>
      </c>
      <c r="N2005" s="11"/>
      <c r="O2005" s="11"/>
      <c r="P2005" s="11"/>
    </row>
    <row r="2006" spans="1:16" x14ac:dyDescent="0.25">
      <c r="A2006" s="11" t="s">
        <v>4502</v>
      </c>
      <c r="B2006" s="11" t="s">
        <v>1061</v>
      </c>
      <c r="C2006" s="11" t="s">
        <v>4503</v>
      </c>
      <c r="D2006" s="11">
        <v>215091</v>
      </c>
      <c r="E2006" s="11" t="s">
        <v>453</v>
      </c>
      <c r="F2006" s="11" t="s">
        <v>21</v>
      </c>
      <c r="G2006" s="11" t="s">
        <v>1063</v>
      </c>
      <c r="H2006" s="11"/>
      <c r="I2006" s="10"/>
      <c r="J2006" s="10">
        <v>9780198520733</v>
      </c>
      <c r="K2006" s="11"/>
      <c r="L2006" s="11">
        <v>1</v>
      </c>
      <c r="M2006" s="12">
        <v>43859</v>
      </c>
      <c r="N2006" s="11"/>
      <c r="O2006" s="11"/>
      <c r="P2006" s="11"/>
    </row>
    <row r="2007" spans="1:16" x14ac:dyDescent="0.25">
      <c r="A2007" s="11" t="s">
        <v>4184</v>
      </c>
      <c r="B2007" s="11" t="s">
        <v>4185</v>
      </c>
      <c r="C2007" s="11" t="s">
        <v>4186</v>
      </c>
      <c r="D2007" s="11" t="s">
        <v>4504</v>
      </c>
      <c r="E2007" s="11" t="s">
        <v>1623</v>
      </c>
      <c r="F2007" s="11" t="s">
        <v>21</v>
      </c>
      <c r="G2007" s="11">
        <v>-1991</v>
      </c>
      <c r="H2007" s="11"/>
      <c r="I2007" s="10"/>
      <c r="J2007" s="10"/>
      <c r="K2007" s="11"/>
      <c r="L2007" s="11">
        <v>1</v>
      </c>
      <c r="M2007" s="12">
        <v>43859</v>
      </c>
      <c r="N2007" s="11"/>
      <c r="O2007" s="11"/>
      <c r="P2007" s="11"/>
    </row>
    <row r="2008" spans="1:16" x14ac:dyDescent="0.25">
      <c r="A2008" s="11" t="s">
        <v>4505</v>
      </c>
      <c r="B2008" s="11" t="s">
        <v>4506</v>
      </c>
      <c r="C2008" s="11" t="s">
        <v>4507</v>
      </c>
      <c r="D2008" s="11">
        <v>216540</v>
      </c>
      <c r="E2008" s="11" t="s">
        <v>453</v>
      </c>
      <c r="F2008" s="11" t="s">
        <v>21</v>
      </c>
      <c r="G2008" s="11" t="s">
        <v>4508</v>
      </c>
      <c r="H2008" s="11"/>
      <c r="I2008" s="10"/>
      <c r="J2008" s="10">
        <v>9781449345228</v>
      </c>
      <c r="K2008" s="11"/>
      <c r="L2008" s="11">
        <v>1</v>
      </c>
      <c r="M2008" s="12">
        <v>43858</v>
      </c>
      <c r="N2008" s="11"/>
      <c r="O2008" s="11"/>
      <c r="P2008" s="11"/>
    </row>
    <row r="2009" spans="1:16" hidden="1" x14ac:dyDescent="0.25">
      <c r="A2009" s="11" t="s">
        <v>4509</v>
      </c>
      <c r="B2009" s="11" t="s">
        <v>548</v>
      </c>
      <c r="C2009" s="11" t="s">
        <v>4510</v>
      </c>
      <c r="D2009" s="11">
        <v>216514</v>
      </c>
      <c r="E2009" s="11" t="s">
        <v>226</v>
      </c>
      <c r="F2009" s="11" t="s">
        <v>21</v>
      </c>
      <c r="G2009" s="11"/>
      <c r="H2009" s="11"/>
      <c r="I2009" s="10"/>
      <c r="J2009" s="10"/>
      <c r="K2009" s="11"/>
      <c r="L2009" s="11">
        <v>1</v>
      </c>
      <c r="M2009" s="12">
        <v>43854</v>
      </c>
      <c r="N2009" s="11"/>
      <c r="O2009" s="11"/>
      <c r="P2009" s="11"/>
    </row>
    <row r="2010" spans="1:16" hidden="1" x14ac:dyDescent="0.25">
      <c r="A2010" s="11" t="s">
        <v>4509</v>
      </c>
      <c r="B2010" s="11" t="s">
        <v>548</v>
      </c>
      <c r="C2010" s="11" t="s">
        <v>4510</v>
      </c>
      <c r="D2010" s="11">
        <v>216515</v>
      </c>
      <c r="E2010" s="11" t="s">
        <v>226</v>
      </c>
      <c r="F2010" s="11" t="s">
        <v>21</v>
      </c>
      <c r="G2010" s="11"/>
      <c r="H2010" s="11"/>
      <c r="I2010" s="10"/>
      <c r="J2010" s="10"/>
      <c r="K2010" s="11"/>
      <c r="L2010" s="11">
        <v>1</v>
      </c>
      <c r="M2010" s="12">
        <v>43854</v>
      </c>
      <c r="N2010" s="11"/>
      <c r="O2010" s="11"/>
      <c r="P2010" s="11"/>
    </row>
    <row r="2011" spans="1:16" hidden="1" x14ac:dyDescent="0.25">
      <c r="A2011" s="11" t="s">
        <v>4509</v>
      </c>
      <c r="B2011" s="11" t="s">
        <v>548</v>
      </c>
      <c r="C2011" s="11" t="s">
        <v>4510</v>
      </c>
      <c r="D2011" s="11">
        <v>216516</v>
      </c>
      <c r="E2011" s="11" t="s">
        <v>226</v>
      </c>
      <c r="F2011" s="11" t="s">
        <v>21</v>
      </c>
      <c r="G2011" s="11"/>
      <c r="H2011" s="11"/>
      <c r="I2011" s="10"/>
      <c r="J2011" s="10"/>
      <c r="K2011" s="11"/>
      <c r="L2011" s="11">
        <v>1</v>
      </c>
      <c r="M2011" s="12">
        <v>43854</v>
      </c>
      <c r="N2011" s="11"/>
      <c r="O2011" s="11"/>
      <c r="P2011" s="11"/>
    </row>
    <row r="2012" spans="1:16" hidden="1" x14ac:dyDescent="0.25">
      <c r="A2012" s="11" t="s">
        <v>3888</v>
      </c>
      <c r="B2012" s="11" t="s">
        <v>3889</v>
      </c>
      <c r="C2012" s="11" t="s">
        <v>4511</v>
      </c>
      <c r="D2012" s="11">
        <v>216445</v>
      </c>
      <c r="E2012" s="11" t="s">
        <v>226</v>
      </c>
      <c r="F2012" s="11" t="s">
        <v>43</v>
      </c>
      <c r="G2012" s="11"/>
      <c r="H2012" s="11"/>
      <c r="I2012" s="10"/>
      <c r="J2012" s="10"/>
      <c r="K2012" s="11"/>
      <c r="L2012" s="11">
        <v>1</v>
      </c>
      <c r="M2012" s="12">
        <v>43854</v>
      </c>
      <c r="N2012" s="12">
        <v>43885</v>
      </c>
      <c r="O2012" s="11" t="s">
        <v>1233</v>
      </c>
      <c r="P2012" s="11"/>
    </row>
    <row r="2013" spans="1:16" hidden="1" x14ac:dyDescent="0.25">
      <c r="A2013" s="11" t="s">
        <v>1243</v>
      </c>
      <c r="B2013" s="11" t="s">
        <v>1244</v>
      </c>
      <c r="C2013" s="11" t="s">
        <v>4512</v>
      </c>
      <c r="D2013" s="11">
        <v>216442</v>
      </c>
      <c r="E2013" s="11" t="s">
        <v>226</v>
      </c>
      <c r="F2013" s="11" t="s">
        <v>21</v>
      </c>
      <c r="G2013" s="11"/>
      <c r="H2013" s="11"/>
      <c r="I2013" s="10"/>
      <c r="J2013" s="10"/>
      <c r="K2013" s="11"/>
      <c r="L2013" s="11">
        <v>1</v>
      </c>
      <c r="M2013" s="12">
        <v>43854</v>
      </c>
      <c r="N2013" s="11"/>
      <c r="O2013" s="11"/>
      <c r="P2013" s="11"/>
    </row>
    <row r="2014" spans="1:16" hidden="1" x14ac:dyDescent="0.25">
      <c r="A2014" s="11" t="s">
        <v>1243</v>
      </c>
      <c r="B2014" s="11" t="s">
        <v>1244</v>
      </c>
      <c r="C2014" s="11" t="s">
        <v>4513</v>
      </c>
      <c r="D2014" s="11">
        <v>216464</v>
      </c>
      <c r="E2014" s="11" t="s">
        <v>226</v>
      </c>
      <c r="F2014" s="11" t="s">
        <v>21</v>
      </c>
      <c r="G2014" s="11"/>
      <c r="H2014" s="11"/>
      <c r="I2014" s="10"/>
      <c r="J2014" s="10"/>
      <c r="K2014" s="11"/>
      <c r="L2014" s="11">
        <v>1</v>
      </c>
      <c r="M2014" s="12">
        <v>43854</v>
      </c>
      <c r="N2014" s="11"/>
      <c r="O2014" s="11"/>
      <c r="P2014" s="11"/>
    </row>
    <row r="2015" spans="1:16" hidden="1" x14ac:dyDescent="0.25">
      <c r="A2015" s="11" t="s">
        <v>1243</v>
      </c>
      <c r="B2015" s="11" t="s">
        <v>1244</v>
      </c>
      <c r="C2015" s="11" t="s">
        <v>4511</v>
      </c>
      <c r="D2015" s="11">
        <v>216466</v>
      </c>
      <c r="E2015" s="11" t="s">
        <v>226</v>
      </c>
      <c r="F2015" s="11" t="s">
        <v>21</v>
      </c>
      <c r="G2015" s="11"/>
      <c r="H2015" s="11"/>
      <c r="I2015" s="10"/>
      <c r="J2015" s="10"/>
      <c r="K2015" s="11"/>
      <c r="L2015" s="11">
        <v>1</v>
      </c>
      <c r="M2015" s="12">
        <v>43854</v>
      </c>
      <c r="N2015" s="11"/>
      <c r="O2015" s="11"/>
      <c r="P2015" s="11"/>
    </row>
    <row r="2016" spans="1:16" hidden="1" x14ac:dyDescent="0.25">
      <c r="A2016" s="11" t="s">
        <v>1243</v>
      </c>
      <c r="B2016" s="11" t="s">
        <v>1244</v>
      </c>
      <c r="C2016" s="11" t="s">
        <v>3891</v>
      </c>
      <c r="D2016" s="11">
        <v>216438</v>
      </c>
      <c r="E2016" s="11" t="s">
        <v>226</v>
      </c>
      <c r="F2016" s="11" t="s">
        <v>21</v>
      </c>
      <c r="G2016" s="11"/>
      <c r="H2016" s="11"/>
      <c r="I2016" s="10"/>
      <c r="J2016" s="10"/>
      <c r="K2016" s="11"/>
      <c r="L2016" s="11">
        <v>1</v>
      </c>
      <c r="M2016" s="12">
        <v>43854</v>
      </c>
      <c r="N2016" s="11"/>
      <c r="O2016" s="11"/>
      <c r="P2016" s="11"/>
    </row>
    <row r="2017" spans="1:16" x14ac:dyDescent="0.25">
      <c r="A2017" s="11" t="s">
        <v>4514</v>
      </c>
      <c r="B2017" s="11" t="s">
        <v>4515</v>
      </c>
      <c r="C2017" s="11" t="s">
        <v>4516</v>
      </c>
      <c r="D2017" s="11">
        <v>215932</v>
      </c>
      <c r="E2017" s="11" t="s">
        <v>32</v>
      </c>
      <c r="F2017" s="11" t="s">
        <v>21</v>
      </c>
      <c r="G2017" s="11" t="s">
        <v>4517</v>
      </c>
      <c r="H2017" s="11"/>
      <c r="I2017" s="10"/>
      <c r="J2017" s="10">
        <v>9782890943384</v>
      </c>
      <c r="K2017" s="11"/>
      <c r="L2017" s="11">
        <v>1</v>
      </c>
      <c r="M2017" s="12">
        <v>43851</v>
      </c>
      <c r="N2017" s="11"/>
      <c r="O2017" s="11"/>
      <c r="P2017" s="11"/>
    </row>
    <row r="2018" spans="1:16" x14ac:dyDescent="0.25">
      <c r="A2018" s="23" t="s">
        <v>4497</v>
      </c>
      <c r="B2018" s="11" t="s">
        <v>4498</v>
      </c>
      <c r="C2018" s="11" t="s">
        <v>4499</v>
      </c>
      <c r="D2018" s="11" t="s">
        <v>4518</v>
      </c>
      <c r="E2018" s="11" t="s">
        <v>2196</v>
      </c>
      <c r="F2018" s="11" t="s">
        <v>21</v>
      </c>
      <c r="G2018" s="11" t="s">
        <v>4501</v>
      </c>
      <c r="H2018" s="11"/>
      <c r="I2018" s="10"/>
      <c r="J2018" s="10"/>
      <c r="K2018" s="11"/>
      <c r="L2018" s="11">
        <v>1</v>
      </c>
      <c r="M2018" s="12">
        <v>43847</v>
      </c>
      <c r="N2018" s="11"/>
      <c r="O2018" s="11"/>
      <c r="P2018" s="11"/>
    </row>
    <row r="2019" spans="1:16" x14ac:dyDescent="0.25">
      <c r="A2019" s="11" t="s">
        <v>4519</v>
      </c>
      <c r="B2019" s="11" t="s">
        <v>3040</v>
      </c>
      <c r="C2019" s="11" t="s">
        <v>2826</v>
      </c>
      <c r="D2019" s="11">
        <v>214502</v>
      </c>
      <c r="E2019" s="11" t="s">
        <v>143</v>
      </c>
      <c r="F2019" s="11" t="s">
        <v>21</v>
      </c>
      <c r="G2019" s="11" t="s">
        <v>38</v>
      </c>
      <c r="H2019" s="11"/>
      <c r="I2019" s="10"/>
      <c r="J2019" s="10">
        <v>9782746225985</v>
      </c>
      <c r="K2019" s="12">
        <v>41807</v>
      </c>
      <c r="L2019" s="11">
        <v>1</v>
      </c>
      <c r="M2019" s="12">
        <v>43845</v>
      </c>
      <c r="N2019" s="11"/>
      <c r="O2019" s="11"/>
      <c r="P2019" s="11"/>
    </row>
    <row r="2020" spans="1:16" x14ac:dyDescent="0.25">
      <c r="A2020" s="23" t="s">
        <v>4520</v>
      </c>
      <c r="B2020" s="11" t="s">
        <v>4521</v>
      </c>
      <c r="C2020" s="11" t="s">
        <v>3909</v>
      </c>
      <c r="D2020" s="11" t="s">
        <v>4522</v>
      </c>
      <c r="E2020" s="11" t="s">
        <v>57</v>
      </c>
      <c r="F2020" s="11" t="s">
        <v>21</v>
      </c>
      <c r="G2020" s="11">
        <v>-1994</v>
      </c>
      <c r="H2020" s="11"/>
      <c r="I2020" s="10"/>
      <c r="J2020" s="10"/>
      <c r="K2020" s="11"/>
      <c r="L2020" s="11">
        <v>1</v>
      </c>
      <c r="M2020" s="12">
        <v>43839</v>
      </c>
      <c r="N2020" s="11"/>
      <c r="O2020" s="11"/>
      <c r="P2020" s="11"/>
    </row>
    <row r="2021" spans="1:16" x14ac:dyDescent="0.25">
      <c r="A2021" s="23" t="s">
        <v>4523</v>
      </c>
      <c r="B2021" s="11" t="s">
        <v>4524</v>
      </c>
      <c r="C2021" s="11" t="s">
        <v>3909</v>
      </c>
      <c r="D2021" s="11" t="s">
        <v>4525</v>
      </c>
      <c r="E2021" s="11" t="s">
        <v>57</v>
      </c>
      <c r="F2021" s="11" t="s">
        <v>21</v>
      </c>
      <c r="G2021" s="11">
        <v>-1995</v>
      </c>
      <c r="H2021" s="11"/>
      <c r="I2021" s="10"/>
      <c r="J2021" s="10"/>
      <c r="K2021" s="11"/>
      <c r="L2021" s="11">
        <v>1</v>
      </c>
      <c r="M2021" s="12">
        <v>43839</v>
      </c>
      <c r="N2021" s="11"/>
      <c r="O2021" s="11"/>
      <c r="P2021" s="11"/>
    </row>
    <row r="2022" spans="1:16" x14ac:dyDescent="0.25">
      <c r="A2022" s="11" t="s">
        <v>4526</v>
      </c>
      <c r="B2022" s="11" t="s">
        <v>4527</v>
      </c>
      <c r="C2022" s="11" t="s">
        <v>4528</v>
      </c>
      <c r="D2022" s="11">
        <v>215650</v>
      </c>
      <c r="E2022" s="11" t="s">
        <v>530</v>
      </c>
      <c r="F2022" s="11" t="s">
        <v>43</v>
      </c>
      <c r="G2022" s="11" t="s">
        <v>4529</v>
      </c>
      <c r="H2022" s="11"/>
      <c r="I2022" s="10"/>
      <c r="J2022" s="10">
        <v>9782364931688</v>
      </c>
      <c r="K2022" s="11"/>
      <c r="L2022" s="11">
        <v>1</v>
      </c>
      <c r="M2022" s="12">
        <v>43836</v>
      </c>
      <c r="N2022" s="12">
        <v>43857</v>
      </c>
      <c r="O2022" s="11" t="s">
        <v>1884</v>
      </c>
      <c r="P2022" s="11"/>
    </row>
    <row r="2023" spans="1:16" hidden="1" x14ac:dyDescent="0.25">
      <c r="A2023" s="11" t="s">
        <v>4530</v>
      </c>
      <c r="B2023" s="11" t="s">
        <v>1086</v>
      </c>
      <c r="C2023" s="11">
        <v>215977</v>
      </c>
      <c r="D2023" s="11">
        <v>215977</v>
      </c>
      <c r="E2023" s="11" t="s">
        <v>226</v>
      </c>
      <c r="F2023" s="11" t="s">
        <v>43</v>
      </c>
      <c r="G2023" s="11"/>
      <c r="H2023" s="11"/>
      <c r="I2023" s="10"/>
      <c r="J2023" s="10"/>
      <c r="K2023" s="11"/>
      <c r="L2023" s="11">
        <v>1</v>
      </c>
      <c r="M2023" s="12">
        <v>43819</v>
      </c>
      <c r="N2023" s="12">
        <v>43850</v>
      </c>
      <c r="O2023" s="11" t="s">
        <v>2211</v>
      </c>
      <c r="P2023" s="11"/>
    </row>
    <row r="2024" spans="1:16" hidden="1" x14ac:dyDescent="0.25">
      <c r="A2024" s="11" t="s">
        <v>4531</v>
      </c>
      <c r="B2024" s="11" t="s">
        <v>2209</v>
      </c>
      <c r="C2024" s="11" t="s">
        <v>4532</v>
      </c>
      <c r="D2024" s="11">
        <v>216152</v>
      </c>
      <c r="E2024" s="11" t="s">
        <v>226</v>
      </c>
      <c r="F2024" s="11" t="s">
        <v>21</v>
      </c>
      <c r="G2024" s="11"/>
      <c r="H2024" s="11"/>
      <c r="I2024" s="10"/>
      <c r="J2024" s="10"/>
      <c r="K2024" s="11"/>
      <c r="L2024" s="11">
        <v>1</v>
      </c>
      <c r="M2024" s="12">
        <v>43819</v>
      </c>
      <c r="N2024" s="11"/>
      <c r="O2024" s="11"/>
      <c r="P2024" s="11"/>
    </row>
    <row r="2025" spans="1:16" hidden="1" x14ac:dyDescent="0.25">
      <c r="A2025" s="11" t="s">
        <v>4533</v>
      </c>
      <c r="B2025" s="11" t="s">
        <v>2209</v>
      </c>
      <c r="C2025" s="11" t="s">
        <v>4534</v>
      </c>
      <c r="D2025" s="11">
        <v>216153</v>
      </c>
      <c r="E2025" s="11" t="s">
        <v>226</v>
      </c>
      <c r="F2025" s="11" t="s">
        <v>43</v>
      </c>
      <c r="G2025" s="11"/>
      <c r="H2025" s="11"/>
      <c r="I2025" s="10"/>
      <c r="J2025" s="10"/>
      <c r="K2025" s="11"/>
      <c r="L2025" s="11">
        <v>1</v>
      </c>
      <c r="M2025" s="12">
        <v>43819</v>
      </c>
      <c r="N2025" s="12">
        <v>43962</v>
      </c>
      <c r="O2025" s="11" t="s">
        <v>4535</v>
      </c>
      <c r="P2025" s="11"/>
    </row>
    <row r="2026" spans="1:16" hidden="1" x14ac:dyDescent="0.25">
      <c r="A2026" s="11" t="s">
        <v>4536</v>
      </c>
      <c r="B2026" s="11" t="s">
        <v>2209</v>
      </c>
      <c r="C2026" s="11" t="s">
        <v>4537</v>
      </c>
      <c r="D2026" s="11">
        <v>215993</v>
      </c>
      <c r="E2026" s="11" t="s">
        <v>226</v>
      </c>
      <c r="F2026" s="11" t="s">
        <v>21</v>
      </c>
      <c r="G2026" s="11"/>
      <c r="H2026" s="11"/>
      <c r="I2026" s="10"/>
      <c r="J2026" s="10"/>
      <c r="K2026" s="11"/>
      <c r="L2026" s="11">
        <v>1</v>
      </c>
      <c r="M2026" s="12">
        <v>43819</v>
      </c>
      <c r="N2026" s="11"/>
      <c r="O2026" s="11"/>
      <c r="P2026" s="11"/>
    </row>
    <row r="2027" spans="1:16" hidden="1" x14ac:dyDescent="0.25">
      <c r="A2027" s="11" t="s">
        <v>512</v>
      </c>
      <c r="B2027" s="11" t="s">
        <v>224</v>
      </c>
      <c r="C2027" s="11" t="s">
        <v>4538</v>
      </c>
      <c r="D2027" s="11">
        <v>216318</v>
      </c>
      <c r="E2027" s="11" t="s">
        <v>226</v>
      </c>
      <c r="F2027" s="11" t="s">
        <v>21</v>
      </c>
      <c r="G2027" s="11"/>
      <c r="H2027" s="11"/>
      <c r="I2027" s="10"/>
      <c r="J2027" s="10"/>
      <c r="K2027" s="11"/>
      <c r="L2027" s="11">
        <v>1</v>
      </c>
      <c r="M2027" s="12">
        <v>43817</v>
      </c>
      <c r="N2027" s="11"/>
      <c r="O2027" s="11"/>
      <c r="P2027" s="11"/>
    </row>
    <row r="2028" spans="1:16" hidden="1" x14ac:dyDescent="0.25">
      <c r="A2028" s="11" t="s">
        <v>855</v>
      </c>
      <c r="B2028" s="11" t="s">
        <v>519</v>
      </c>
      <c r="C2028" s="11" t="s">
        <v>4539</v>
      </c>
      <c r="D2028" s="11">
        <v>216267</v>
      </c>
      <c r="E2028" s="11" t="s">
        <v>226</v>
      </c>
      <c r="F2028" s="11" t="s">
        <v>43</v>
      </c>
      <c r="G2028" s="11"/>
      <c r="H2028" s="11"/>
      <c r="I2028" s="10"/>
      <c r="J2028" s="10"/>
      <c r="K2028" s="11"/>
      <c r="L2028" s="11">
        <v>1</v>
      </c>
      <c r="M2028" s="12">
        <v>43816</v>
      </c>
      <c r="N2028" s="12">
        <v>43858</v>
      </c>
      <c r="O2028" s="11" t="s">
        <v>993</v>
      </c>
      <c r="P2028" s="11"/>
    </row>
    <row r="2029" spans="1:16" x14ac:dyDescent="0.25">
      <c r="A2029" s="11" t="s">
        <v>4540</v>
      </c>
      <c r="B2029" s="11" t="s">
        <v>17</v>
      </c>
      <c r="C2029" s="11" t="s">
        <v>2351</v>
      </c>
      <c r="D2029" s="11">
        <v>216197</v>
      </c>
      <c r="E2029" s="11" t="s">
        <v>27</v>
      </c>
      <c r="F2029" s="11" t="s">
        <v>21</v>
      </c>
      <c r="G2029" s="11" t="s">
        <v>990</v>
      </c>
      <c r="H2029" s="11"/>
      <c r="I2029" s="10"/>
      <c r="J2029" s="10">
        <v>9782100790715</v>
      </c>
      <c r="K2029" s="11"/>
      <c r="L2029" s="11">
        <v>1</v>
      </c>
      <c r="M2029" s="12">
        <v>43811</v>
      </c>
      <c r="N2029" s="11"/>
      <c r="O2029" s="11"/>
      <c r="P2029" s="11"/>
    </row>
    <row r="2030" spans="1:16" x14ac:dyDescent="0.25">
      <c r="A2030" s="11" t="s">
        <v>4541</v>
      </c>
      <c r="B2030" s="11" t="s">
        <v>29</v>
      </c>
      <c r="C2030" s="11" t="s">
        <v>4542</v>
      </c>
      <c r="D2030" s="11">
        <v>215214</v>
      </c>
      <c r="E2030" s="11" t="s">
        <v>37</v>
      </c>
      <c r="F2030" s="11" t="s">
        <v>21</v>
      </c>
      <c r="G2030" s="11" t="s">
        <v>4543</v>
      </c>
      <c r="H2030" s="11"/>
      <c r="I2030" s="10"/>
      <c r="J2030" s="10">
        <v>9783319030135</v>
      </c>
      <c r="K2030" s="11"/>
      <c r="L2030" s="11">
        <v>1</v>
      </c>
      <c r="M2030" s="12">
        <v>43809</v>
      </c>
      <c r="N2030" s="11"/>
      <c r="O2030" s="11"/>
      <c r="P2030" s="11"/>
    </row>
    <row r="2031" spans="1:16" x14ac:dyDescent="0.25">
      <c r="A2031" s="11" t="s">
        <v>4544</v>
      </c>
      <c r="B2031" s="11" t="s">
        <v>29</v>
      </c>
      <c r="C2031" s="11" t="s">
        <v>4545</v>
      </c>
      <c r="D2031" s="11">
        <v>215200</v>
      </c>
      <c r="E2031" s="11" t="s">
        <v>37</v>
      </c>
      <c r="F2031" s="11" t="s">
        <v>21</v>
      </c>
      <c r="G2031" s="11" t="s">
        <v>1027</v>
      </c>
      <c r="H2031" s="11"/>
      <c r="I2031" s="6"/>
      <c r="J2031" s="10">
        <v>9783319001005</v>
      </c>
      <c r="K2031" s="11"/>
      <c r="L2031" s="11">
        <v>1</v>
      </c>
      <c r="M2031" s="12">
        <v>43808</v>
      </c>
      <c r="N2031" s="11"/>
      <c r="O2031" s="11"/>
      <c r="P2031" s="11"/>
    </row>
    <row r="2032" spans="1:16" x14ac:dyDescent="0.25">
      <c r="A2032" s="11" t="s">
        <v>4546</v>
      </c>
      <c r="B2032" s="11" t="s">
        <v>17</v>
      </c>
      <c r="C2032" s="11" t="s">
        <v>2068</v>
      </c>
      <c r="D2032" s="11">
        <v>216300</v>
      </c>
      <c r="E2032" s="11" t="s">
        <v>27</v>
      </c>
      <c r="F2032" s="11" t="s">
        <v>21</v>
      </c>
      <c r="G2032" s="11" t="s">
        <v>990</v>
      </c>
      <c r="H2032" s="11"/>
      <c r="I2032" s="10"/>
      <c r="J2032" s="10">
        <v>9782100790722</v>
      </c>
      <c r="K2032" s="11"/>
      <c r="L2032" s="11">
        <v>1</v>
      </c>
      <c r="M2032" s="12">
        <v>43802</v>
      </c>
      <c r="N2032" s="11"/>
      <c r="O2032" s="11"/>
      <c r="P2032" s="11"/>
    </row>
    <row r="2033" spans="1:16" hidden="1" x14ac:dyDescent="0.25">
      <c r="A2033" s="11" t="s">
        <v>1860</v>
      </c>
      <c r="B2033" s="11" t="s">
        <v>580</v>
      </c>
      <c r="C2033" s="11" t="s">
        <v>4547</v>
      </c>
      <c r="D2033" s="11">
        <v>216390</v>
      </c>
      <c r="E2033" s="11" t="s">
        <v>226</v>
      </c>
      <c r="F2033" s="11" t="s">
        <v>21</v>
      </c>
      <c r="G2033" s="11"/>
      <c r="H2033" s="11"/>
      <c r="I2033" s="10"/>
      <c r="J2033" s="10"/>
      <c r="K2033" s="11"/>
      <c r="L2033" s="11">
        <v>1</v>
      </c>
      <c r="M2033" s="12">
        <v>43802</v>
      </c>
      <c r="N2033" s="11"/>
      <c r="O2033" s="11"/>
      <c r="P2033" s="11"/>
    </row>
    <row r="2034" spans="1:16" hidden="1" x14ac:dyDescent="0.25">
      <c r="A2034" s="11" t="s">
        <v>512</v>
      </c>
      <c r="B2034" s="11" t="s">
        <v>224</v>
      </c>
      <c r="C2034" s="11" t="s">
        <v>4548</v>
      </c>
      <c r="D2034" s="11">
        <v>216518</v>
      </c>
      <c r="E2034" s="11" t="s">
        <v>226</v>
      </c>
      <c r="F2034" s="11" t="s">
        <v>21</v>
      </c>
      <c r="G2034" s="11"/>
      <c r="H2034" s="11"/>
      <c r="I2034" s="10"/>
      <c r="J2034" s="10"/>
      <c r="K2034" s="11"/>
      <c r="L2034" s="11">
        <v>1</v>
      </c>
      <c r="M2034" s="12">
        <v>43802</v>
      </c>
      <c r="N2034" s="11"/>
      <c r="O2034" s="11"/>
      <c r="P2034" s="11"/>
    </row>
    <row r="2035" spans="1:16" x14ac:dyDescent="0.25">
      <c r="A2035" s="11" t="s">
        <v>4184</v>
      </c>
      <c r="B2035" s="11" t="s">
        <v>4185</v>
      </c>
      <c r="C2035" s="11" t="s">
        <v>4186</v>
      </c>
      <c r="D2035" s="11" t="s">
        <v>4549</v>
      </c>
      <c r="E2035" s="11" t="s">
        <v>1623</v>
      </c>
      <c r="F2035" s="11" t="s">
        <v>21</v>
      </c>
      <c r="G2035" s="11">
        <v>-1991</v>
      </c>
      <c r="H2035" s="11"/>
      <c r="I2035" s="10"/>
      <c r="J2035" s="10"/>
      <c r="K2035" s="11"/>
      <c r="L2035" s="11">
        <v>1</v>
      </c>
      <c r="M2035" s="12">
        <v>43791</v>
      </c>
      <c r="N2035" s="11"/>
      <c r="O2035" s="11"/>
      <c r="P2035" s="11"/>
    </row>
    <row r="2036" spans="1:16" x14ac:dyDescent="0.25">
      <c r="A2036" s="11" t="s">
        <v>4550</v>
      </c>
      <c r="B2036" s="11" t="s">
        <v>4551</v>
      </c>
      <c r="C2036" s="11" t="s">
        <v>4552</v>
      </c>
      <c r="D2036" s="11">
        <v>214523</v>
      </c>
      <c r="E2036" s="11" t="s">
        <v>27</v>
      </c>
      <c r="F2036" s="11" t="s">
        <v>21</v>
      </c>
      <c r="G2036" s="11" t="s">
        <v>652</v>
      </c>
      <c r="H2036" s="11"/>
      <c r="I2036" s="10"/>
      <c r="J2036" s="10">
        <v>9780905705934</v>
      </c>
      <c r="K2036" s="12">
        <v>41807</v>
      </c>
      <c r="L2036" s="11">
        <v>1</v>
      </c>
      <c r="M2036" s="12">
        <v>43789</v>
      </c>
      <c r="N2036" s="11"/>
      <c r="O2036" s="11"/>
      <c r="P2036" s="11"/>
    </row>
    <row r="2037" spans="1:16" hidden="1" x14ac:dyDescent="0.25">
      <c r="A2037" s="11" t="s">
        <v>1856</v>
      </c>
      <c r="B2037" s="11" t="s">
        <v>1857</v>
      </c>
      <c r="C2037" s="11" t="s">
        <v>4553</v>
      </c>
      <c r="D2037" s="11">
        <v>216243</v>
      </c>
      <c r="E2037" s="11" t="s">
        <v>226</v>
      </c>
      <c r="F2037" s="11" t="s">
        <v>21</v>
      </c>
      <c r="G2037" s="11"/>
      <c r="H2037" s="11"/>
      <c r="I2037" s="10"/>
      <c r="J2037" s="10"/>
      <c r="K2037" s="11"/>
      <c r="L2037" s="11">
        <v>1</v>
      </c>
      <c r="M2037" s="12">
        <v>43789</v>
      </c>
      <c r="N2037" s="11"/>
      <c r="O2037" s="11"/>
      <c r="P2037" s="11"/>
    </row>
    <row r="2038" spans="1:16" x14ac:dyDescent="0.25">
      <c r="A2038" s="11" t="s">
        <v>4554</v>
      </c>
      <c r="B2038" s="11" t="s">
        <v>4555</v>
      </c>
      <c r="C2038" s="11" t="s">
        <v>4556</v>
      </c>
      <c r="D2038" s="11">
        <v>216429</v>
      </c>
      <c r="E2038" s="11" t="s">
        <v>453</v>
      </c>
      <c r="F2038" s="11" t="s">
        <v>21</v>
      </c>
      <c r="G2038" s="11" t="s">
        <v>4557</v>
      </c>
      <c r="H2038" s="11"/>
      <c r="I2038" s="10"/>
      <c r="J2038" s="10">
        <v>9782281143034</v>
      </c>
      <c r="K2038" s="11"/>
      <c r="L2038" s="11">
        <v>1</v>
      </c>
      <c r="M2038" s="12">
        <v>43777</v>
      </c>
      <c r="N2038" s="11"/>
      <c r="O2038" s="11"/>
      <c r="P2038" s="11"/>
    </row>
    <row r="2039" spans="1:16" hidden="1" x14ac:dyDescent="0.25">
      <c r="A2039" s="11" t="s">
        <v>512</v>
      </c>
      <c r="B2039" s="11" t="s">
        <v>224</v>
      </c>
      <c r="C2039" s="11" t="s">
        <v>4558</v>
      </c>
      <c r="D2039" s="11">
        <v>216317</v>
      </c>
      <c r="E2039" s="11" t="s">
        <v>226</v>
      </c>
      <c r="F2039" s="11" t="s">
        <v>21</v>
      </c>
      <c r="G2039" s="11"/>
      <c r="H2039" s="11"/>
      <c r="I2039" s="10"/>
      <c r="J2039" s="10"/>
      <c r="K2039" s="11"/>
      <c r="L2039" s="11">
        <v>1</v>
      </c>
      <c r="M2039" s="12">
        <v>43777</v>
      </c>
      <c r="N2039" s="11"/>
      <c r="O2039" s="11"/>
      <c r="P2039" s="11"/>
    </row>
    <row r="2040" spans="1:16" hidden="1" x14ac:dyDescent="0.25">
      <c r="A2040" s="11" t="s">
        <v>512</v>
      </c>
      <c r="B2040" s="11" t="s">
        <v>224</v>
      </c>
      <c r="C2040" s="11" t="s">
        <v>4559</v>
      </c>
      <c r="D2040" s="11">
        <v>216327</v>
      </c>
      <c r="E2040" s="11" t="s">
        <v>226</v>
      </c>
      <c r="F2040" s="11" t="s">
        <v>43</v>
      </c>
      <c r="G2040" s="11"/>
      <c r="H2040" s="11"/>
      <c r="I2040" s="10"/>
      <c r="J2040" s="10"/>
      <c r="K2040" s="11"/>
      <c r="L2040" s="11">
        <v>1</v>
      </c>
      <c r="M2040" s="12">
        <v>43777</v>
      </c>
      <c r="N2040" s="12">
        <v>43798</v>
      </c>
      <c r="O2040" s="11" t="s">
        <v>272</v>
      </c>
      <c r="P2040" s="11"/>
    </row>
    <row r="2041" spans="1:16" hidden="1" x14ac:dyDescent="0.25">
      <c r="A2041" s="11" t="s">
        <v>855</v>
      </c>
      <c r="B2041" s="11" t="s">
        <v>519</v>
      </c>
      <c r="C2041" s="11" t="s">
        <v>4560</v>
      </c>
      <c r="D2041" s="11">
        <v>216342</v>
      </c>
      <c r="E2041" s="11" t="s">
        <v>226</v>
      </c>
      <c r="F2041" s="11" t="s">
        <v>43</v>
      </c>
      <c r="G2041" s="11"/>
      <c r="H2041" s="11"/>
      <c r="I2041" s="10"/>
      <c r="J2041" s="10"/>
      <c r="K2041" s="11"/>
      <c r="L2041" s="11">
        <v>1</v>
      </c>
      <c r="M2041" s="12">
        <v>43777</v>
      </c>
      <c r="N2041" s="12">
        <v>43798</v>
      </c>
      <c r="O2041" s="11" t="s">
        <v>272</v>
      </c>
      <c r="P2041" s="11"/>
    </row>
    <row r="2042" spans="1:16" x14ac:dyDescent="0.25">
      <c r="A2042" s="11" t="s">
        <v>2666</v>
      </c>
      <c r="B2042" s="11" t="s">
        <v>2667</v>
      </c>
      <c r="C2042" s="11" t="s">
        <v>2668</v>
      </c>
      <c r="D2042" s="11" t="s">
        <v>4561</v>
      </c>
      <c r="E2042" s="11" t="s">
        <v>392</v>
      </c>
      <c r="F2042" s="11" t="s">
        <v>21</v>
      </c>
      <c r="G2042" s="11">
        <v>-2003</v>
      </c>
      <c r="H2042" s="11"/>
      <c r="I2042" s="10"/>
      <c r="J2042" s="10"/>
      <c r="K2042" s="11"/>
      <c r="L2042" s="11">
        <v>1</v>
      </c>
      <c r="M2042" s="12">
        <v>43774</v>
      </c>
      <c r="N2042" s="11"/>
      <c r="O2042" s="11"/>
      <c r="P2042" s="11"/>
    </row>
    <row r="2043" spans="1:16" hidden="1" x14ac:dyDescent="0.25">
      <c r="A2043" s="11" t="s">
        <v>2201</v>
      </c>
      <c r="B2043" s="11" t="s">
        <v>1627</v>
      </c>
      <c r="C2043" s="11" t="s">
        <v>4562</v>
      </c>
      <c r="D2043" s="11">
        <v>215754</v>
      </c>
      <c r="E2043" s="11" t="s">
        <v>226</v>
      </c>
      <c r="F2043" s="11" t="s">
        <v>21</v>
      </c>
      <c r="G2043" s="11" t="s">
        <v>2203</v>
      </c>
      <c r="H2043" s="11"/>
      <c r="I2043" s="10"/>
      <c r="J2043" s="10"/>
      <c r="K2043" s="11"/>
      <c r="L2043" s="11">
        <v>1</v>
      </c>
      <c r="M2043" s="12">
        <v>43762</v>
      </c>
      <c r="N2043" s="11"/>
      <c r="O2043" s="11"/>
      <c r="P2043" s="11"/>
    </row>
    <row r="2044" spans="1:16" x14ac:dyDescent="0.25">
      <c r="A2044" s="11" t="s">
        <v>4563</v>
      </c>
      <c r="B2044" s="11" t="s">
        <v>4564</v>
      </c>
      <c r="C2044" s="11" t="s">
        <v>4006</v>
      </c>
      <c r="D2044" s="11">
        <v>216508</v>
      </c>
      <c r="E2044" s="11" t="s">
        <v>57</v>
      </c>
      <c r="F2044" s="11" t="s">
        <v>21</v>
      </c>
      <c r="G2044" s="11" t="s">
        <v>4565</v>
      </c>
      <c r="H2044" s="11"/>
      <c r="I2044" s="10"/>
      <c r="J2044" s="10">
        <v>9780470824030</v>
      </c>
      <c r="K2044" s="11"/>
      <c r="L2044" s="11">
        <v>1</v>
      </c>
      <c r="M2044" s="12">
        <v>43759</v>
      </c>
      <c r="N2044" s="11"/>
      <c r="O2044" s="11"/>
      <c r="P2044" s="11"/>
    </row>
    <row r="2045" spans="1:16" hidden="1" x14ac:dyDescent="0.25">
      <c r="A2045" s="11" t="s">
        <v>4566</v>
      </c>
      <c r="B2045" s="11"/>
      <c r="C2045" s="11" t="s">
        <v>4567</v>
      </c>
      <c r="D2045" s="11">
        <v>216506</v>
      </c>
      <c r="E2045" s="11" t="s">
        <v>226</v>
      </c>
      <c r="F2045" s="11" t="s">
        <v>21</v>
      </c>
      <c r="G2045" s="11"/>
      <c r="H2045" s="11"/>
      <c r="I2045" s="10"/>
      <c r="J2045" s="10"/>
      <c r="K2045" s="11"/>
      <c r="L2045" s="11">
        <v>1</v>
      </c>
      <c r="M2045" s="12">
        <v>43759</v>
      </c>
      <c r="N2045" s="11"/>
      <c r="O2045" s="11"/>
      <c r="P2045" s="11"/>
    </row>
    <row r="2046" spans="1:16" x14ac:dyDescent="0.25">
      <c r="A2046" s="11" t="s">
        <v>4568</v>
      </c>
      <c r="B2046" s="11" t="s">
        <v>82</v>
      </c>
      <c r="C2046" s="11" t="s">
        <v>4569</v>
      </c>
      <c r="D2046" s="11">
        <v>205945</v>
      </c>
      <c r="E2046" s="11" t="s">
        <v>704</v>
      </c>
      <c r="F2046" s="11" t="s">
        <v>21</v>
      </c>
      <c r="G2046" s="11">
        <v>1998</v>
      </c>
      <c r="H2046" s="11"/>
      <c r="I2046" s="10"/>
      <c r="J2046" s="10">
        <v>9782866017347</v>
      </c>
      <c r="K2046" s="12">
        <v>41809</v>
      </c>
      <c r="L2046" s="11">
        <v>1</v>
      </c>
      <c r="M2046" s="12">
        <v>43745</v>
      </c>
      <c r="N2046" s="11"/>
      <c r="O2046" s="11"/>
      <c r="P2046" s="11"/>
    </row>
    <row r="2047" spans="1:16" x14ac:dyDescent="0.25">
      <c r="A2047" s="11" t="s">
        <v>4570</v>
      </c>
      <c r="B2047" s="11" t="s">
        <v>910</v>
      </c>
      <c r="C2047" s="11" t="s">
        <v>4571</v>
      </c>
      <c r="D2047" s="11">
        <v>215637</v>
      </c>
      <c r="E2047" s="11" t="s">
        <v>709</v>
      </c>
      <c r="F2047" s="11" t="s">
        <v>21</v>
      </c>
      <c r="G2047" s="11" t="s">
        <v>661</v>
      </c>
      <c r="H2047" s="11"/>
      <c r="I2047" s="10"/>
      <c r="J2047" s="10">
        <v>9782746099845</v>
      </c>
      <c r="K2047" s="11"/>
      <c r="L2047" s="11">
        <v>1</v>
      </c>
      <c r="M2047" s="12">
        <v>43741</v>
      </c>
      <c r="N2047" s="11"/>
      <c r="O2047" s="11"/>
      <c r="P2047" s="11"/>
    </row>
    <row r="2048" spans="1:16" x14ac:dyDescent="0.25">
      <c r="A2048" s="11" t="s">
        <v>4572</v>
      </c>
      <c r="B2048" s="11" t="s">
        <v>136</v>
      </c>
      <c r="C2048" s="11" t="s">
        <v>4573</v>
      </c>
      <c r="D2048" s="11">
        <v>215407</v>
      </c>
      <c r="E2048" s="11" t="s">
        <v>85</v>
      </c>
      <c r="F2048" s="11" t="s">
        <v>21</v>
      </c>
      <c r="G2048" s="11" t="s">
        <v>1972</v>
      </c>
      <c r="H2048" s="9" t="s">
        <v>33</v>
      </c>
      <c r="I2048" s="10" t="e">
        <f>H2048&amp;#REF!</f>
        <v>#REF!</v>
      </c>
      <c r="J2048" s="10">
        <v>9780133457117</v>
      </c>
      <c r="K2048" s="11"/>
      <c r="L2048" s="11">
        <v>1</v>
      </c>
      <c r="M2048" s="12">
        <v>43740</v>
      </c>
      <c r="N2048" s="11"/>
      <c r="O2048" s="11"/>
      <c r="P2048" s="11"/>
    </row>
    <row r="2049" spans="1:16" hidden="1" x14ac:dyDescent="0.25">
      <c r="A2049" s="11" t="s">
        <v>855</v>
      </c>
      <c r="B2049" s="11" t="s">
        <v>519</v>
      </c>
      <c r="C2049" s="11" t="s">
        <v>4574</v>
      </c>
      <c r="D2049" s="11">
        <v>216420</v>
      </c>
      <c r="E2049" s="11" t="s">
        <v>226</v>
      </c>
      <c r="F2049" s="11" t="s">
        <v>43</v>
      </c>
      <c r="G2049" s="11"/>
      <c r="H2049" s="11"/>
      <c r="I2049" s="10"/>
      <c r="J2049" s="10"/>
      <c r="K2049" s="11"/>
      <c r="L2049" s="11">
        <v>1</v>
      </c>
      <c r="M2049" s="12">
        <v>43739</v>
      </c>
      <c r="N2049" s="12">
        <v>43962</v>
      </c>
      <c r="O2049" s="11" t="s">
        <v>3158</v>
      </c>
      <c r="P2049" s="11"/>
    </row>
    <row r="2050" spans="1:16" hidden="1" x14ac:dyDescent="0.25">
      <c r="A2050" s="11" t="s">
        <v>2600</v>
      </c>
      <c r="B2050" s="11" t="s">
        <v>2601</v>
      </c>
      <c r="C2050" s="11" t="s">
        <v>4575</v>
      </c>
      <c r="D2050" s="11">
        <v>216381</v>
      </c>
      <c r="E2050" s="11" t="s">
        <v>226</v>
      </c>
      <c r="F2050" s="11" t="s">
        <v>21</v>
      </c>
      <c r="G2050" s="11"/>
      <c r="H2050" s="11"/>
      <c r="I2050" s="10"/>
      <c r="J2050" s="10"/>
      <c r="K2050" s="11"/>
      <c r="L2050" s="11">
        <v>1</v>
      </c>
      <c r="M2050" s="12">
        <v>43739</v>
      </c>
      <c r="N2050" s="11"/>
      <c r="O2050" s="11"/>
      <c r="P2050" s="11"/>
    </row>
    <row r="2051" spans="1:16" hidden="1" x14ac:dyDescent="0.25">
      <c r="A2051" s="11" t="s">
        <v>3935</v>
      </c>
      <c r="B2051" s="11"/>
      <c r="C2051" s="11" t="s">
        <v>4576</v>
      </c>
      <c r="D2051" s="11">
        <v>216451</v>
      </c>
      <c r="E2051" s="11" t="s">
        <v>226</v>
      </c>
      <c r="F2051" s="11" t="s">
        <v>21</v>
      </c>
      <c r="G2051" s="11"/>
      <c r="H2051" s="11"/>
      <c r="I2051" s="10"/>
      <c r="J2051" s="10"/>
      <c r="K2051" s="11"/>
      <c r="L2051" s="11">
        <v>1</v>
      </c>
      <c r="M2051" s="12">
        <v>43719</v>
      </c>
      <c r="N2051" s="11"/>
      <c r="O2051" s="11"/>
      <c r="P2051" s="11"/>
    </row>
    <row r="2052" spans="1:16" hidden="1" x14ac:dyDescent="0.25">
      <c r="A2052" s="11" t="s">
        <v>3935</v>
      </c>
      <c r="B2052" s="11"/>
      <c r="C2052" s="11" t="s">
        <v>4577</v>
      </c>
      <c r="D2052" s="11">
        <v>216456</v>
      </c>
      <c r="E2052" s="11" t="s">
        <v>226</v>
      </c>
      <c r="F2052" s="11" t="s">
        <v>21</v>
      </c>
      <c r="G2052" s="11"/>
      <c r="H2052" s="11"/>
      <c r="I2052" s="10"/>
      <c r="J2052" s="10"/>
      <c r="K2052" s="11"/>
      <c r="L2052" s="11">
        <v>1</v>
      </c>
      <c r="M2052" s="12">
        <v>43718</v>
      </c>
      <c r="N2052" s="11"/>
      <c r="O2052" s="11"/>
      <c r="P2052" s="11"/>
    </row>
    <row r="2053" spans="1:16" hidden="1" x14ac:dyDescent="0.25">
      <c r="A2053" s="11" t="s">
        <v>1860</v>
      </c>
      <c r="B2053" s="11" t="s">
        <v>580</v>
      </c>
      <c r="C2053" s="11" t="s">
        <v>4578</v>
      </c>
      <c r="D2053" s="11">
        <v>216391</v>
      </c>
      <c r="E2053" s="11" t="s">
        <v>226</v>
      </c>
      <c r="F2053" s="11" t="s">
        <v>21</v>
      </c>
      <c r="G2053" s="11"/>
      <c r="H2053" s="11"/>
      <c r="I2053" s="10"/>
      <c r="J2053" s="10"/>
      <c r="K2053" s="11"/>
      <c r="L2053" s="11">
        <v>1</v>
      </c>
      <c r="M2053" s="12">
        <v>43713</v>
      </c>
      <c r="N2053" s="11"/>
      <c r="O2053" s="11"/>
      <c r="P2053" s="11"/>
    </row>
    <row r="2054" spans="1:16" hidden="1" x14ac:dyDescent="0.25">
      <c r="A2054" s="11" t="s">
        <v>1860</v>
      </c>
      <c r="B2054" s="11" t="s">
        <v>580</v>
      </c>
      <c r="C2054" s="11" t="s">
        <v>4579</v>
      </c>
      <c r="D2054" s="11">
        <v>216394</v>
      </c>
      <c r="E2054" s="11" t="s">
        <v>226</v>
      </c>
      <c r="F2054" s="11" t="s">
        <v>21</v>
      </c>
      <c r="G2054" s="11"/>
      <c r="H2054" s="11"/>
      <c r="I2054" s="10"/>
      <c r="J2054" s="10"/>
      <c r="K2054" s="11"/>
      <c r="L2054" s="11">
        <v>1</v>
      </c>
      <c r="M2054" s="12">
        <v>43713</v>
      </c>
      <c r="N2054" s="11"/>
      <c r="O2054" s="11"/>
      <c r="P2054" s="11"/>
    </row>
    <row r="2055" spans="1:16" hidden="1" x14ac:dyDescent="0.25">
      <c r="A2055" s="11" t="s">
        <v>1860</v>
      </c>
      <c r="B2055" s="11" t="s">
        <v>580</v>
      </c>
      <c r="C2055" s="11" t="s">
        <v>4580</v>
      </c>
      <c r="D2055" s="11">
        <v>216395</v>
      </c>
      <c r="E2055" s="11" t="s">
        <v>226</v>
      </c>
      <c r="F2055" s="11" t="s">
        <v>21</v>
      </c>
      <c r="G2055" s="11"/>
      <c r="H2055" s="11"/>
      <c r="I2055" s="10"/>
      <c r="J2055" s="10"/>
      <c r="K2055" s="11"/>
      <c r="L2055" s="11">
        <v>1</v>
      </c>
      <c r="M2055" s="12">
        <v>43713</v>
      </c>
      <c r="N2055" s="11"/>
      <c r="O2055" s="11"/>
      <c r="P2055" s="11"/>
    </row>
    <row r="2056" spans="1:16" hidden="1" x14ac:dyDescent="0.25">
      <c r="A2056" s="11" t="s">
        <v>855</v>
      </c>
      <c r="B2056" s="11" t="s">
        <v>519</v>
      </c>
      <c r="C2056" s="11" t="s">
        <v>4581</v>
      </c>
      <c r="D2056" s="11">
        <v>216343</v>
      </c>
      <c r="E2056" s="11" t="s">
        <v>226</v>
      </c>
      <c r="F2056" s="11" t="s">
        <v>43</v>
      </c>
      <c r="G2056" s="11"/>
      <c r="H2056" s="11"/>
      <c r="I2056" s="10"/>
      <c r="J2056" s="10"/>
      <c r="K2056" s="11"/>
      <c r="L2056" s="11">
        <v>1</v>
      </c>
      <c r="M2056" s="12">
        <v>43713</v>
      </c>
      <c r="N2056" s="12">
        <v>43734</v>
      </c>
      <c r="O2056" s="11" t="s">
        <v>4582</v>
      </c>
      <c r="P2056" s="11"/>
    </row>
    <row r="2057" spans="1:16" hidden="1" x14ac:dyDescent="0.25">
      <c r="A2057" s="11" t="s">
        <v>1860</v>
      </c>
      <c r="B2057" s="11" t="s">
        <v>580</v>
      </c>
      <c r="C2057" s="11" t="s">
        <v>4583</v>
      </c>
      <c r="D2057" s="11">
        <v>216396</v>
      </c>
      <c r="E2057" s="11" t="s">
        <v>226</v>
      </c>
      <c r="F2057" s="11" t="s">
        <v>21</v>
      </c>
      <c r="G2057" s="11"/>
      <c r="H2057" s="11"/>
      <c r="I2057" s="10"/>
      <c r="J2057" s="10"/>
      <c r="K2057" s="11"/>
      <c r="L2057" s="11">
        <v>1</v>
      </c>
      <c r="M2057" s="12">
        <v>43711</v>
      </c>
      <c r="N2057" s="11"/>
      <c r="O2057" s="11"/>
      <c r="P2057" s="11"/>
    </row>
    <row r="2058" spans="1:16" hidden="1" x14ac:dyDescent="0.25">
      <c r="A2058" s="11" t="s">
        <v>1860</v>
      </c>
      <c r="B2058" s="11" t="s">
        <v>580</v>
      </c>
      <c r="C2058" s="11" t="s">
        <v>4584</v>
      </c>
      <c r="D2058" s="11">
        <v>216397</v>
      </c>
      <c r="E2058" s="11" t="s">
        <v>226</v>
      </c>
      <c r="F2058" s="11" t="s">
        <v>21</v>
      </c>
      <c r="G2058" s="11"/>
      <c r="H2058" s="11"/>
      <c r="I2058" s="10"/>
      <c r="J2058" s="10"/>
      <c r="K2058" s="11"/>
      <c r="L2058" s="11">
        <v>1</v>
      </c>
      <c r="M2058" s="12">
        <v>43711</v>
      </c>
      <c r="N2058" s="11"/>
      <c r="O2058" s="11"/>
      <c r="P2058" s="11"/>
    </row>
    <row r="2059" spans="1:16" hidden="1" x14ac:dyDescent="0.25">
      <c r="A2059" s="11" t="s">
        <v>547</v>
      </c>
      <c r="B2059" s="11" t="s">
        <v>548</v>
      </c>
      <c r="C2059" s="11" t="s">
        <v>549</v>
      </c>
      <c r="D2059" s="11">
        <v>216141</v>
      </c>
      <c r="E2059" s="11" t="s">
        <v>226</v>
      </c>
      <c r="F2059" s="11" t="s">
        <v>21</v>
      </c>
      <c r="G2059" s="11"/>
      <c r="H2059" s="11"/>
      <c r="I2059" s="10"/>
      <c r="J2059" s="10"/>
      <c r="K2059" s="11"/>
      <c r="L2059" s="11">
        <v>1</v>
      </c>
      <c r="M2059" s="12">
        <v>43711</v>
      </c>
      <c r="N2059" s="11"/>
      <c r="O2059" s="11"/>
      <c r="P2059" s="11"/>
    </row>
    <row r="2060" spans="1:16" hidden="1" x14ac:dyDescent="0.25">
      <c r="A2060" s="11" t="s">
        <v>547</v>
      </c>
      <c r="B2060" s="11" t="s">
        <v>548</v>
      </c>
      <c r="C2060" s="11" t="s">
        <v>549</v>
      </c>
      <c r="D2060" s="11">
        <v>216136</v>
      </c>
      <c r="E2060" s="11" t="s">
        <v>226</v>
      </c>
      <c r="F2060" s="11" t="s">
        <v>21</v>
      </c>
      <c r="G2060" s="11"/>
      <c r="H2060" s="11"/>
      <c r="I2060" s="10"/>
      <c r="J2060" s="10"/>
      <c r="K2060" s="11"/>
      <c r="L2060" s="11">
        <v>1</v>
      </c>
      <c r="M2060" s="12">
        <v>43711</v>
      </c>
      <c r="N2060" s="11"/>
      <c r="O2060" s="11"/>
      <c r="P2060" s="11"/>
    </row>
    <row r="2061" spans="1:16" hidden="1" x14ac:dyDescent="0.25">
      <c r="A2061" s="11" t="s">
        <v>547</v>
      </c>
      <c r="B2061" s="11" t="s">
        <v>548</v>
      </c>
      <c r="C2061" s="11" t="s">
        <v>549</v>
      </c>
      <c r="D2061" s="11">
        <v>216146</v>
      </c>
      <c r="E2061" s="11" t="s">
        <v>226</v>
      </c>
      <c r="F2061" s="11" t="s">
        <v>21</v>
      </c>
      <c r="G2061" s="11"/>
      <c r="H2061" s="11"/>
      <c r="I2061" s="10"/>
      <c r="J2061" s="10"/>
      <c r="K2061" s="11"/>
      <c r="L2061" s="11">
        <v>1</v>
      </c>
      <c r="M2061" s="12">
        <v>43711</v>
      </c>
      <c r="N2061" s="11"/>
      <c r="O2061" s="11"/>
      <c r="P2061" s="11"/>
    </row>
    <row r="2062" spans="1:16" hidden="1" x14ac:dyDescent="0.25">
      <c r="A2062" s="11" t="s">
        <v>1856</v>
      </c>
      <c r="B2062" s="11" t="s">
        <v>1857</v>
      </c>
      <c r="C2062" s="11" t="s">
        <v>4585</v>
      </c>
      <c r="D2062" s="11">
        <v>216334</v>
      </c>
      <c r="E2062" s="11" t="s">
        <v>226</v>
      </c>
      <c r="F2062" s="11" t="s">
        <v>21</v>
      </c>
      <c r="G2062" s="11"/>
      <c r="H2062" s="11"/>
      <c r="I2062" s="10"/>
      <c r="J2062" s="10"/>
      <c r="K2062" s="11"/>
      <c r="L2062" s="11">
        <v>1</v>
      </c>
      <c r="M2062" s="12">
        <v>43711</v>
      </c>
      <c r="N2062" s="11"/>
      <c r="O2062" s="11"/>
      <c r="P2062" s="11"/>
    </row>
    <row r="2063" spans="1:16" hidden="1" x14ac:dyDescent="0.25">
      <c r="A2063" s="11" t="s">
        <v>3935</v>
      </c>
      <c r="B2063" s="11"/>
      <c r="C2063" s="11" t="s">
        <v>4586</v>
      </c>
      <c r="D2063" s="11">
        <v>216448</v>
      </c>
      <c r="E2063" s="11" t="s">
        <v>226</v>
      </c>
      <c r="F2063" s="11" t="s">
        <v>21</v>
      </c>
      <c r="G2063" s="11"/>
      <c r="H2063" s="11"/>
      <c r="I2063" s="10"/>
      <c r="J2063" s="10"/>
      <c r="K2063" s="11"/>
      <c r="L2063" s="11">
        <v>1</v>
      </c>
      <c r="M2063" s="12">
        <v>43711</v>
      </c>
      <c r="N2063" s="11"/>
      <c r="O2063" s="11"/>
      <c r="P2063" s="11"/>
    </row>
    <row r="2064" spans="1:16" hidden="1" x14ac:dyDescent="0.25">
      <c r="A2064" s="11" t="s">
        <v>4587</v>
      </c>
      <c r="B2064" s="11"/>
      <c r="C2064" s="11" t="s">
        <v>4588</v>
      </c>
      <c r="D2064" s="11">
        <v>216468</v>
      </c>
      <c r="E2064" s="11" t="s">
        <v>226</v>
      </c>
      <c r="F2064" s="11" t="s">
        <v>21</v>
      </c>
      <c r="G2064" s="11"/>
      <c r="H2064" s="11"/>
      <c r="I2064" s="10"/>
      <c r="J2064" s="10"/>
      <c r="K2064" s="11"/>
      <c r="L2064" s="11">
        <v>1</v>
      </c>
      <c r="M2064" s="12">
        <v>43711</v>
      </c>
      <c r="N2064" s="11"/>
      <c r="O2064" s="11"/>
      <c r="P2064" s="11"/>
    </row>
    <row r="2065" spans="1:16" hidden="1" x14ac:dyDescent="0.25">
      <c r="A2065" s="11" t="s">
        <v>4587</v>
      </c>
      <c r="B2065" s="11"/>
      <c r="C2065" s="11" t="s">
        <v>4589</v>
      </c>
      <c r="D2065" s="11">
        <v>216469</v>
      </c>
      <c r="E2065" s="11" t="s">
        <v>226</v>
      </c>
      <c r="F2065" s="11" t="s">
        <v>21</v>
      </c>
      <c r="G2065" s="11"/>
      <c r="H2065" s="11"/>
      <c r="I2065" s="10"/>
      <c r="J2065" s="10"/>
      <c r="K2065" s="11"/>
      <c r="L2065" s="11">
        <v>1</v>
      </c>
      <c r="M2065" s="12">
        <v>43711</v>
      </c>
      <c r="N2065" s="11"/>
      <c r="O2065" s="11"/>
      <c r="P2065" s="11"/>
    </row>
    <row r="2066" spans="1:16" hidden="1" x14ac:dyDescent="0.25">
      <c r="A2066" s="11" t="s">
        <v>4587</v>
      </c>
      <c r="B2066" s="11"/>
      <c r="C2066" s="11" t="s">
        <v>4590</v>
      </c>
      <c r="D2066" s="11">
        <v>216467</v>
      </c>
      <c r="E2066" s="11" t="s">
        <v>226</v>
      </c>
      <c r="F2066" s="11" t="s">
        <v>21</v>
      </c>
      <c r="G2066" s="11"/>
      <c r="H2066" s="11"/>
      <c r="I2066" s="10"/>
      <c r="J2066" s="10"/>
      <c r="K2066" s="11"/>
      <c r="L2066" s="11">
        <v>1</v>
      </c>
      <c r="M2066" s="12">
        <v>43711</v>
      </c>
      <c r="N2066" s="11"/>
      <c r="O2066" s="11"/>
      <c r="P2066" s="11"/>
    </row>
    <row r="2067" spans="1:16" hidden="1" x14ac:dyDescent="0.25">
      <c r="A2067" s="11" t="s">
        <v>2217</v>
      </c>
      <c r="B2067" s="11" t="s">
        <v>2218</v>
      </c>
      <c r="C2067" s="11" t="s">
        <v>4591</v>
      </c>
      <c r="D2067" s="11">
        <v>215763</v>
      </c>
      <c r="E2067" s="11" t="s">
        <v>226</v>
      </c>
      <c r="F2067" s="11" t="s">
        <v>21</v>
      </c>
      <c r="G2067" s="11" t="s">
        <v>2203</v>
      </c>
      <c r="H2067" s="11"/>
      <c r="I2067" s="10"/>
      <c r="J2067" s="10"/>
      <c r="K2067" s="11"/>
      <c r="L2067" s="11">
        <v>1</v>
      </c>
      <c r="M2067" s="12">
        <v>43711</v>
      </c>
      <c r="N2067" s="11"/>
      <c r="O2067" s="11"/>
      <c r="P2067" s="11"/>
    </row>
    <row r="2068" spans="1:16" hidden="1" x14ac:dyDescent="0.25">
      <c r="A2068" s="11" t="s">
        <v>1626</v>
      </c>
      <c r="B2068" s="11" t="s">
        <v>1627</v>
      </c>
      <c r="C2068" s="11" t="s">
        <v>4592</v>
      </c>
      <c r="D2068" s="11">
        <v>216213</v>
      </c>
      <c r="E2068" s="11" t="s">
        <v>226</v>
      </c>
      <c r="F2068" s="11" t="s">
        <v>21</v>
      </c>
      <c r="G2068" s="11"/>
      <c r="H2068" s="11"/>
      <c r="I2068" s="10"/>
      <c r="J2068" s="10"/>
      <c r="K2068" s="11"/>
      <c r="L2068" s="11">
        <v>1</v>
      </c>
      <c r="M2068" s="12">
        <v>43711</v>
      </c>
      <c r="N2068" s="11"/>
      <c r="O2068" s="11"/>
      <c r="P2068" s="11"/>
    </row>
    <row r="2069" spans="1:16" hidden="1" x14ac:dyDescent="0.25">
      <c r="A2069" s="11" t="s">
        <v>1626</v>
      </c>
      <c r="B2069" s="11" t="s">
        <v>1627</v>
      </c>
      <c r="C2069" s="11" t="s">
        <v>4593</v>
      </c>
      <c r="D2069" s="11">
        <v>216215</v>
      </c>
      <c r="E2069" s="11" t="s">
        <v>226</v>
      </c>
      <c r="F2069" s="11" t="s">
        <v>21</v>
      </c>
      <c r="G2069" s="11"/>
      <c r="H2069" s="11"/>
      <c r="I2069" s="10"/>
      <c r="J2069" s="10"/>
      <c r="K2069" s="11"/>
      <c r="L2069" s="11">
        <v>1</v>
      </c>
      <c r="M2069" s="12">
        <v>43711</v>
      </c>
      <c r="N2069" s="11"/>
      <c r="O2069" s="11"/>
      <c r="P2069" s="11"/>
    </row>
    <row r="2070" spans="1:16" hidden="1" x14ac:dyDescent="0.25">
      <c r="A2070" s="11" t="s">
        <v>2217</v>
      </c>
      <c r="B2070" s="11" t="s">
        <v>2218</v>
      </c>
      <c r="C2070" s="11" t="s">
        <v>4594</v>
      </c>
      <c r="D2070" s="11">
        <v>215765</v>
      </c>
      <c r="E2070" s="11" t="s">
        <v>226</v>
      </c>
      <c r="F2070" s="11" t="s">
        <v>21</v>
      </c>
      <c r="G2070" s="11" t="s">
        <v>2203</v>
      </c>
      <c r="H2070" s="11"/>
      <c r="I2070" s="10"/>
      <c r="J2070" s="10"/>
      <c r="K2070" s="11"/>
      <c r="L2070" s="11">
        <v>1</v>
      </c>
      <c r="M2070" s="12">
        <v>43657</v>
      </c>
      <c r="N2070" s="11"/>
      <c r="O2070" s="11"/>
      <c r="P2070" s="11"/>
    </row>
    <row r="2071" spans="1:16" x14ac:dyDescent="0.25">
      <c r="A2071" s="11" t="s">
        <v>4184</v>
      </c>
      <c r="B2071" s="11" t="s">
        <v>4185</v>
      </c>
      <c r="C2071" s="11" t="s">
        <v>4186</v>
      </c>
      <c r="D2071" s="11" t="s">
        <v>4595</v>
      </c>
      <c r="E2071" s="11" t="s">
        <v>1623</v>
      </c>
      <c r="F2071" s="11" t="s">
        <v>21</v>
      </c>
      <c r="G2071" s="11">
        <v>-1991</v>
      </c>
      <c r="H2071" s="11"/>
      <c r="I2071" s="10"/>
      <c r="J2071" s="10"/>
      <c r="K2071" s="11"/>
      <c r="L2071" s="11">
        <v>1</v>
      </c>
      <c r="M2071" s="12">
        <v>43644</v>
      </c>
      <c r="N2071" s="11"/>
      <c r="O2071" s="11"/>
      <c r="P2071" s="11"/>
    </row>
    <row r="2072" spans="1:16" hidden="1" x14ac:dyDescent="0.25">
      <c r="A2072" s="11" t="s">
        <v>2600</v>
      </c>
      <c r="B2072" s="11" t="s">
        <v>2601</v>
      </c>
      <c r="C2072" s="11" t="s">
        <v>4596</v>
      </c>
      <c r="D2072" s="11">
        <v>216378</v>
      </c>
      <c r="E2072" s="11" t="s">
        <v>226</v>
      </c>
      <c r="F2072" s="11" t="s">
        <v>21</v>
      </c>
      <c r="G2072" s="11"/>
      <c r="H2072" s="11"/>
      <c r="I2072" s="10"/>
      <c r="J2072" s="10"/>
      <c r="K2072" s="11"/>
      <c r="L2072" s="11">
        <v>1</v>
      </c>
      <c r="M2072" s="12">
        <v>43635</v>
      </c>
      <c r="N2072" s="11"/>
      <c r="O2072" s="11"/>
      <c r="P2072" s="11"/>
    </row>
    <row r="2073" spans="1:16" hidden="1" x14ac:dyDescent="0.25">
      <c r="A2073" s="11" t="s">
        <v>414</v>
      </c>
      <c r="B2073" s="11" t="s">
        <v>415</v>
      </c>
      <c r="C2073" s="11" t="s">
        <v>4597</v>
      </c>
      <c r="D2073" s="11">
        <v>216202</v>
      </c>
      <c r="E2073" s="11" t="s">
        <v>226</v>
      </c>
      <c r="F2073" s="11" t="s">
        <v>21</v>
      </c>
      <c r="G2073" s="11"/>
      <c r="H2073" s="11"/>
      <c r="I2073" s="10"/>
      <c r="J2073" s="10"/>
      <c r="K2073" s="11"/>
      <c r="L2073" s="11">
        <v>1</v>
      </c>
      <c r="M2073" s="12">
        <v>43622</v>
      </c>
      <c r="N2073" s="11"/>
      <c r="O2073" s="11"/>
      <c r="P2073" s="11"/>
    </row>
    <row r="2074" spans="1:16" x14ac:dyDescent="0.25">
      <c r="A2074" s="11" t="s">
        <v>4598</v>
      </c>
      <c r="B2074" s="11" t="s">
        <v>297</v>
      </c>
      <c r="C2074" s="11" t="s">
        <v>4599</v>
      </c>
      <c r="D2074" s="11">
        <v>215712</v>
      </c>
      <c r="E2074" s="11" t="s">
        <v>57</v>
      </c>
      <c r="F2074" s="11" t="s">
        <v>21</v>
      </c>
      <c r="G2074" s="11" t="s">
        <v>652</v>
      </c>
      <c r="H2074" s="11"/>
      <c r="I2074" s="10"/>
      <c r="J2074" s="10"/>
      <c r="K2074" s="11"/>
      <c r="L2074" s="11">
        <v>1</v>
      </c>
      <c r="M2074" s="12">
        <v>43622</v>
      </c>
      <c r="N2074" s="11"/>
      <c r="O2074" s="11"/>
      <c r="P2074" s="11"/>
    </row>
    <row r="2075" spans="1:16" hidden="1" x14ac:dyDescent="0.25">
      <c r="A2075" s="11" t="s">
        <v>1856</v>
      </c>
      <c r="B2075" s="11" t="s">
        <v>1857</v>
      </c>
      <c r="C2075" s="11" t="s">
        <v>4600</v>
      </c>
      <c r="D2075" s="11">
        <v>216245</v>
      </c>
      <c r="E2075" s="11" t="s">
        <v>226</v>
      </c>
      <c r="F2075" s="11" t="s">
        <v>21</v>
      </c>
      <c r="G2075" s="11"/>
      <c r="H2075" s="11"/>
      <c r="I2075" s="10"/>
      <c r="J2075" s="10"/>
      <c r="K2075" s="11"/>
      <c r="L2075" s="11">
        <v>1</v>
      </c>
      <c r="M2075" s="12">
        <v>43612</v>
      </c>
      <c r="N2075" s="11"/>
      <c r="O2075" s="11"/>
      <c r="P2075" s="11"/>
    </row>
    <row r="2076" spans="1:16" x14ac:dyDescent="0.25">
      <c r="A2076" s="11" t="s">
        <v>4601</v>
      </c>
      <c r="B2076" s="11" t="s">
        <v>949</v>
      </c>
      <c r="C2076" s="11" t="s">
        <v>4602</v>
      </c>
      <c r="D2076" s="11">
        <v>216098</v>
      </c>
      <c r="E2076" s="11" t="s">
        <v>57</v>
      </c>
      <c r="F2076" s="11" t="s">
        <v>21</v>
      </c>
      <c r="G2076" s="11" t="s">
        <v>4603</v>
      </c>
      <c r="H2076" s="11"/>
      <c r="I2076" s="10"/>
      <c r="J2076" s="10">
        <v>9781466503038</v>
      </c>
      <c r="K2076" s="11"/>
      <c r="L2076" s="11">
        <v>1</v>
      </c>
      <c r="M2076" s="12">
        <v>43595</v>
      </c>
      <c r="N2076" s="11"/>
      <c r="O2076" s="11"/>
      <c r="P2076" s="11"/>
    </row>
    <row r="2077" spans="1:16" x14ac:dyDescent="0.25">
      <c r="A2077" s="11" t="s">
        <v>4604</v>
      </c>
      <c r="B2077" s="11" t="s">
        <v>17</v>
      </c>
      <c r="C2077" s="11" t="s">
        <v>4605</v>
      </c>
      <c r="D2077" s="11">
        <v>214833</v>
      </c>
      <c r="E2077" s="11" t="s">
        <v>1650</v>
      </c>
      <c r="F2077" s="11" t="s">
        <v>21</v>
      </c>
      <c r="G2077" s="11" t="s">
        <v>269</v>
      </c>
      <c r="H2077" s="11"/>
      <c r="I2077" s="10"/>
      <c r="J2077" s="10">
        <v>9782100566549</v>
      </c>
      <c r="K2077" s="12">
        <v>41809</v>
      </c>
      <c r="L2077" s="11">
        <v>1</v>
      </c>
      <c r="M2077" s="12">
        <v>43594</v>
      </c>
      <c r="N2077" s="11"/>
      <c r="O2077" s="11"/>
      <c r="P2077" s="11"/>
    </row>
    <row r="2078" spans="1:16" hidden="1" x14ac:dyDescent="0.25">
      <c r="A2078" s="11" t="s">
        <v>2600</v>
      </c>
      <c r="B2078" s="11" t="s">
        <v>2601</v>
      </c>
      <c r="C2078" s="11" t="s">
        <v>4606</v>
      </c>
      <c r="D2078" s="11">
        <v>216375</v>
      </c>
      <c r="E2078" s="11" t="s">
        <v>226</v>
      </c>
      <c r="F2078" s="11" t="s">
        <v>21</v>
      </c>
      <c r="G2078" s="11"/>
      <c r="H2078" s="11"/>
      <c r="I2078" s="10"/>
      <c r="J2078" s="10"/>
      <c r="K2078" s="11"/>
      <c r="L2078" s="11">
        <v>1</v>
      </c>
      <c r="M2078" s="12">
        <v>43592</v>
      </c>
      <c r="N2078" s="11"/>
      <c r="O2078" s="11"/>
      <c r="P2078" s="11"/>
    </row>
    <row r="2079" spans="1:16" hidden="1" x14ac:dyDescent="0.25">
      <c r="A2079" s="11" t="s">
        <v>518</v>
      </c>
      <c r="B2079" s="11" t="s">
        <v>519</v>
      </c>
      <c r="C2079" s="11" t="s">
        <v>4607</v>
      </c>
      <c r="D2079" s="11">
        <v>216284</v>
      </c>
      <c r="E2079" s="11" t="s">
        <v>226</v>
      </c>
      <c r="F2079" s="11" t="s">
        <v>21</v>
      </c>
      <c r="G2079" s="11"/>
      <c r="H2079" s="11"/>
      <c r="I2079" s="10"/>
      <c r="J2079" s="10"/>
      <c r="K2079" s="11"/>
      <c r="L2079" s="11">
        <v>1</v>
      </c>
      <c r="M2079" s="12">
        <v>43573</v>
      </c>
      <c r="N2079" s="11"/>
      <c r="O2079" s="11"/>
      <c r="P2079" s="11"/>
    </row>
    <row r="2080" spans="1:16" hidden="1" x14ac:dyDescent="0.25">
      <c r="A2080" s="11" t="s">
        <v>1856</v>
      </c>
      <c r="B2080" s="11" t="s">
        <v>1857</v>
      </c>
      <c r="C2080" s="11" t="s">
        <v>4608</v>
      </c>
      <c r="D2080" s="11">
        <v>216338</v>
      </c>
      <c r="E2080" s="11" t="s">
        <v>226</v>
      </c>
      <c r="F2080" s="11" t="s">
        <v>371</v>
      </c>
      <c r="G2080" s="11"/>
      <c r="H2080" s="11"/>
      <c r="I2080" s="10"/>
      <c r="J2080" s="10"/>
      <c r="K2080" s="11"/>
      <c r="L2080" s="11">
        <v>1</v>
      </c>
      <c r="M2080" s="12">
        <v>43563</v>
      </c>
      <c r="N2080" s="11"/>
      <c r="O2080" s="11"/>
      <c r="P2080" s="11"/>
    </row>
    <row r="2081" spans="1:16" hidden="1" x14ac:dyDescent="0.25">
      <c r="A2081" s="11" t="s">
        <v>900</v>
      </c>
      <c r="B2081" s="11" t="s">
        <v>901</v>
      </c>
      <c r="C2081" s="11" t="s">
        <v>4609</v>
      </c>
      <c r="D2081" s="11">
        <v>216229</v>
      </c>
      <c r="E2081" s="11" t="s">
        <v>226</v>
      </c>
      <c r="F2081" s="11" t="s">
        <v>43</v>
      </c>
      <c r="G2081" s="11"/>
      <c r="H2081" s="11"/>
      <c r="I2081" s="10"/>
      <c r="J2081" s="10"/>
      <c r="K2081" s="11"/>
      <c r="L2081" s="11">
        <v>1</v>
      </c>
      <c r="M2081" s="12">
        <v>43556</v>
      </c>
      <c r="N2081" s="12">
        <v>43962</v>
      </c>
      <c r="O2081" s="11" t="s">
        <v>4610</v>
      </c>
      <c r="P2081" s="11"/>
    </row>
    <row r="2082" spans="1:16" hidden="1" x14ac:dyDescent="0.25">
      <c r="A2082" s="11" t="s">
        <v>900</v>
      </c>
      <c r="B2082" s="11" t="s">
        <v>901</v>
      </c>
      <c r="C2082" s="11" t="s">
        <v>4611</v>
      </c>
      <c r="D2082" s="11">
        <v>216228</v>
      </c>
      <c r="E2082" s="11" t="s">
        <v>226</v>
      </c>
      <c r="F2082" s="11" t="s">
        <v>3174</v>
      </c>
      <c r="G2082" s="11"/>
      <c r="H2082" s="11"/>
      <c r="I2082" s="10"/>
      <c r="J2082" s="10"/>
      <c r="K2082" s="11"/>
      <c r="L2082" s="11">
        <v>1</v>
      </c>
      <c r="M2082" s="12">
        <v>43551</v>
      </c>
      <c r="N2082" s="12">
        <v>43591</v>
      </c>
      <c r="O2082" s="11" t="s">
        <v>388</v>
      </c>
      <c r="P2082" s="11"/>
    </row>
    <row r="2083" spans="1:16" hidden="1" x14ac:dyDescent="0.25">
      <c r="A2083" s="11" t="s">
        <v>2600</v>
      </c>
      <c r="B2083" s="11" t="s">
        <v>2601</v>
      </c>
      <c r="C2083" s="11" t="s">
        <v>4612</v>
      </c>
      <c r="D2083" s="11">
        <v>216379</v>
      </c>
      <c r="E2083" s="11" t="s">
        <v>226</v>
      </c>
      <c r="F2083" s="11" t="s">
        <v>3174</v>
      </c>
      <c r="G2083" s="11"/>
      <c r="H2083" s="11"/>
      <c r="I2083" s="10"/>
      <c r="J2083" s="10"/>
      <c r="K2083" s="11"/>
      <c r="L2083" s="11">
        <v>1</v>
      </c>
      <c r="M2083" s="12">
        <v>43549</v>
      </c>
      <c r="N2083" s="12">
        <v>43591</v>
      </c>
      <c r="O2083" s="11" t="s">
        <v>388</v>
      </c>
      <c r="P2083" s="11"/>
    </row>
    <row r="2084" spans="1:16" hidden="1" x14ac:dyDescent="0.25">
      <c r="A2084" s="11" t="s">
        <v>547</v>
      </c>
      <c r="B2084" s="11" t="s">
        <v>548</v>
      </c>
      <c r="C2084" s="11" t="s">
        <v>549</v>
      </c>
      <c r="D2084" s="11">
        <v>216145</v>
      </c>
      <c r="E2084" s="11" t="s">
        <v>226</v>
      </c>
      <c r="F2084" s="11" t="s">
        <v>21</v>
      </c>
      <c r="G2084" s="11"/>
      <c r="H2084" s="11"/>
      <c r="I2084" s="10"/>
      <c r="J2084" s="10"/>
      <c r="K2084" s="11"/>
      <c r="L2084" s="11">
        <v>1</v>
      </c>
      <c r="M2084" s="12">
        <v>43546</v>
      </c>
      <c r="N2084" s="11"/>
      <c r="O2084" s="11"/>
      <c r="P2084" s="11"/>
    </row>
    <row r="2085" spans="1:16" hidden="1" x14ac:dyDescent="0.25">
      <c r="A2085" s="11" t="s">
        <v>1856</v>
      </c>
      <c r="B2085" s="11" t="s">
        <v>1857</v>
      </c>
      <c r="C2085" s="11" t="s">
        <v>4613</v>
      </c>
      <c r="D2085" s="11">
        <v>216230</v>
      </c>
      <c r="E2085" s="11" t="s">
        <v>226</v>
      </c>
      <c r="F2085" s="11" t="s">
        <v>21</v>
      </c>
      <c r="G2085" s="11"/>
      <c r="H2085" s="11"/>
      <c r="I2085" s="10"/>
      <c r="J2085" s="10"/>
      <c r="K2085" s="11"/>
      <c r="L2085" s="11">
        <v>1</v>
      </c>
      <c r="M2085" s="12">
        <v>43543</v>
      </c>
      <c r="N2085" s="11"/>
      <c r="O2085" s="11"/>
      <c r="P2085" s="11"/>
    </row>
    <row r="2086" spans="1:16" x14ac:dyDescent="0.25">
      <c r="A2086" s="11" t="s">
        <v>4184</v>
      </c>
      <c r="B2086" s="11" t="s">
        <v>4185</v>
      </c>
      <c r="C2086" s="11" t="s">
        <v>4186</v>
      </c>
      <c r="D2086" s="11" t="s">
        <v>4614</v>
      </c>
      <c r="E2086" s="11" t="s">
        <v>1623</v>
      </c>
      <c r="F2086" s="11" t="s">
        <v>21</v>
      </c>
      <c r="G2086" s="11">
        <v>-1991</v>
      </c>
      <c r="H2086" s="11"/>
      <c r="I2086" s="10"/>
      <c r="J2086" s="10"/>
      <c r="K2086" s="11"/>
      <c r="L2086" s="11">
        <v>1</v>
      </c>
      <c r="M2086" s="12">
        <v>43539</v>
      </c>
      <c r="N2086" s="11"/>
      <c r="O2086" s="11"/>
      <c r="P2086" s="11"/>
    </row>
    <row r="2087" spans="1:16" x14ac:dyDescent="0.25">
      <c r="A2087" s="11" t="s">
        <v>4615</v>
      </c>
      <c r="B2087" s="11" t="s">
        <v>17</v>
      </c>
      <c r="C2087" s="11" t="s">
        <v>1314</v>
      </c>
      <c r="D2087" s="11">
        <v>216199</v>
      </c>
      <c r="E2087" s="11" t="s">
        <v>57</v>
      </c>
      <c r="F2087" s="11" t="s">
        <v>21</v>
      </c>
      <c r="G2087" s="11" t="s">
        <v>2606</v>
      </c>
      <c r="H2087" s="11"/>
      <c r="I2087" s="10"/>
      <c r="J2087" s="10">
        <v>9782100763634</v>
      </c>
      <c r="K2087" s="11"/>
      <c r="L2087" s="11">
        <v>1</v>
      </c>
      <c r="M2087" s="12">
        <v>43538</v>
      </c>
      <c r="N2087" s="11"/>
      <c r="O2087" s="11"/>
      <c r="P2087" s="11"/>
    </row>
    <row r="2088" spans="1:16" hidden="1" x14ac:dyDescent="0.25">
      <c r="A2088" s="11" t="s">
        <v>547</v>
      </c>
      <c r="B2088" s="11" t="s">
        <v>548</v>
      </c>
      <c r="C2088" s="11" t="s">
        <v>549</v>
      </c>
      <c r="D2088" s="11">
        <v>216142</v>
      </c>
      <c r="E2088" s="11" t="s">
        <v>226</v>
      </c>
      <c r="F2088" s="11" t="s">
        <v>21</v>
      </c>
      <c r="G2088" s="11"/>
      <c r="H2088" s="11"/>
      <c r="I2088" s="10"/>
      <c r="J2088" s="10"/>
      <c r="K2088" s="11"/>
      <c r="L2088" s="11">
        <v>1</v>
      </c>
      <c r="M2088" s="12">
        <v>43510</v>
      </c>
      <c r="N2088" s="11"/>
      <c r="O2088" s="11"/>
      <c r="P2088" s="11"/>
    </row>
    <row r="2089" spans="1:16" x14ac:dyDescent="0.25">
      <c r="A2089" s="11" t="s">
        <v>2666</v>
      </c>
      <c r="B2089" s="11" t="s">
        <v>2667</v>
      </c>
      <c r="C2089" s="11" t="s">
        <v>2668</v>
      </c>
      <c r="D2089" s="11" t="s">
        <v>4616</v>
      </c>
      <c r="E2089" s="11" t="s">
        <v>392</v>
      </c>
      <c r="F2089" s="11" t="s">
        <v>21</v>
      </c>
      <c r="G2089" s="11">
        <v>-2003</v>
      </c>
      <c r="H2089" s="11"/>
      <c r="I2089" s="10"/>
      <c r="J2089" s="10"/>
      <c r="K2089" s="11"/>
      <c r="L2089" s="11">
        <v>1</v>
      </c>
      <c r="M2089" s="12">
        <v>43509</v>
      </c>
      <c r="N2089" s="11"/>
      <c r="O2089" s="11"/>
      <c r="P2089" s="11"/>
    </row>
    <row r="2090" spans="1:16" x14ac:dyDescent="0.25">
      <c r="A2090" s="11" t="s">
        <v>2666</v>
      </c>
      <c r="B2090" s="11" t="s">
        <v>2667</v>
      </c>
      <c r="C2090" s="11" t="s">
        <v>2668</v>
      </c>
      <c r="D2090" s="11" t="s">
        <v>4617</v>
      </c>
      <c r="E2090" s="11" t="s">
        <v>392</v>
      </c>
      <c r="F2090" s="11" t="s">
        <v>21</v>
      </c>
      <c r="G2090" s="11">
        <v>-2003</v>
      </c>
      <c r="H2090" s="11"/>
      <c r="I2090" s="10"/>
      <c r="J2090" s="10"/>
      <c r="K2090" s="11"/>
      <c r="L2090" s="11">
        <v>1</v>
      </c>
      <c r="M2090" s="12">
        <v>43509</v>
      </c>
      <c r="N2090" s="11"/>
      <c r="O2090" s="11"/>
      <c r="P2090" s="11"/>
    </row>
    <row r="2091" spans="1:16" x14ac:dyDescent="0.25">
      <c r="A2091" s="11" t="s">
        <v>4618</v>
      </c>
      <c r="B2091" s="11" t="s">
        <v>17</v>
      </c>
      <c r="C2091" s="11" t="s">
        <v>4619</v>
      </c>
      <c r="D2091" s="11" t="s">
        <v>4620</v>
      </c>
      <c r="E2091" s="11" t="s">
        <v>32</v>
      </c>
      <c r="F2091" s="11" t="s">
        <v>21</v>
      </c>
      <c r="G2091" s="11" t="s">
        <v>990</v>
      </c>
      <c r="H2091" s="11"/>
      <c r="I2091" s="10"/>
      <c r="J2091" s="10">
        <v>9782100776665</v>
      </c>
      <c r="K2091" s="11"/>
      <c r="L2091" s="11">
        <f>0+1</f>
        <v>1</v>
      </c>
      <c r="M2091" s="12">
        <v>43504</v>
      </c>
      <c r="N2091" s="11"/>
      <c r="O2091" s="11"/>
      <c r="P2091" s="11"/>
    </row>
    <row r="2092" spans="1:16" x14ac:dyDescent="0.25">
      <c r="A2092" s="11" t="s">
        <v>4621</v>
      </c>
      <c r="B2092" s="11" t="s">
        <v>17</v>
      </c>
      <c r="C2092" s="11" t="s">
        <v>4619</v>
      </c>
      <c r="D2092" s="11" t="s">
        <v>4622</v>
      </c>
      <c r="E2092" s="11" t="s">
        <v>32</v>
      </c>
      <c r="F2092" s="11" t="s">
        <v>21</v>
      </c>
      <c r="G2092" s="11" t="s">
        <v>990</v>
      </c>
      <c r="H2092" s="11"/>
      <c r="I2092" s="10"/>
      <c r="J2092" s="10">
        <v>9782100783779</v>
      </c>
      <c r="K2092" s="11"/>
      <c r="L2092" s="11">
        <f>0+1</f>
        <v>1</v>
      </c>
      <c r="M2092" s="12">
        <v>43504</v>
      </c>
      <c r="N2092" s="11"/>
      <c r="O2092" s="11"/>
      <c r="P2092" s="11"/>
    </row>
    <row r="2093" spans="1:16" x14ac:dyDescent="0.25">
      <c r="A2093" s="11" t="s">
        <v>4623</v>
      </c>
      <c r="B2093" s="11" t="s">
        <v>421</v>
      </c>
      <c r="C2093" s="11" t="s">
        <v>4624</v>
      </c>
      <c r="D2093" s="11">
        <v>215174</v>
      </c>
      <c r="E2093" s="11" t="s">
        <v>143</v>
      </c>
      <c r="F2093" s="11" t="s">
        <v>21</v>
      </c>
      <c r="G2093" s="11" t="s">
        <v>531</v>
      </c>
      <c r="H2093" s="11"/>
      <c r="I2093" s="10"/>
      <c r="J2093" s="10">
        <v>9780521885843</v>
      </c>
      <c r="K2093" s="11"/>
      <c r="L2093" s="11">
        <v>1</v>
      </c>
      <c r="M2093" s="12">
        <v>43479</v>
      </c>
      <c r="N2093" s="11"/>
      <c r="O2093" s="11"/>
      <c r="P2093" s="11"/>
    </row>
    <row r="2094" spans="1:16" x14ac:dyDescent="0.25">
      <c r="A2094" s="11" t="s">
        <v>4625</v>
      </c>
      <c r="B2094" s="11" t="s">
        <v>4626</v>
      </c>
      <c r="C2094" s="11" t="s">
        <v>4627</v>
      </c>
      <c r="D2094" s="11">
        <v>215657</v>
      </c>
      <c r="E2094" s="11" t="s">
        <v>32</v>
      </c>
      <c r="F2094" s="11" t="s">
        <v>21</v>
      </c>
      <c r="G2094" s="11" t="s">
        <v>2203</v>
      </c>
      <c r="H2094" s="11"/>
      <c r="I2094" s="10"/>
      <c r="J2094" s="10">
        <v>9783662465387</v>
      </c>
      <c r="K2094" s="11"/>
      <c r="L2094" s="11">
        <v>1</v>
      </c>
      <c r="M2094" s="12">
        <v>43479</v>
      </c>
      <c r="N2094" s="11"/>
      <c r="O2094" s="11"/>
      <c r="P2094" s="11"/>
    </row>
    <row r="2095" spans="1:16" x14ac:dyDescent="0.25">
      <c r="A2095" s="11" t="s">
        <v>4628</v>
      </c>
      <c r="B2095" s="11" t="s">
        <v>17</v>
      </c>
      <c r="C2095" s="11" t="s">
        <v>4629</v>
      </c>
      <c r="D2095" s="11">
        <v>216198</v>
      </c>
      <c r="E2095" s="11" t="s">
        <v>27</v>
      </c>
      <c r="F2095" s="11" t="s">
        <v>21</v>
      </c>
      <c r="G2095" s="11" t="s">
        <v>990</v>
      </c>
      <c r="H2095" s="11"/>
      <c r="I2095" s="10"/>
      <c r="J2095" s="10">
        <v>9782100775668</v>
      </c>
      <c r="K2095" s="11"/>
      <c r="L2095" s="11">
        <v>1</v>
      </c>
      <c r="M2095" s="12">
        <v>43475</v>
      </c>
      <c r="N2095" s="11"/>
      <c r="O2095" s="11"/>
      <c r="P2095" s="11"/>
    </row>
    <row r="2096" spans="1:16" hidden="1" x14ac:dyDescent="0.25">
      <c r="A2096" s="11" t="s">
        <v>512</v>
      </c>
      <c r="B2096" s="11" t="s">
        <v>224</v>
      </c>
      <c r="C2096" s="11" t="s">
        <v>4630</v>
      </c>
      <c r="D2096" s="11">
        <v>216316</v>
      </c>
      <c r="E2096" s="11" t="s">
        <v>226</v>
      </c>
      <c r="F2096" s="11" t="s">
        <v>21</v>
      </c>
      <c r="G2096" s="11"/>
      <c r="H2096" s="11"/>
      <c r="I2096" s="10"/>
      <c r="J2096" s="10"/>
      <c r="K2096" s="11"/>
      <c r="L2096" s="11">
        <v>1</v>
      </c>
      <c r="M2096" s="12">
        <v>43446</v>
      </c>
      <c r="N2096" s="11"/>
      <c r="O2096" s="11"/>
      <c r="P2096" s="11"/>
    </row>
    <row r="2097" spans="1:16" x14ac:dyDescent="0.25">
      <c r="A2097" s="11" t="s">
        <v>2666</v>
      </c>
      <c r="B2097" s="11" t="s">
        <v>2667</v>
      </c>
      <c r="C2097" s="11" t="s">
        <v>2668</v>
      </c>
      <c r="D2097" s="11" t="s">
        <v>4631</v>
      </c>
      <c r="E2097" s="11" t="s">
        <v>392</v>
      </c>
      <c r="F2097" s="11" t="s">
        <v>21</v>
      </c>
      <c r="G2097" s="11">
        <v>-2003</v>
      </c>
      <c r="H2097" s="11"/>
      <c r="I2097" s="10"/>
      <c r="J2097" s="10"/>
      <c r="K2097" s="11"/>
      <c r="L2097" s="11">
        <v>1</v>
      </c>
      <c r="M2097" s="12">
        <v>43440</v>
      </c>
      <c r="N2097" s="11"/>
      <c r="O2097" s="11"/>
      <c r="P2097" s="11"/>
    </row>
    <row r="2098" spans="1:16" x14ac:dyDescent="0.25">
      <c r="A2098" s="11" t="s">
        <v>4184</v>
      </c>
      <c r="B2098" s="11" t="s">
        <v>4185</v>
      </c>
      <c r="C2098" s="11" t="s">
        <v>4186</v>
      </c>
      <c r="D2098" s="11" t="s">
        <v>4632</v>
      </c>
      <c r="E2098" s="11" t="s">
        <v>1623</v>
      </c>
      <c r="F2098" s="11" t="s">
        <v>21</v>
      </c>
      <c r="G2098" s="11">
        <v>-1991</v>
      </c>
      <c r="H2098" s="11"/>
      <c r="I2098" s="10"/>
      <c r="J2098" s="10"/>
      <c r="K2098" s="11"/>
      <c r="L2098" s="11">
        <v>1</v>
      </c>
      <c r="M2098" s="12">
        <v>43430</v>
      </c>
      <c r="N2098" s="11"/>
      <c r="O2098" s="11"/>
      <c r="P2098" s="11"/>
    </row>
    <row r="2099" spans="1:16" x14ac:dyDescent="0.25">
      <c r="A2099" s="11" t="s">
        <v>4633</v>
      </c>
      <c r="B2099" s="11" t="s">
        <v>29</v>
      </c>
      <c r="C2099" s="11" t="s">
        <v>4634</v>
      </c>
      <c r="D2099" s="11">
        <v>214334</v>
      </c>
      <c r="E2099" s="11" t="s">
        <v>2804</v>
      </c>
      <c r="F2099" s="11" t="s">
        <v>21</v>
      </c>
      <c r="G2099" s="11" t="s">
        <v>793</v>
      </c>
      <c r="H2099" s="11"/>
      <c r="I2099" s="10"/>
      <c r="J2099" s="10">
        <v>9783540689928</v>
      </c>
      <c r="K2099" s="12">
        <v>41807</v>
      </c>
      <c r="L2099" s="11">
        <v>1</v>
      </c>
      <c r="M2099" s="12">
        <v>43425</v>
      </c>
      <c r="N2099" s="11"/>
      <c r="O2099" s="11"/>
      <c r="P2099" s="11"/>
    </row>
    <row r="2100" spans="1:16" x14ac:dyDescent="0.25">
      <c r="A2100" s="11" t="s">
        <v>4635</v>
      </c>
      <c r="B2100" s="11" t="s">
        <v>4636</v>
      </c>
      <c r="C2100" s="11" t="s">
        <v>4637</v>
      </c>
      <c r="D2100" s="11">
        <v>215917</v>
      </c>
      <c r="E2100" s="11" t="s">
        <v>32</v>
      </c>
      <c r="F2100" s="11" t="s">
        <v>21</v>
      </c>
      <c r="G2100" s="11">
        <v>2017</v>
      </c>
      <c r="H2100" s="11"/>
      <c r="I2100" s="10"/>
      <c r="J2100" s="10">
        <v>9781784052546</v>
      </c>
      <c r="K2100" s="11"/>
      <c r="L2100" s="11">
        <v>1</v>
      </c>
      <c r="M2100" s="12">
        <v>43420</v>
      </c>
      <c r="N2100" s="11"/>
      <c r="O2100" s="11"/>
      <c r="P2100" s="11"/>
    </row>
    <row r="2101" spans="1:16" x14ac:dyDescent="0.25">
      <c r="A2101" s="11" t="s">
        <v>4638</v>
      </c>
      <c r="B2101" s="11" t="s">
        <v>4639</v>
      </c>
      <c r="C2101" s="11" t="s">
        <v>4619</v>
      </c>
      <c r="D2101" s="11">
        <v>215658</v>
      </c>
      <c r="E2101" s="11" t="s">
        <v>32</v>
      </c>
      <c r="F2101" s="11" t="s">
        <v>21</v>
      </c>
      <c r="G2101" s="11" t="s">
        <v>4640</v>
      </c>
      <c r="H2101" s="11"/>
      <c r="I2101" s="10"/>
      <c r="J2101" s="10">
        <v>9782366930146</v>
      </c>
      <c r="K2101" s="11"/>
      <c r="L2101" s="11">
        <v>1</v>
      </c>
      <c r="M2101" s="12">
        <v>43420</v>
      </c>
      <c r="N2101" s="11"/>
      <c r="O2101" s="11"/>
      <c r="P2101" s="11"/>
    </row>
    <row r="2102" spans="1:16" x14ac:dyDescent="0.25">
      <c r="A2102" s="11" t="s">
        <v>4641</v>
      </c>
      <c r="B2102" s="11"/>
      <c r="C2102" s="11" t="s">
        <v>1751</v>
      </c>
      <c r="D2102" s="11">
        <v>215410</v>
      </c>
      <c r="E2102" s="11" t="s">
        <v>85</v>
      </c>
      <c r="F2102" s="11" t="s">
        <v>21</v>
      </c>
      <c r="G2102" s="11" t="s">
        <v>4123</v>
      </c>
      <c r="H2102" s="11"/>
      <c r="I2102" s="10"/>
      <c r="J2102" s="10">
        <v>9780132808033</v>
      </c>
      <c r="K2102" s="11"/>
      <c r="L2102" s="11">
        <v>1</v>
      </c>
      <c r="M2102" s="12">
        <v>43417</v>
      </c>
      <c r="N2102" s="11"/>
      <c r="O2102" s="11"/>
      <c r="P2102" s="11"/>
    </row>
    <row r="2103" spans="1:16" x14ac:dyDescent="0.25">
      <c r="A2103" s="11" t="s">
        <v>4642</v>
      </c>
      <c r="B2103" s="11" t="s">
        <v>879</v>
      </c>
      <c r="C2103" s="11" t="s">
        <v>4643</v>
      </c>
      <c r="D2103" s="11" t="s">
        <v>4644</v>
      </c>
      <c r="E2103" s="11" t="s">
        <v>32</v>
      </c>
      <c r="F2103" s="11" t="s">
        <v>21</v>
      </c>
      <c r="G2103" s="11" t="s">
        <v>4543</v>
      </c>
      <c r="H2103" s="11"/>
      <c r="I2103" s="10"/>
      <c r="J2103" s="10">
        <v>9781118324561</v>
      </c>
      <c r="K2103" s="11"/>
      <c r="L2103" s="11">
        <f>0+1</f>
        <v>1</v>
      </c>
      <c r="M2103" s="12">
        <v>43410</v>
      </c>
      <c r="N2103" s="11"/>
      <c r="O2103" s="11"/>
      <c r="P2103" s="11"/>
    </row>
    <row r="2104" spans="1:16" x14ac:dyDescent="0.25">
      <c r="A2104" s="11" t="s">
        <v>4645</v>
      </c>
      <c r="B2104" s="11" t="s">
        <v>2509</v>
      </c>
      <c r="C2104" s="11" t="s">
        <v>4646</v>
      </c>
      <c r="D2104" s="11">
        <v>215231</v>
      </c>
      <c r="E2104" s="11" t="s">
        <v>143</v>
      </c>
      <c r="F2104" s="11" t="s">
        <v>21</v>
      </c>
      <c r="G2104" s="11" t="s">
        <v>4647</v>
      </c>
      <c r="H2104" s="11"/>
      <c r="I2104" s="10"/>
      <c r="J2104" s="10">
        <v>9780521193238</v>
      </c>
      <c r="K2104" s="11"/>
      <c r="L2104" s="11">
        <v>1</v>
      </c>
      <c r="M2104" s="12">
        <v>43402</v>
      </c>
      <c r="N2104" s="11"/>
      <c r="O2104" s="11"/>
      <c r="P2104" s="11"/>
    </row>
    <row r="2105" spans="1:16" x14ac:dyDescent="0.25">
      <c r="A2105" s="11" t="s">
        <v>4648</v>
      </c>
      <c r="B2105" s="11" t="s">
        <v>421</v>
      </c>
      <c r="C2105" s="11" t="s">
        <v>4649</v>
      </c>
      <c r="D2105" s="11">
        <v>215250</v>
      </c>
      <c r="E2105" s="11" t="s">
        <v>57</v>
      </c>
      <c r="F2105" s="11" t="s">
        <v>21</v>
      </c>
      <c r="G2105" s="11" t="s">
        <v>594</v>
      </c>
      <c r="H2105" s="11"/>
      <c r="I2105" s="10"/>
      <c r="J2105" s="10">
        <v>9780521190695</v>
      </c>
      <c r="K2105" s="11"/>
      <c r="L2105" s="11">
        <v>1</v>
      </c>
      <c r="M2105" s="12">
        <v>43384</v>
      </c>
      <c r="N2105" s="11"/>
      <c r="O2105" s="11"/>
      <c r="P2105" s="11"/>
    </row>
    <row r="2106" spans="1:16" x14ac:dyDescent="0.25">
      <c r="A2106" s="11" t="s">
        <v>2666</v>
      </c>
      <c r="B2106" s="11" t="s">
        <v>2667</v>
      </c>
      <c r="C2106" s="11" t="s">
        <v>2668</v>
      </c>
      <c r="D2106" s="11" t="s">
        <v>4650</v>
      </c>
      <c r="E2106" s="11" t="s">
        <v>392</v>
      </c>
      <c r="F2106" s="11" t="s">
        <v>21</v>
      </c>
      <c r="G2106" s="11">
        <v>-2003</v>
      </c>
      <c r="H2106" s="11"/>
      <c r="I2106" s="10"/>
      <c r="J2106" s="10"/>
      <c r="K2106" s="11"/>
      <c r="L2106" s="11">
        <v>1</v>
      </c>
      <c r="M2106" s="12">
        <v>43374</v>
      </c>
      <c r="N2106" s="11"/>
      <c r="O2106" s="11"/>
      <c r="P2106" s="11"/>
    </row>
    <row r="2107" spans="1:16" x14ac:dyDescent="0.25">
      <c r="A2107" s="11" t="s">
        <v>4651</v>
      </c>
      <c r="B2107" s="11" t="s">
        <v>29</v>
      </c>
      <c r="C2107" s="11" t="s">
        <v>4652</v>
      </c>
      <c r="D2107" s="11">
        <v>215191</v>
      </c>
      <c r="E2107" s="11" t="s">
        <v>37</v>
      </c>
      <c r="F2107" s="11" t="s">
        <v>21</v>
      </c>
      <c r="G2107" s="11">
        <v>2014</v>
      </c>
      <c r="H2107" s="11"/>
      <c r="I2107" s="10"/>
      <c r="J2107" s="10">
        <v>9783642538476</v>
      </c>
      <c r="K2107" s="11"/>
      <c r="L2107" s="11">
        <v>1</v>
      </c>
      <c r="M2107" s="12">
        <v>43357</v>
      </c>
      <c r="N2107" s="11"/>
      <c r="O2107" s="11"/>
      <c r="P2107" s="11"/>
    </row>
    <row r="2108" spans="1:16" hidden="1" x14ac:dyDescent="0.25">
      <c r="A2108" s="11" t="s">
        <v>547</v>
      </c>
      <c r="B2108" s="11" t="s">
        <v>548</v>
      </c>
      <c r="C2108" s="11" t="s">
        <v>549</v>
      </c>
      <c r="D2108" s="11">
        <v>216134</v>
      </c>
      <c r="E2108" s="11" t="s">
        <v>226</v>
      </c>
      <c r="F2108" s="11" t="s">
        <v>21</v>
      </c>
      <c r="G2108" s="11"/>
      <c r="H2108" s="11"/>
      <c r="I2108" s="10"/>
      <c r="J2108" s="10"/>
      <c r="K2108" s="11"/>
      <c r="L2108" s="11">
        <v>1</v>
      </c>
      <c r="M2108" s="12">
        <v>43349</v>
      </c>
      <c r="N2108" s="11"/>
      <c r="O2108" s="11"/>
      <c r="P2108" s="11"/>
    </row>
    <row r="2109" spans="1:16" hidden="1" x14ac:dyDescent="0.25">
      <c r="A2109" s="11" t="s">
        <v>1584</v>
      </c>
      <c r="B2109" s="11" t="s">
        <v>1585</v>
      </c>
      <c r="C2109" s="11" t="s">
        <v>4653</v>
      </c>
      <c r="D2109" s="11">
        <v>215774</v>
      </c>
      <c r="E2109" s="11" t="s">
        <v>226</v>
      </c>
      <c r="F2109" s="11" t="s">
        <v>21</v>
      </c>
      <c r="G2109" s="11"/>
      <c r="H2109" s="11"/>
      <c r="I2109" s="10"/>
      <c r="J2109" s="10"/>
      <c r="K2109" s="11"/>
      <c r="L2109" s="11">
        <v>1</v>
      </c>
      <c r="M2109" s="12">
        <v>43349</v>
      </c>
      <c r="N2109" s="11"/>
      <c r="O2109" s="11"/>
      <c r="P2109" s="11"/>
    </row>
    <row r="2110" spans="1:16" hidden="1" x14ac:dyDescent="0.25">
      <c r="A2110" s="11" t="s">
        <v>579</v>
      </c>
      <c r="B2110" s="11" t="s">
        <v>580</v>
      </c>
      <c r="C2110" s="11" t="s">
        <v>4654</v>
      </c>
      <c r="D2110" s="11">
        <v>215972</v>
      </c>
      <c r="E2110" s="11" t="s">
        <v>226</v>
      </c>
      <c r="F2110" s="11" t="s">
        <v>403</v>
      </c>
      <c r="G2110" s="11"/>
      <c r="H2110" s="11"/>
      <c r="I2110" s="10"/>
      <c r="J2110" s="10"/>
      <c r="K2110" s="11"/>
      <c r="L2110" s="11">
        <v>1</v>
      </c>
      <c r="M2110" s="12">
        <v>43349</v>
      </c>
      <c r="N2110" s="11"/>
      <c r="O2110" s="11"/>
      <c r="P2110" s="11"/>
    </row>
    <row r="2111" spans="1:16" x14ac:dyDescent="0.25">
      <c r="A2111" s="11" t="s">
        <v>4184</v>
      </c>
      <c r="B2111" s="11" t="s">
        <v>4185</v>
      </c>
      <c r="C2111" s="11" t="s">
        <v>4186</v>
      </c>
      <c r="D2111" s="11" t="s">
        <v>4655</v>
      </c>
      <c r="E2111" s="11" t="s">
        <v>1623</v>
      </c>
      <c r="F2111" s="11" t="s">
        <v>21</v>
      </c>
      <c r="G2111" s="11">
        <v>-1991</v>
      </c>
      <c r="H2111" s="11"/>
      <c r="I2111" s="10"/>
      <c r="J2111" s="10"/>
      <c r="K2111" s="11"/>
      <c r="L2111" s="11">
        <v>1</v>
      </c>
      <c r="M2111" s="12">
        <v>43348</v>
      </c>
      <c r="N2111" s="11"/>
      <c r="O2111" s="11"/>
      <c r="P2111" s="11"/>
    </row>
    <row r="2112" spans="1:16" hidden="1" x14ac:dyDescent="0.25">
      <c r="A2112" s="11" t="s">
        <v>547</v>
      </c>
      <c r="B2112" s="11" t="s">
        <v>548</v>
      </c>
      <c r="C2112" s="11" t="s">
        <v>549</v>
      </c>
      <c r="D2112" s="11">
        <v>216131</v>
      </c>
      <c r="E2112" s="11" t="s">
        <v>226</v>
      </c>
      <c r="F2112" s="11" t="s">
        <v>127</v>
      </c>
      <c r="G2112" s="11"/>
      <c r="H2112" s="11"/>
      <c r="I2112" s="10"/>
      <c r="J2112" s="10"/>
      <c r="K2112" s="11"/>
      <c r="L2112" s="11">
        <v>1</v>
      </c>
      <c r="M2112" s="12">
        <v>43347</v>
      </c>
      <c r="N2112" s="11"/>
      <c r="O2112" s="11"/>
      <c r="P2112" s="11"/>
    </row>
    <row r="2113" spans="1:16" hidden="1" x14ac:dyDescent="0.25">
      <c r="A2113" s="11" t="s">
        <v>579</v>
      </c>
      <c r="B2113" s="11" t="s">
        <v>580</v>
      </c>
      <c r="C2113" s="11" t="s">
        <v>4656</v>
      </c>
      <c r="D2113" s="11">
        <v>215946</v>
      </c>
      <c r="E2113" s="11" t="s">
        <v>226</v>
      </c>
      <c r="F2113" s="11" t="s">
        <v>403</v>
      </c>
      <c r="G2113" s="11"/>
      <c r="H2113" s="11"/>
      <c r="I2113" s="10"/>
      <c r="J2113" s="10"/>
      <c r="K2113" s="11"/>
      <c r="L2113" s="11">
        <v>1</v>
      </c>
      <c r="M2113" s="12">
        <v>43347</v>
      </c>
      <c r="N2113" s="11"/>
      <c r="O2113" s="11"/>
      <c r="P2113" s="11"/>
    </row>
    <row r="2114" spans="1:16" x14ac:dyDescent="0.25">
      <c r="A2114" s="11" t="s">
        <v>4657</v>
      </c>
      <c r="B2114" s="11" t="s">
        <v>2164</v>
      </c>
      <c r="C2114" s="11" t="s">
        <v>2165</v>
      </c>
      <c r="D2114" s="11">
        <v>210372</v>
      </c>
      <c r="E2114" s="11" t="s">
        <v>32</v>
      </c>
      <c r="F2114" s="11" t="s">
        <v>21</v>
      </c>
      <c r="G2114" s="11" t="s">
        <v>3066</v>
      </c>
      <c r="H2114" s="11"/>
      <c r="I2114" s="10"/>
      <c r="J2114" s="10"/>
      <c r="K2114" s="12">
        <v>41809</v>
      </c>
      <c r="L2114" s="11">
        <v>1</v>
      </c>
      <c r="M2114" s="12">
        <v>43285</v>
      </c>
      <c r="N2114" s="11"/>
      <c r="O2114" s="11"/>
      <c r="P2114" s="11"/>
    </row>
    <row r="2115" spans="1:16" x14ac:dyDescent="0.25">
      <c r="A2115" s="11" t="s">
        <v>4184</v>
      </c>
      <c r="B2115" s="11" t="s">
        <v>4185</v>
      </c>
      <c r="C2115" s="11" t="s">
        <v>4186</v>
      </c>
      <c r="D2115" s="11" t="s">
        <v>4658</v>
      </c>
      <c r="E2115" s="11" t="s">
        <v>1623</v>
      </c>
      <c r="F2115" s="11" t="s">
        <v>21</v>
      </c>
      <c r="G2115" s="11">
        <v>-1991</v>
      </c>
      <c r="H2115" s="11"/>
      <c r="I2115" s="10"/>
      <c r="J2115" s="10"/>
      <c r="K2115" s="11"/>
      <c r="L2115" s="11">
        <v>1</v>
      </c>
      <c r="M2115" s="12">
        <v>43273</v>
      </c>
      <c r="N2115" s="11"/>
      <c r="O2115" s="11"/>
      <c r="P2115" s="11"/>
    </row>
    <row r="2116" spans="1:16" x14ac:dyDescent="0.25">
      <c r="A2116" s="11" t="s">
        <v>4659</v>
      </c>
      <c r="B2116" s="11" t="s">
        <v>405</v>
      </c>
      <c r="C2116" s="11" t="s">
        <v>4660</v>
      </c>
      <c r="D2116" s="11">
        <v>215671</v>
      </c>
      <c r="E2116" s="11" t="s">
        <v>453</v>
      </c>
      <c r="F2116" s="11" t="s">
        <v>21</v>
      </c>
      <c r="G2116" s="11" t="s">
        <v>661</v>
      </c>
      <c r="H2116" s="11"/>
      <c r="I2116" s="10"/>
      <c r="J2116" s="10">
        <v>9782889150717</v>
      </c>
      <c r="K2116" s="11"/>
      <c r="L2116" s="11">
        <v>1</v>
      </c>
      <c r="M2116" s="12">
        <v>43248</v>
      </c>
      <c r="N2116" s="11"/>
      <c r="O2116" s="11"/>
      <c r="P2116" s="11"/>
    </row>
    <row r="2117" spans="1:16" x14ac:dyDescent="0.25">
      <c r="A2117" s="11" t="s">
        <v>4184</v>
      </c>
      <c r="B2117" s="11" t="s">
        <v>4185</v>
      </c>
      <c r="C2117" s="11" t="s">
        <v>4186</v>
      </c>
      <c r="D2117" s="11" t="s">
        <v>4661</v>
      </c>
      <c r="E2117" s="11" t="s">
        <v>1623</v>
      </c>
      <c r="F2117" s="11" t="s">
        <v>21</v>
      </c>
      <c r="G2117" s="11">
        <v>-1991</v>
      </c>
      <c r="H2117" s="11"/>
      <c r="I2117" s="10"/>
      <c r="J2117" s="10"/>
      <c r="K2117" s="11"/>
      <c r="L2117" s="11">
        <v>1</v>
      </c>
      <c r="M2117" s="12">
        <v>43238</v>
      </c>
      <c r="N2117" s="11"/>
      <c r="O2117" s="11"/>
      <c r="P2117" s="11"/>
    </row>
    <row r="2118" spans="1:16" x14ac:dyDescent="0.25">
      <c r="A2118" s="11" t="s">
        <v>4662</v>
      </c>
      <c r="B2118" s="11" t="s">
        <v>17</v>
      </c>
      <c r="C2118" s="11" t="s">
        <v>4663</v>
      </c>
      <c r="D2118" s="11">
        <v>214724</v>
      </c>
      <c r="E2118" s="11" t="s">
        <v>32</v>
      </c>
      <c r="F2118" s="11" t="s">
        <v>21</v>
      </c>
      <c r="G2118" s="11" t="s">
        <v>188</v>
      </c>
      <c r="H2118" s="11"/>
      <c r="I2118" s="10"/>
      <c r="J2118" s="10">
        <v>9782100564385</v>
      </c>
      <c r="K2118" s="12">
        <v>41809</v>
      </c>
      <c r="L2118" s="11">
        <v>1</v>
      </c>
      <c r="M2118" s="12">
        <v>43215</v>
      </c>
      <c r="N2118" s="11"/>
      <c r="O2118" s="11"/>
      <c r="P2118" s="11"/>
    </row>
    <row r="2119" spans="1:16" hidden="1" x14ac:dyDescent="0.25">
      <c r="A2119" s="11" t="s">
        <v>518</v>
      </c>
      <c r="B2119" s="11" t="s">
        <v>519</v>
      </c>
      <c r="C2119" s="11" t="s">
        <v>4664</v>
      </c>
      <c r="D2119" s="11">
        <v>216069</v>
      </c>
      <c r="E2119" s="11" t="s">
        <v>226</v>
      </c>
      <c r="F2119" s="11" t="s">
        <v>21</v>
      </c>
      <c r="G2119" s="11"/>
      <c r="H2119" s="11"/>
      <c r="I2119" s="10"/>
      <c r="J2119" s="10"/>
      <c r="K2119" s="11"/>
      <c r="L2119" s="11">
        <v>1</v>
      </c>
      <c r="M2119" s="12">
        <v>43195</v>
      </c>
      <c r="N2119" s="11"/>
      <c r="O2119" s="11"/>
      <c r="P2119" s="11"/>
    </row>
    <row r="2120" spans="1:16" x14ac:dyDescent="0.25">
      <c r="A2120" s="11" t="s">
        <v>4665</v>
      </c>
      <c r="B2120" s="11" t="s">
        <v>1070</v>
      </c>
      <c r="C2120" s="11" t="s">
        <v>4666</v>
      </c>
      <c r="D2120" s="11">
        <v>214223</v>
      </c>
      <c r="E2120" s="11" t="s">
        <v>57</v>
      </c>
      <c r="F2120" s="11" t="s">
        <v>21</v>
      </c>
      <c r="G2120" s="11" t="s">
        <v>652</v>
      </c>
      <c r="H2120" s="11"/>
      <c r="I2120" s="6"/>
      <c r="J2120" s="10">
        <v>9781596932715</v>
      </c>
      <c r="K2120" s="12">
        <v>41806</v>
      </c>
      <c r="L2120" s="11">
        <v>1</v>
      </c>
      <c r="M2120" s="12">
        <v>43194</v>
      </c>
      <c r="N2120" s="11"/>
      <c r="O2120" s="11"/>
      <c r="P2120" s="11"/>
    </row>
    <row r="2121" spans="1:16" x14ac:dyDescent="0.25">
      <c r="A2121" s="11" t="s">
        <v>4667</v>
      </c>
      <c r="B2121" s="11" t="s">
        <v>169</v>
      </c>
      <c r="C2121" s="11" t="s">
        <v>4668</v>
      </c>
      <c r="D2121" s="11">
        <v>212365</v>
      </c>
      <c r="E2121" s="11" t="s">
        <v>139</v>
      </c>
      <c r="F2121" s="11" t="s">
        <v>21</v>
      </c>
      <c r="G2121" s="11" t="s">
        <v>302</v>
      </c>
      <c r="H2121" s="11"/>
      <c r="I2121" s="6"/>
      <c r="J2121" s="10">
        <v>9782804149048</v>
      </c>
      <c r="K2121" s="12">
        <v>41809</v>
      </c>
      <c r="L2121" s="11">
        <v>1</v>
      </c>
      <c r="M2121" s="12">
        <v>43174</v>
      </c>
      <c r="N2121" s="11"/>
      <c r="O2121" s="11"/>
      <c r="P2121" s="11"/>
    </row>
    <row r="2122" spans="1:16" x14ac:dyDescent="0.25">
      <c r="A2122" s="11" t="s">
        <v>4669</v>
      </c>
      <c r="B2122" s="11" t="s">
        <v>2154</v>
      </c>
      <c r="C2122" s="11" t="s">
        <v>4670</v>
      </c>
      <c r="D2122" s="11">
        <v>214742</v>
      </c>
      <c r="E2122" s="11" t="s">
        <v>143</v>
      </c>
      <c r="F2122" s="11" t="s">
        <v>21</v>
      </c>
      <c r="G2122" s="11" t="s">
        <v>793</v>
      </c>
      <c r="H2122" s="11"/>
      <c r="I2122" s="10"/>
      <c r="J2122" s="10">
        <v>9781856175081</v>
      </c>
      <c r="K2122" s="12">
        <v>41807</v>
      </c>
      <c r="L2122" s="11">
        <v>1</v>
      </c>
      <c r="M2122" s="12">
        <v>43168</v>
      </c>
      <c r="N2122" s="11"/>
      <c r="O2122" s="11"/>
      <c r="P2122" s="11"/>
    </row>
    <row r="2123" spans="1:16" x14ac:dyDescent="0.25">
      <c r="A2123" s="11" t="s">
        <v>4671</v>
      </c>
      <c r="B2123" s="11" t="s">
        <v>107</v>
      </c>
      <c r="C2123" s="11" t="s">
        <v>4672</v>
      </c>
      <c r="D2123" s="11">
        <v>215292</v>
      </c>
      <c r="E2123" s="11" t="s">
        <v>27</v>
      </c>
      <c r="F2123" s="11" t="s">
        <v>21</v>
      </c>
      <c r="G2123" s="11" t="s">
        <v>284</v>
      </c>
      <c r="H2123" s="11"/>
      <c r="I2123" s="10"/>
      <c r="J2123" s="10">
        <v>9782729835392</v>
      </c>
      <c r="K2123" s="11"/>
      <c r="L2123" s="11">
        <v>1</v>
      </c>
      <c r="M2123" s="12">
        <v>43165</v>
      </c>
      <c r="N2123" s="11"/>
      <c r="O2123" s="11"/>
      <c r="P2123" s="11"/>
    </row>
    <row r="2124" spans="1:16" x14ac:dyDescent="0.25">
      <c r="A2124" s="11" t="s">
        <v>4673</v>
      </c>
      <c r="B2124" s="11" t="s">
        <v>169</v>
      </c>
      <c r="C2124" s="11" t="s">
        <v>4674</v>
      </c>
      <c r="D2124" s="11">
        <v>213850</v>
      </c>
      <c r="E2124" s="11" t="s">
        <v>392</v>
      </c>
      <c r="F2124" s="11" t="s">
        <v>21</v>
      </c>
      <c r="G2124" s="11" t="s">
        <v>284</v>
      </c>
      <c r="H2124" s="11"/>
      <c r="I2124" s="10"/>
      <c r="J2124" s="10">
        <v>9782804155414</v>
      </c>
      <c r="K2124" s="12">
        <v>41809</v>
      </c>
      <c r="L2124" s="11">
        <v>1</v>
      </c>
      <c r="M2124" s="12">
        <v>43152</v>
      </c>
      <c r="N2124" s="11"/>
      <c r="O2124" s="11"/>
      <c r="P2124" s="11"/>
    </row>
    <row r="2125" spans="1:16" x14ac:dyDescent="0.25">
      <c r="A2125" s="11" t="s">
        <v>4675</v>
      </c>
      <c r="B2125" s="11" t="s">
        <v>2039</v>
      </c>
      <c r="C2125" s="11" t="s">
        <v>4676</v>
      </c>
      <c r="D2125" s="11">
        <v>211454</v>
      </c>
      <c r="E2125" s="11" t="s">
        <v>27</v>
      </c>
      <c r="F2125" s="11" t="s">
        <v>21</v>
      </c>
      <c r="G2125" s="11" t="s">
        <v>657</v>
      </c>
      <c r="H2125" s="11"/>
      <c r="I2125" s="6"/>
      <c r="J2125" s="10">
        <v>9781578201341</v>
      </c>
      <c r="K2125" s="12">
        <v>41807</v>
      </c>
      <c r="L2125" s="11">
        <v>1</v>
      </c>
      <c r="M2125" s="12">
        <v>43147</v>
      </c>
      <c r="N2125" s="11"/>
      <c r="O2125" s="11"/>
      <c r="P2125" s="11"/>
    </row>
    <row r="2126" spans="1:16" x14ac:dyDescent="0.25">
      <c r="A2126" s="11" t="s">
        <v>4677</v>
      </c>
      <c r="B2126" s="11" t="s">
        <v>4032</v>
      </c>
      <c r="C2126" s="11" t="s">
        <v>4678</v>
      </c>
      <c r="D2126" s="11">
        <v>214203</v>
      </c>
      <c r="E2126" s="11" t="s">
        <v>85</v>
      </c>
      <c r="F2126" s="11" t="s">
        <v>21</v>
      </c>
      <c r="G2126" s="11" t="s">
        <v>652</v>
      </c>
      <c r="H2126" s="11"/>
      <c r="I2126" s="10"/>
      <c r="J2126" s="10">
        <v>9782746225930</v>
      </c>
      <c r="K2126" s="12">
        <v>41807</v>
      </c>
      <c r="L2126" s="11">
        <v>1</v>
      </c>
      <c r="M2126" s="12">
        <v>43147</v>
      </c>
      <c r="N2126" s="11"/>
      <c r="O2126" s="11"/>
      <c r="P2126" s="11"/>
    </row>
    <row r="2127" spans="1:16" x14ac:dyDescent="0.25">
      <c r="A2127" s="11" t="s">
        <v>4679</v>
      </c>
      <c r="B2127" s="11" t="s">
        <v>214</v>
      </c>
      <c r="C2127" s="11" t="s">
        <v>4680</v>
      </c>
      <c r="D2127" s="11">
        <v>211043</v>
      </c>
      <c r="E2127" s="11" t="s">
        <v>453</v>
      </c>
      <c r="F2127" s="11" t="s">
        <v>21</v>
      </c>
      <c r="G2127" s="11" t="s">
        <v>22</v>
      </c>
      <c r="H2127" s="11"/>
      <c r="I2127" s="6"/>
      <c r="J2127" s="10">
        <v>9782711771721</v>
      </c>
      <c r="K2127" s="12">
        <v>41809</v>
      </c>
      <c r="L2127" s="11">
        <v>1</v>
      </c>
      <c r="M2127" s="12">
        <v>43131</v>
      </c>
      <c r="N2127" s="11"/>
      <c r="O2127" s="11"/>
      <c r="P2127" s="11"/>
    </row>
    <row r="2128" spans="1:16" x14ac:dyDescent="0.25">
      <c r="A2128" s="11" t="s">
        <v>4681</v>
      </c>
      <c r="B2128" s="11" t="s">
        <v>29</v>
      </c>
      <c r="C2128" s="11" t="s">
        <v>4682</v>
      </c>
      <c r="D2128" s="11">
        <v>214412</v>
      </c>
      <c r="E2128" s="11" t="s">
        <v>32</v>
      </c>
      <c r="F2128" s="11" t="s">
        <v>21</v>
      </c>
      <c r="G2128" s="11" t="s">
        <v>1355</v>
      </c>
      <c r="H2128" s="11"/>
      <c r="I2128" s="10"/>
      <c r="J2128" s="10">
        <v>9780387404097</v>
      </c>
      <c r="K2128" s="12">
        <v>41809</v>
      </c>
      <c r="L2128" s="11">
        <v>1</v>
      </c>
      <c r="M2128" s="12">
        <v>43125</v>
      </c>
      <c r="N2128" s="11"/>
      <c r="O2128" s="11"/>
      <c r="P2128" s="11"/>
    </row>
    <row r="2129" spans="1:16" x14ac:dyDescent="0.25">
      <c r="A2129" s="11" t="s">
        <v>4683</v>
      </c>
      <c r="B2129" s="11" t="s">
        <v>4684</v>
      </c>
      <c r="C2129" s="11" t="s">
        <v>1785</v>
      </c>
      <c r="D2129" s="11">
        <v>215372</v>
      </c>
      <c r="E2129" s="11" t="s">
        <v>32</v>
      </c>
      <c r="F2129" s="11" t="s">
        <v>21</v>
      </c>
      <c r="G2129" s="11">
        <v>2014</v>
      </c>
      <c r="H2129" s="11"/>
      <c r="I2129" s="10"/>
      <c r="J2129" s="10">
        <v>9781118744123</v>
      </c>
      <c r="K2129" s="11"/>
      <c r="L2129" s="11">
        <v>1</v>
      </c>
      <c r="M2129" s="12">
        <v>43122</v>
      </c>
      <c r="N2129" s="11"/>
      <c r="O2129" s="11"/>
      <c r="P2129" s="11"/>
    </row>
    <row r="2130" spans="1:16" x14ac:dyDescent="0.25">
      <c r="A2130" s="11" t="s">
        <v>4685</v>
      </c>
      <c r="B2130" s="11" t="s">
        <v>4686</v>
      </c>
      <c r="C2130" s="11" t="s">
        <v>4687</v>
      </c>
      <c r="D2130" s="11">
        <v>215236</v>
      </c>
      <c r="E2130" s="11" t="s">
        <v>27</v>
      </c>
      <c r="F2130" s="11" t="s">
        <v>21</v>
      </c>
      <c r="G2130" s="11">
        <v>2011</v>
      </c>
      <c r="H2130" s="11"/>
      <c r="I2130" s="10"/>
      <c r="J2130" s="10">
        <v>9783642111242</v>
      </c>
      <c r="K2130" s="11"/>
      <c r="L2130" s="11">
        <v>1</v>
      </c>
      <c r="M2130" s="12">
        <v>43091</v>
      </c>
      <c r="N2130" s="11"/>
      <c r="O2130" s="11"/>
      <c r="P2130" s="11"/>
    </row>
    <row r="2131" spans="1:16" x14ac:dyDescent="0.25">
      <c r="A2131" s="11" t="s">
        <v>4184</v>
      </c>
      <c r="B2131" s="11" t="s">
        <v>4185</v>
      </c>
      <c r="C2131" s="11" t="s">
        <v>4186</v>
      </c>
      <c r="D2131" s="11" t="s">
        <v>4688</v>
      </c>
      <c r="E2131" s="11" t="s">
        <v>1623</v>
      </c>
      <c r="F2131" s="11" t="s">
        <v>21</v>
      </c>
      <c r="G2131" s="11">
        <v>-1991</v>
      </c>
      <c r="H2131" s="11"/>
      <c r="I2131" s="10"/>
      <c r="J2131" s="10"/>
      <c r="K2131" s="11"/>
      <c r="L2131" s="11">
        <v>1</v>
      </c>
      <c r="M2131" s="12">
        <v>43091</v>
      </c>
      <c r="N2131" s="11"/>
      <c r="O2131" s="11"/>
      <c r="P2131" s="11"/>
    </row>
    <row r="2132" spans="1:16" hidden="1" x14ac:dyDescent="0.25">
      <c r="A2132" s="11" t="s">
        <v>4689</v>
      </c>
      <c r="B2132" s="11" t="s">
        <v>4690</v>
      </c>
      <c r="C2132" s="11" t="s">
        <v>4691</v>
      </c>
      <c r="D2132" s="11">
        <v>215895</v>
      </c>
      <c r="E2132" s="11" t="s">
        <v>226</v>
      </c>
      <c r="F2132" s="11" t="s">
        <v>21</v>
      </c>
      <c r="G2132" s="11"/>
      <c r="H2132" s="11"/>
      <c r="I2132" s="10"/>
      <c r="J2132" s="10"/>
      <c r="K2132" s="11"/>
      <c r="L2132" s="11">
        <v>1</v>
      </c>
      <c r="M2132" s="12">
        <v>43091</v>
      </c>
      <c r="N2132" s="11"/>
      <c r="O2132" s="11"/>
      <c r="P2132" s="11"/>
    </row>
    <row r="2133" spans="1:16" x14ac:dyDescent="0.25">
      <c r="A2133" s="11" t="s">
        <v>4692</v>
      </c>
      <c r="B2133" s="11" t="s">
        <v>156</v>
      </c>
      <c r="C2133" s="11" t="s">
        <v>4693</v>
      </c>
      <c r="D2133" s="11">
        <v>206863</v>
      </c>
      <c r="E2133" s="11" t="s">
        <v>2444</v>
      </c>
      <c r="F2133" s="11" t="s">
        <v>21</v>
      </c>
      <c r="G2133" s="11">
        <v>1997</v>
      </c>
      <c r="H2133" s="11"/>
      <c r="I2133" s="6"/>
      <c r="J2133" s="10">
        <v>9782225853876</v>
      </c>
      <c r="K2133" s="12">
        <v>41809</v>
      </c>
      <c r="L2133" s="11">
        <v>1</v>
      </c>
      <c r="M2133" s="12">
        <v>43080</v>
      </c>
      <c r="N2133" s="11"/>
      <c r="O2133" s="11"/>
      <c r="P2133" s="11"/>
    </row>
    <row r="2134" spans="1:16" x14ac:dyDescent="0.25">
      <c r="A2134" s="11" t="s">
        <v>4694</v>
      </c>
      <c r="B2134" s="11" t="s">
        <v>4695</v>
      </c>
      <c r="C2134" s="11" t="s">
        <v>4696</v>
      </c>
      <c r="D2134" s="11">
        <v>204048</v>
      </c>
      <c r="E2134" s="11" t="s">
        <v>143</v>
      </c>
      <c r="F2134" s="11" t="s">
        <v>21</v>
      </c>
      <c r="G2134" s="11" t="s">
        <v>4697</v>
      </c>
      <c r="H2134" s="11"/>
      <c r="I2134" s="10"/>
      <c r="J2134" s="10"/>
      <c r="K2134" s="12">
        <v>41807</v>
      </c>
      <c r="L2134" s="11">
        <v>1</v>
      </c>
      <c r="M2134" s="12">
        <v>43061</v>
      </c>
      <c r="N2134" s="11"/>
      <c r="O2134" s="11"/>
      <c r="P2134" s="11"/>
    </row>
    <row r="2135" spans="1:16" x14ac:dyDescent="0.25">
      <c r="A2135" s="11" t="s">
        <v>4698</v>
      </c>
      <c r="B2135" s="11" t="s">
        <v>949</v>
      </c>
      <c r="C2135" s="11" t="s">
        <v>4602</v>
      </c>
      <c r="D2135" s="11">
        <v>215703</v>
      </c>
      <c r="E2135" s="11" t="s">
        <v>57</v>
      </c>
      <c r="F2135" s="11" t="s">
        <v>21</v>
      </c>
      <c r="G2135" s="11" t="s">
        <v>661</v>
      </c>
      <c r="H2135" s="11"/>
      <c r="I2135" s="10"/>
      <c r="J2135" s="10">
        <v>9781482263992</v>
      </c>
      <c r="K2135" s="11"/>
      <c r="L2135" s="11">
        <v>1</v>
      </c>
      <c r="M2135" s="12">
        <v>43060</v>
      </c>
      <c r="N2135" s="11"/>
      <c r="O2135" s="11"/>
      <c r="P2135" s="11"/>
    </row>
    <row r="2136" spans="1:16" x14ac:dyDescent="0.25">
      <c r="A2136" s="11" t="s">
        <v>4699</v>
      </c>
      <c r="B2136" s="11" t="s">
        <v>107</v>
      </c>
      <c r="C2136" s="11" t="s">
        <v>4700</v>
      </c>
      <c r="D2136" s="11">
        <v>214005</v>
      </c>
      <c r="E2136" s="11" t="s">
        <v>32</v>
      </c>
      <c r="F2136" s="11" t="s">
        <v>21</v>
      </c>
      <c r="G2136" s="11" t="s">
        <v>4701</v>
      </c>
      <c r="H2136" s="11"/>
      <c r="I2136" s="10"/>
      <c r="J2136" s="10">
        <v>9782729852184</v>
      </c>
      <c r="K2136" s="12">
        <v>41809</v>
      </c>
      <c r="L2136" s="11">
        <v>1</v>
      </c>
      <c r="M2136" s="12">
        <v>43035</v>
      </c>
      <c r="N2136" s="11"/>
      <c r="O2136" s="11"/>
      <c r="P2136" s="11"/>
    </row>
    <row r="2137" spans="1:16" x14ac:dyDescent="0.25">
      <c r="A2137" s="11" t="s">
        <v>4702</v>
      </c>
      <c r="B2137" s="11" t="s">
        <v>4703</v>
      </c>
      <c r="C2137" s="11" t="s">
        <v>4704</v>
      </c>
      <c r="D2137" s="11">
        <v>207337</v>
      </c>
      <c r="E2137" s="11" t="s">
        <v>392</v>
      </c>
      <c r="F2137" s="11" t="s">
        <v>21</v>
      </c>
      <c r="G2137" s="11" t="s">
        <v>1148</v>
      </c>
      <c r="H2137" s="9" t="s">
        <v>33</v>
      </c>
      <c r="I2137" s="10" t="e">
        <f>H2137&amp;#REF!</f>
        <v>#REF!</v>
      </c>
      <c r="J2137" s="10">
        <v>9780878937578</v>
      </c>
      <c r="K2137" s="12">
        <v>41809</v>
      </c>
      <c r="L2137" s="11">
        <v>1</v>
      </c>
      <c r="M2137" s="12">
        <v>43033</v>
      </c>
      <c r="N2137" s="11"/>
      <c r="O2137" s="11"/>
      <c r="P2137" s="11"/>
    </row>
    <row r="2138" spans="1:16" x14ac:dyDescent="0.25">
      <c r="A2138" s="11" t="s">
        <v>4705</v>
      </c>
      <c r="B2138" s="11" t="s">
        <v>1061</v>
      </c>
      <c r="C2138" s="11" t="s">
        <v>4706</v>
      </c>
      <c r="D2138" s="11">
        <v>215872</v>
      </c>
      <c r="E2138" s="11" t="s">
        <v>392</v>
      </c>
      <c r="F2138" s="11" t="s">
        <v>21</v>
      </c>
      <c r="G2138" s="11" t="s">
        <v>531</v>
      </c>
      <c r="H2138" s="11"/>
      <c r="I2138" s="10"/>
      <c r="J2138" s="10">
        <v>9780199794546</v>
      </c>
      <c r="K2138" s="11"/>
      <c r="L2138" s="11">
        <v>1</v>
      </c>
      <c r="M2138" s="12">
        <v>43033</v>
      </c>
      <c r="N2138" s="11"/>
      <c r="O2138" s="11"/>
      <c r="P2138" s="11"/>
    </row>
    <row r="2139" spans="1:16" x14ac:dyDescent="0.25">
      <c r="A2139" s="11" t="s">
        <v>4707</v>
      </c>
      <c r="B2139" s="11"/>
      <c r="C2139" s="11" t="s">
        <v>4708</v>
      </c>
      <c r="D2139" s="11">
        <v>215874</v>
      </c>
      <c r="E2139" s="11" t="s">
        <v>85</v>
      </c>
      <c r="F2139" s="11" t="s">
        <v>21</v>
      </c>
      <c r="G2139" s="11" t="s">
        <v>4709</v>
      </c>
      <c r="H2139" s="11"/>
      <c r="I2139" s="10"/>
      <c r="J2139" s="10">
        <v>9781118355114</v>
      </c>
      <c r="K2139" s="11"/>
      <c r="L2139" s="11">
        <v>1</v>
      </c>
      <c r="M2139" s="12">
        <v>43031</v>
      </c>
      <c r="N2139" s="11"/>
      <c r="O2139" s="11"/>
      <c r="P2139" s="11"/>
    </row>
    <row r="2140" spans="1:16" x14ac:dyDescent="0.25">
      <c r="A2140" s="11" t="s">
        <v>4710</v>
      </c>
      <c r="B2140" s="11" t="s">
        <v>40</v>
      </c>
      <c r="C2140" s="11" t="s">
        <v>1506</v>
      </c>
      <c r="D2140" s="11">
        <v>215581</v>
      </c>
      <c r="E2140" s="11" t="s">
        <v>709</v>
      </c>
      <c r="F2140" s="11" t="s">
        <v>21</v>
      </c>
      <c r="G2140" s="11" t="s">
        <v>4711</v>
      </c>
      <c r="H2140" s="11"/>
      <c r="I2140" s="10"/>
      <c r="J2140" s="10">
        <v>9782212142082</v>
      </c>
      <c r="K2140" s="11"/>
      <c r="L2140" s="11">
        <v>1</v>
      </c>
      <c r="M2140" s="12">
        <v>43021</v>
      </c>
      <c r="N2140" s="11"/>
      <c r="O2140" s="11"/>
      <c r="P2140" s="11"/>
    </row>
    <row r="2141" spans="1:16" x14ac:dyDescent="0.25">
      <c r="A2141" s="11" t="s">
        <v>4712</v>
      </c>
      <c r="B2141" s="11" t="s">
        <v>1029</v>
      </c>
      <c r="C2141" s="11" t="s">
        <v>4713</v>
      </c>
      <c r="D2141" s="11">
        <v>207907</v>
      </c>
      <c r="E2141" s="11" t="s">
        <v>32</v>
      </c>
      <c r="F2141" s="11" t="s">
        <v>21</v>
      </c>
      <c r="G2141" s="11" t="s">
        <v>598</v>
      </c>
      <c r="H2141" s="11"/>
      <c r="I2141" s="6"/>
      <c r="J2141" s="10">
        <v>9782746202795</v>
      </c>
      <c r="K2141" s="12">
        <v>41809</v>
      </c>
      <c r="L2141" s="11">
        <v>1</v>
      </c>
      <c r="M2141" s="12">
        <v>43017</v>
      </c>
      <c r="N2141" s="11"/>
      <c r="O2141" s="11"/>
      <c r="P2141" s="11"/>
    </row>
    <row r="2142" spans="1:16" x14ac:dyDescent="0.25">
      <c r="A2142" s="11" t="s">
        <v>4714</v>
      </c>
      <c r="B2142" s="11" t="s">
        <v>107</v>
      </c>
      <c r="C2142" s="11" t="s">
        <v>4715</v>
      </c>
      <c r="D2142" s="11">
        <v>215856</v>
      </c>
      <c r="E2142" s="11" t="s">
        <v>85</v>
      </c>
      <c r="F2142" s="11" t="s">
        <v>21</v>
      </c>
      <c r="G2142" s="11" t="s">
        <v>4123</v>
      </c>
      <c r="H2142" s="11"/>
      <c r="I2142" s="10"/>
      <c r="J2142" s="10">
        <v>9782729880675</v>
      </c>
      <c r="K2142" s="11"/>
      <c r="L2142" s="11">
        <v>1</v>
      </c>
      <c r="M2142" s="12">
        <v>43011</v>
      </c>
      <c r="N2142" s="11"/>
      <c r="O2142" s="11"/>
      <c r="P2142" s="11"/>
    </row>
    <row r="2143" spans="1:16" x14ac:dyDescent="0.25">
      <c r="A2143" s="11" t="s">
        <v>4716</v>
      </c>
      <c r="B2143" s="11" t="s">
        <v>939</v>
      </c>
      <c r="C2143" s="11" t="s">
        <v>4717</v>
      </c>
      <c r="D2143" s="11">
        <v>211773</v>
      </c>
      <c r="E2143" s="11" t="s">
        <v>37</v>
      </c>
      <c r="F2143" s="11" t="s">
        <v>21</v>
      </c>
      <c r="G2143" s="11" t="s">
        <v>1734</v>
      </c>
      <c r="H2143" s="11"/>
      <c r="I2143" s="6"/>
      <c r="J2143" s="10">
        <v>9782746205123</v>
      </c>
      <c r="K2143" s="12">
        <v>41809</v>
      </c>
      <c r="L2143" s="11">
        <v>1</v>
      </c>
      <c r="M2143" s="12">
        <v>43004</v>
      </c>
      <c r="N2143" s="11"/>
      <c r="O2143" s="11"/>
      <c r="P2143" s="11"/>
    </row>
    <row r="2144" spans="1:16" x14ac:dyDescent="0.25">
      <c r="A2144" s="11" t="s">
        <v>4718</v>
      </c>
      <c r="B2144" s="11" t="s">
        <v>424</v>
      </c>
      <c r="C2144" s="11" t="s">
        <v>4719</v>
      </c>
      <c r="D2144" s="11">
        <v>213034</v>
      </c>
      <c r="E2144" s="11" t="s">
        <v>143</v>
      </c>
      <c r="F2144" s="11" t="s">
        <v>21</v>
      </c>
      <c r="G2144" s="11" t="s">
        <v>534</v>
      </c>
      <c r="H2144" s="11"/>
      <c r="I2144" s="10"/>
      <c r="J2144" s="10">
        <v>9780471450221</v>
      </c>
      <c r="K2144" s="12">
        <v>41807</v>
      </c>
      <c r="L2144" s="11">
        <v>1</v>
      </c>
      <c r="M2144" s="12">
        <v>43004</v>
      </c>
      <c r="N2144" s="11"/>
      <c r="O2144" s="11"/>
      <c r="P2144" s="11"/>
    </row>
    <row r="2145" spans="1:16" x14ac:dyDescent="0.25">
      <c r="A2145" s="11" t="s">
        <v>4720</v>
      </c>
      <c r="B2145" s="11" t="s">
        <v>169</v>
      </c>
      <c r="C2145" s="11" t="s">
        <v>4721</v>
      </c>
      <c r="D2145" s="11">
        <v>215333</v>
      </c>
      <c r="E2145" s="11" t="s">
        <v>453</v>
      </c>
      <c r="F2145" s="11" t="s">
        <v>21</v>
      </c>
      <c r="G2145" s="11" t="s">
        <v>276</v>
      </c>
      <c r="H2145" s="11"/>
      <c r="I2145" s="10"/>
      <c r="J2145" s="10">
        <v>9782804181710</v>
      </c>
      <c r="K2145" s="11"/>
      <c r="L2145" s="11">
        <v>1</v>
      </c>
      <c r="M2145" s="12">
        <v>43004</v>
      </c>
      <c r="N2145" s="11"/>
      <c r="O2145" s="11"/>
      <c r="P2145" s="11"/>
    </row>
    <row r="2146" spans="1:16" x14ac:dyDescent="0.25">
      <c r="A2146" s="11" t="s">
        <v>4722</v>
      </c>
      <c r="B2146" s="11" t="s">
        <v>4723</v>
      </c>
      <c r="C2146" s="11" t="s">
        <v>4724</v>
      </c>
      <c r="D2146" s="11">
        <v>200314</v>
      </c>
      <c r="E2146" s="11" t="s">
        <v>57</v>
      </c>
      <c r="F2146" s="11" t="s">
        <v>21</v>
      </c>
      <c r="G2146" s="11" t="s">
        <v>4725</v>
      </c>
      <c r="H2146" s="11"/>
      <c r="I2146" s="10"/>
      <c r="J2146" s="10"/>
      <c r="K2146" s="12">
        <v>41806</v>
      </c>
      <c r="L2146" s="11">
        <v>1</v>
      </c>
      <c r="M2146" s="12">
        <v>42999</v>
      </c>
      <c r="N2146" s="11"/>
      <c r="O2146" s="11"/>
      <c r="P2146" s="11"/>
    </row>
    <row r="2147" spans="1:16" x14ac:dyDescent="0.25">
      <c r="A2147" s="11" t="s">
        <v>4726</v>
      </c>
      <c r="B2147" s="11" t="s">
        <v>4727</v>
      </c>
      <c r="C2147" s="11" t="s">
        <v>4728</v>
      </c>
      <c r="D2147" s="11">
        <v>209534</v>
      </c>
      <c r="E2147" s="11" t="s">
        <v>392</v>
      </c>
      <c r="F2147" s="11" t="s">
        <v>21</v>
      </c>
      <c r="G2147" s="11">
        <v>1992</v>
      </c>
      <c r="H2147" s="11"/>
      <c r="I2147" s="6"/>
      <c r="J2147" s="10">
        <v>9782130440673</v>
      </c>
      <c r="K2147" s="12">
        <v>41809</v>
      </c>
      <c r="L2147" s="11">
        <v>1</v>
      </c>
      <c r="M2147" s="12">
        <v>42997</v>
      </c>
      <c r="N2147" s="11"/>
      <c r="O2147" s="11"/>
      <c r="P2147" s="11"/>
    </row>
    <row r="2148" spans="1:16" x14ac:dyDescent="0.25">
      <c r="A2148" s="11" t="s">
        <v>4184</v>
      </c>
      <c r="B2148" s="11" t="s">
        <v>4185</v>
      </c>
      <c r="C2148" s="11" t="s">
        <v>4186</v>
      </c>
      <c r="D2148" s="11" t="s">
        <v>4729</v>
      </c>
      <c r="E2148" s="11" t="s">
        <v>1623</v>
      </c>
      <c r="F2148" s="11" t="s">
        <v>21</v>
      </c>
      <c r="G2148" s="11">
        <v>-1991</v>
      </c>
      <c r="H2148" s="11"/>
      <c r="I2148" s="10"/>
      <c r="J2148" s="10"/>
      <c r="K2148" s="11"/>
      <c r="L2148" s="11">
        <v>1</v>
      </c>
      <c r="M2148" s="12">
        <v>42996</v>
      </c>
      <c r="N2148" s="11"/>
      <c r="O2148" s="11"/>
      <c r="P2148" s="11"/>
    </row>
    <row r="2149" spans="1:16" x14ac:dyDescent="0.25">
      <c r="A2149" s="11" t="s">
        <v>2666</v>
      </c>
      <c r="B2149" s="11" t="s">
        <v>2667</v>
      </c>
      <c r="C2149" s="11" t="s">
        <v>2668</v>
      </c>
      <c r="D2149" s="11" t="s">
        <v>4730</v>
      </c>
      <c r="E2149" s="11" t="s">
        <v>392</v>
      </c>
      <c r="F2149" s="11" t="s">
        <v>21</v>
      </c>
      <c r="G2149" s="11">
        <v>-2003</v>
      </c>
      <c r="H2149" s="11"/>
      <c r="I2149" s="10"/>
      <c r="J2149" s="10"/>
      <c r="K2149" s="11"/>
      <c r="L2149" s="11">
        <v>1</v>
      </c>
      <c r="M2149" s="12">
        <v>42989</v>
      </c>
      <c r="N2149" s="11"/>
      <c r="O2149" s="11"/>
      <c r="P2149" s="11"/>
    </row>
    <row r="2150" spans="1:16" x14ac:dyDescent="0.25">
      <c r="A2150" s="11" t="s">
        <v>4731</v>
      </c>
      <c r="B2150" s="11" t="s">
        <v>4732</v>
      </c>
      <c r="C2150" s="11" t="s">
        <v>2668</v>
      </c>
      <c r="D2150" s="11" t="s">
        <v>4733</v>
      </c>
      <c r="E2150" s="11" t="s">
        <v>1623</v>
      </c>
      <c r="F2150" s="11" t="s">
        <v>21</v>
      </c>
      <c r="G2150" s="11">
        <v>-1970</v>
      </c>
      <c r="H2150" s="11"/>
      <c r="I2150" s="10"/>
      <c r="J2150" s="10"/>
      <c r="K2150" s="11"/>
      <c r="L2150" s="11">
        <v>1</v>
      </c>
      <c r="M2150" s="12">
        <v>42989</v>
      </c>
      <c r="N2150" s="11"/>
      <c r="O2150" s="11"/>
      <c r="P2150" s="11"/>
    </row>
    <row r="2151" spans="1:16" x14ac:dyDescent="0.25">
      <c r="A2151" s="11" t="s">
        <v>4734</v>
      </c>
      <c r="B2151" s="11" t="s">
        <v>107</v>
      </c>
      <c r="C2151" s="11" t="s">
        <v>4735</v>
      </c>
      <c r="D2151" s="11">
        <v>215644</v>
      </c>
      <c r="E2151" s="11" t="s">
        <v>651</v>
      </c>
      <c r="F2151" s="11" t="s">
        <v>21</v>
      </c>
      <c r="G2151" s="11" t="s">
        <v>3294</v>
      </c>
      <c r="H2151" s="11"/>
      <c r="I2151" s="10"/>
      <c r="J2151" s="10">
        <v>9782340010055</v>
      </c>
      <c r="K2151" s="11"/>
      <c r="L2151" s="11">
        <v>1</v>
      </c>
      <c r="M2151" s="12">
        <v>42985</v>
      </c>
      <c r="N2151" s="11"/>
      <c r="O2151" s="11"/>
      <c r="P2151" s="11"/>
    </row>
    <row r="2152" spans="1:16" hidden="1" x14ac:dyDescent="0.25">
      <c r="A2152" s="11" t="s">
        <v>3260</v>
      </c>
      <c r="B2152" s="11" t="s">
        <v>3261</v>
      </c>
      <c r="C2152" s="11" t="s">
        <v>4736</v>
      </c>
      <c r="D2152" s="11">
        <v>215424</v>
      </c>
      <c r="E2152" s="11" t="s">
        <v>226</v>
      </c>
      <c r="F2152" s="11" t="s">
        <v>21</v>
      </c>
      <c r="G2152" s="11"/>
      <c r="H2152" s="11"/>
      <c r="I2152" s="10"/>
      <c r="J2152" s="10"/>
      <c r="K2152" s="11"/>
      <c r="L2152" s="11">
        <v>1</v>
      </c>
      <c r="M2152" s="12">
        <v>42985</v>
      </c>
      <c r="N2152" s="11"/>
      <c r="O2152" s="11"/>
      <c r="P2152" s="11"/>
    </row>
    <row r="2153" spans="1:16" hidden="1" x14ac:dyDescent="0.25">
      <c r="A2153" s="11" t="s">
        <v>2217</v>
      </c>
      <c r="B2153" s="11" t="s">
        <v>2218</v>
      </c>
      <c r="C2153" s="11" t="s">
        <v>4737</v>
      </c>
      <c r="D2153" s="11">
        <v>215768</v>
      </c>
      <c r="E2153" s="11" t="s">
        <v>226</v>
      </c>
      <c r="F2153" s="11" t="s">
        <v>21</v>
      </c>
      <c r="G2153" s="11" t="s">
        <v>2203</v>
      </c>
      <c r="H2153" s="11"/>
      <c r="I2153" s="10"/>
      <c r="J2153" s="10"/>
      <c r="K2153" s="11"/>
      <c r="L2153" s="11">
        <v>1</v>
      </c>
      <c r="M2153" s="12">
        <v>42985</v>
      </c>
      <c r="N2153" s="11"/>
      <c r="O2153" s="11"/>
      <c r="P2153" s="11"/>
    </row>
    <row r="2154" spans="1:16" x14ac:dyDescent="0.25">
      <c r="A2154" s="11" t="s">
        <v>4738</v>
      </c>
      <c r="B2154" s="11" t="s">
        <v>40</v>
      </c>
      <c r="C2154" s="11" t="s">
        <v>3705</v>
      </c>
      <c r="D2154" s="11">
        <v>213546</v>
      </c>
      <c r="E2154" s="11" t="s">
        <v>20</v>
      </c>
      <c r="F2154" s="11" t="s">
        <v>21</v>
      </c>
      <c r="G2154" s="11" t="s">
        <v>1461</v>
      </c>
      <c r="H2154" s="11"/>
      <c r="I2154" s="10"/>
      <c r="J2154" s="10">
        <v>9782212124415</v>
      </c>
      <c r="K2154" s="12">
        <v>41809</v>
      </c>
      <c r="L2154" s="11">
        <v>1</v>
      </c>
      <c r="M2154" s="12">
        <v>42975</v>
      </c>
      <c r="N2154" s="11"/>
      <c r="O2154" s="11"/>
      <c r="P2154" s="11"/>
    </row>
    <row r="2155" spans="1:16" x14ac:dyDescent="0.25">
      <c r="A2155" s="11" t="s">
        <v>4739</v>
      </c>
      <c r="B2155" s="11" t="s">
        <v>421</v>
      </c>
      <c r="C2155" s="11" t="s">
        <v>4740</v>
      </c>
      <c r="D2155" s="11">
        <v>215172</v>
      </c>
      <c r="E2155" s="11" t="s">
        <v>143</v>
      </c>
      <c r="F2155" s="11" t="s">
        <v>21</v>
      </c>
      <c r="G2155" s="11">
        <v>2013</v>
      </c>
      <c r="H2155" s="11"/>
      <c r="I2155" s="10"/>
      <c r="J2155" s="10">
        <v>9780521111263</v>
      </c>
      <c r="K2155" s="11"/>
      <c r="L2155" s="11">
        <v>1</v>
      </c>
      <c r="M2155" s="12">
        <v>42937</v>
      </c>
      <c r="N2155" s="11"/>
      <c r="O2155" s="11"/>
      <c r="P2155" s="11"/>
    </row>
    <row r="2156" spans="1:16" x14ac:dyDescent="0.25">
      <c r="A2156" s="11" t="s">
        <v>4741</v>
      </c>
      <c r="B2156" s="11" t="s">
        <v>4742</v>
      </c>
      <c r="C2156" s="11" t="s">
        <v>4743</v>
      </c>
      <c r="D2156" s="11">
        <v>215870</v>
      </c>
      <c r="E2156" s="11" t="s">
        <v>57</v>
      </c>
      <c r="F2156" s="11" t="s">
        <v>21</v>
      </c>
      <c r="G2156" s="11" t="s">
        <v>4744</v>
      </c>
      <c r="H2156" s="11"/>
      <c r="I2156" s="10"/>
      <c r="J2156" s="10">
        <v>9781784050245</v>
      </c>
      <c r="K2156" s="11"/>
      <c r="L2156" s="11">
        <v>1</v>
      </c>
      <c r="M2156" s="12">
        <v>42928</v>
      </c>
      <c r="N2156" s="11"/>
      <c r="O2156" s="11"/>
      <c r="P2156" s="11"/>
    </row>
    <row r="2157" spans="1:16" x14ac:dyDescent="0.25">
      <c r="A2157" s="11" t="s">
        <v>4745</v>
      </c>
      <c r="B2157" s="11" t="s">
        <v>4746</v>
      </c>
      <c r="C2157" s="11" t="s">
        <v>2399</v>
      </c>
      <c r="D2157" s="11">
        <v>215869</v>
      </c>
      <c r="E2157" s="11" t="s">
        <v>143</v>
      </c>
      <c r="F2157" s="11" t="s">
        <v>21</v>
      </c>
      <c r="G2157" s="11" t="s">
        <v>531</v>
      </c>
      <c r="H2157" s="11"/>
      <c r="I2157" s="10"/>
      <c r="J2157" s="10">
        <v>9783841623607</v>
      </c>
      <c r="K2157" s="11"/>
      <c r="L2157" s="11">
        <v>1</v>
      </c>
      <c r="M2157" s="12">
        <v>42928</v>
      </c>
      <c r="N2157" s="11"/>
      <c r="O2157" s="11"/>
      <c r="P2157" s="11"/>
    </row>
    <row r="2158" spans="1:16" x14ac:dyDescent="0.25">
      <c r="A2158" s="11" t="s">
        <v>4747</v>
      </c>
      <c r="B2158" s="11" t="s">
        <v>156</v>
      </c>
      <c r="C2158" s="11" t="s">
        <v>4748</v>
      </c>
      <c r="D2158" s="11" t="s">
        <v>4749</v>
      </c>
      <c r="E2158" s="11" t="s">
        <v>37</v>
      </c>
      <c r="F2158" s="11" t="s">
        <v>21</v>
      </c>
      <c r="G2158" s="11">
        <v>1987</v>
      </c>
      <c r="H2158" s="11"/>
      <c r="I2158" s="6"/>
      <c r="J2158" s="10">
        <v>9782225811777</v>
      </c>
      <c r="K2158" s="12">
        <v>41809</v>
      </c>
      <c r="L2158" s="11">
        <f>0+1</f>
        <v>1</v>
      </c>
      <c r="M2158" s="12">
        <v>42919</v>
      </c>
      <c r="N2158" s="11"/>
      <c r="O2158" s="11"/>
      <c r="P2158" s="11"/>
    </row>
    <row r="2159" spans="1:16" x14ac:dyDescent="0.25">
      <c r="A2159" s="11" t="s">
        <v>2666</v>
      </c>
      <c r="B2159" s="11" t="s">
        <v>2667</v>
      </c>
      <c r="C2159" s="11" t="s">
        <v>2668</v>
      </c>
      <c r="D2159" s="11" t="s">
        <v>4750</v>
      </c>
      <c r="E2159" s="11" t="s">
        <v>392</v>
      </c>
      <c r="F2159" s="11" t="s">
        <v>21</v>
      </c>
      <c r="G2159" s="11">
        <v>-2003</v>
      </c>
      <c r="H2159" s="11"/>
      <c r="I2159" s="10"/>
      <c r="J2159" s="10"/>
      <c r="K2159" s="11"/>
      <c r="L2159" s="11">
        <v>1</v>
      </c>
      <c r="M2159" s="12">
        <v>42901</v>
      </c>
      <c r="N2159" s="11"/>
      <c r="O2159" s="11"/>
      <c r="P2159" s="11"/>
    </row>
    <row r="2160" spans="1:16" x14ac:dyDescent="0.25">
      <c r="A2160" s="11" t="s">
        <v>4184</v>
      </c>
      <c r="B2160" s="11" t="s">
        <v>4185</v>
      </c>
      <c r="C2160" s="11" t="s">
        <v>4186</v>
      </c>
      <c r="D2160" s="11" t="s">
        <v>4751</v>
      </c>
      <c r="E2160" s="11" t="s">
        <v>1623</v>
      </c>
      <c r="F2160" s="11" t="s">
        <v>21</v>
      </c>
      <c r="G2160" s="11">
        <v>-1991</v>
      </c>
      <c r="H2160" s="11"/>
      <c r="I2160" s="10"/>
      <c r="J2160" s="10"/>
      <c r="K2160" s="11"/>
      <c r="L2160" s="11">
        <v>1</v>
      </c>
      <c r="M2160" s="12">
        <v>42898</v>
      </c>
      <c r="N2160" s="11"/>
      <c r="O2160" s="11"/>
      <c r="P2160" s="11"/>
    </row>
    <row r="2161" spans="1:16" x14ac:dyDescent="0.25">
      <c r="A2161" s="11" t="s">
        <v>4752</v>
      </c>
      <c r="B2161" s="11" t="s">
        <v>4239</v>
      </c>
      <c r="C2161" s="11" t="s">
        <v>4753</v>
      </c>
      <c r="D2161" s="11">
        <v>215866</v>
      </c>
      <c r="E2161" s="11" t="s">
        <v>526</v>
      </c>
      <c r="F2161" s="11" t="s">
        <v>21</v>
      </c>
      <c r="G2161" s="11" t="s">
        <v>2203</v>
      </c>
      <c r="H2161" s="11"/>
      <c r="I2161" s="10"/>
      <c r="J2161" s="10">
        <v>9780128015070</v>
      </c>
      <c r="K2161" s="11"/>
      <c r="L2161" s="11">
        <v>1</v>
      </c>
      <c r="M2161" s="12">
        <v>42894</v>
      </c>
      <c r="N2161" s="11"/>
      <c r="O2161" s="11"/>
      <c r="P2161" s="11"/>
    </row>
    <row r="2162" spans="1:16" x14ac:dyDescent="0.25">
      <c r="A2162" s="11" t="s">
        <v>4754</v>
      </c>
      <c r="B2162" s="11" t="s">
        <v>4755</v>
      </c>
      <c r="C2162" s="11" t="s">
        <v>4756</v>
      </c>
      <c r="D2162" s="11">
        <v>215867</v>
      </c>
      <c r="E2162" s="11" t="s">
        <v>2804</v>
      </c>
      <c r="F2162" s="11" t="s">
        <v>21</v>
      </c>
      <c r="G2162" s="11" t="s">
        <v>875</v>
      </c>
      <c r="H2162" s="11"/>
      <c r="I2162" s="10"/>
      <c r="J2162" s="10">
        <v>9781118388617</v>
      </c>
      <c r="K2162" s="11"/>
      <c r="L2162" s="11">
        <v>1</v>
      </c>
      <c r="M2162" s="12">
        <v>42888</v>
      </c>
      <c r="N2162" s="11"/>
      <c r="O2162" s="11"/>
      <c r="P2162" s="11"/>
    </row>
    <row r="2163" spans="1:16" x14ac:dyDescent="0.25">
      <c r="A2163" s="11" t="s">
        <v>4757</v>
      </c>
      <c r="B2163" s="11" t="s">
        <v>1146</v>
      </c>
      <c r="C2163" s="11" t="s">
        <v>4758</v>
      </c>
      <c r="D2163" s="11">
        <v>215868</v>
      </c>
      <c r="E2163" s="11" t="s">
        <v>704</v>
      </c>
      <c r="F2163" s="11" t="s">
        <v>21</v>
      </c>
      <c r="G2163" s="11">
        <v>1991</v>
      </c>
      <c r="H2163" s="11"/>
      <c r="I2163" s="10"/>
      <c r="J2163" s="10">
        <v>9781558601918</v>
      </c>
      <c r="K2163" s="11"/>
      <c r="L2163" s="11">
        <v>1</v>
      </c>
      <c r="M2163" s="12">
        <v>42888</v>
      </c>
      <c r="N2163" s="11"/>
      <c r="O2163" s="11"/>
      <c r="P2163" s="11"/>
    </row>
    <row r="2164" spans="1:16" x14ac:dyDescent="0.25">
      <c r="A2164" s="11" t="s">
        <v>4759</v>
      </c>
      <c r="B2164" s="11" t="s">
        <v>528</v>
      </c>
      <c r="C2164" s="11" t="s">
        <v>4760</v>
      </c>
      <c r="D2164" s="11">
        <v>215578</v>
      </c>
      <c r="E2164" s="11" t="s">
        <v>530</v>
      </c>
      <c r="F2164" s="11" t="s">
        <v>21</v>
      </c>
      <c r="G2164" s="11" t="s">
        <v>2203</v>
      </c>
      <c r="H2164" s="11"/>
      <c r="I2164" s="10"/>
      <c r="J2164" s="10">
        <v>9782746097155</v>
      </c>
      <c r="K2164" s="11"/>
      <c r="L2164" s="11">
        <v>1</v>
      </c>
      <c r="M2164" s="12">
        <v>42885</v>
      </c>
      <c r="N2164" s="11"/>
      <c r="O2164" s="11"/>
      <c r="P2164" s="11"/>
    </row>
    <row r="2165" spans="1:16" x14ac:dyDescent="0.25">
      <c r="A2165" s="11" t="s">
        <v>4184</v>
      </c>
      <c r="B2165" s="11" t="s">
        <v>4185</v>
      </c>
      <c r="C2165" s="11" t="s">
        <v>4186</v>
      </c>
      <c r="D2165" s="11" t="s">
        <v>4761</v>
      </c>
      <c r="E2165" s="11" t="s">
        <v>1623</v>
      </c>
      <c r="F2165" s="11" t="s">
        <v>21</v>
      </c>
      <c r="G2165" s="11">
        <v>-1991</v>
      </c>
      <c r="H2165" s="11"/>
      <c r="I2165" s="10"/>
      <c r="J2165" s="10"/>
      <c r="K2165" s="11"/>
      <c r="L2165" s="11">
        <v>1</v>
      </c>
      <c r="M2165" s="12">
        <v>42853</v>
      </c>
      <c r="N2165" s="11"/>
      <c r="O2165" s="11"/>
      <c r="P2165" s="11"/>
    </row>
    <row r="2166" spans="1:16" x14ac:dyDescent="0.25">
      <c r="A2166" s="11" t="s">
        <v>4762</v>
      </c>
      <c r="B2166" s="11" t="s">
        <v>17</v>
      </c>
      <c r="C2166" s="11" t="s">
        <v>4763</v>
      </c>
      <c r="D2166" s="11">
        <v>200591</v>
      </c>
      <c r="E2166" s="11" t="s">
        <v>32</v>
      </c>
      <c r="F2166" s="11" t="s">
        <v>21</v>
      </c>
      <c r="G2166" s="11" t="s">
        <v>4764</v>
      </c>
      <c r="H2166" s="11"/>
      <c r="I2166" s="6"/>
      <c r="J2166" s="10">
        <v>9782040188146</v>
      </c>
      <c r="K2166" s="12">
        <v>41809</v>
      </c>
      <c r="L2166" s="11">
        <v>1</v>
      </c>
      <c r="M2166" s="12">
        <v>42849</v>
      </c>
      <c r="N2166" s="11"/>
      <c r="O2166" s="11"/>
      <c r="P2166" s="11"/>
    </row>
    <row r="2167" spans="1:16" x14ac:dyDescent="0.25">
      <c r="A2167" s="11" t="s">
        <v>4765</v>
      </c>
      <c r="B2167" s="11" t="s">
        <v>40</v>
      </c>
      <c r="C2167" s="11" t="s">
        <v>4766</v>
      </c>
      <c r="D2167" s="11">
        <v>201281</v>
      </c>
      <c r="E2167" s="11" t="s">
        <v>37</v>
      </c>
      <c r="F2167" s="11" t="s">
        <v>21</v>
      </c>
      <c r="G2167" s="11">
        <v>1987</v>
      </c>
      <c r="H2167" s="11"/>
      <c r="I2167" s="10"/>
      <c r="J2167" s="10"/>
      <c r="K2167" s="12">
        <v>41809</v>
      </c>
      <c r="L2167" s="11">
        <v>1</v>
      </c>
      <c r="M2167" s="12">
        <v>42822</v>
      </c>
      <c r="N2167" s="11"/>
      <c r="O2167" s="11"/>
      <c r="P2167" s="11"/>
    </row>
    <row r="2168" spans="1:16" x14ac:dyDescent="0.25">
      <c r="A2168" s="11" t="s">
        <v>4767</v>
      </c>
      <c r="B2168" s="11" t="s">
        <v>4768</v>
      </c>
      <c r="C2168" s="11" t="s">
        <v>4769</v>
      </c>
      <c r="D2168" s="11">
        <v>202649</v>
      </c>
      <c r="E2168" s="11" t="s">
        <v>453</v>
      </c>
      <c r="F2168" s="11" t="s">
        <v>21</v>
      </c>
      <c r="G2168" s="11">
        <v>1996</v>
      </c>
      <c r="H2168" s="11"/>
      <c r="I2168" s="6"/>
      <c r="J2168" s="10">
        <v>9782868833570</v>
      </c>
      <c r="K2168" s="12">
        <v>41809</v>
      </c>
      <c r="L2168" s="11">
        <v>1</v>
      </c>
      <c r="M2168" s="12">
        <v>42821</v>
      </c>
      <c r="N2168" s="11"/>
      <c r="O2168" s="11"/>
      <c r="P2168" s="11"/>
    </row>
    <row r="2169" spans="1:16" x14ac:dyDescent="0.25">
      <c r="A2169" s="11" t="s">
        <v>4770</v>
      </c>
      <c r="B2169" s="11" t="s">
        <v>169</v>
      </c>
      <c r="C2169" s="11" t="s">
        <v>4771</v>
      </c>
      <c r="D2169" s="11">
        <v>215656</v>
      </c>
      <c r="E2169" s="11" t="s">
        <v>453</v>
      </c>
      <c r="F2169" s="11" t="s">
        <v>21</v>
      </c>
      <c r="G2169" s="11" t="s">
        <v>188</v>
      </c>
      <c r="H2169" s="11"/>
      <c r="I2169" s="10"/>
      <c r="J2169" s="10">
        <v>9782804163396</v>
      </c>
      <c r="K2169" s="11"/>
      <c r="L2169" s="11">
        <v>1</v>
      </c>
      <c r="M2169" s="12">
        <v>42821</v>
      </c>
      <c r="N2169" s="11"/>
      <c r="O2169" s="11"/>
      <c r="P2169" s="11"/>
    </row>
    <row r="2170" spans="1:16" x14ac:dyDescent="0.25">
      <c r="A2170" s="11" t="s">
        <v>4772</v>
      </c>
      <c r="B2170" s="11" t="s">
        <v>957</v>
      </c>
      <c r="C2170" s="11" t="s">
        <v>4773</v>
      </c>
      <c r="D2170" s="11">
        <v>210982</v>
      </c>
      <c r="E2170" s="11" t="s">
        <v>1398</v>
      </c>
      <c r="F2170" s="11" t="s">
        <v>21</v>
      </c>
      <c r="G2170" s="11" t="s">
        <v>2030</v>
      </c>
      <c r="H2170" s="11"/>
      <c r="I2170" s="10"/>
      <c r="J2170" s="10">
        <v>9780201633610</v>
      </c>
      <c r="K2170" s="12">
        <v>41809</v>
      </c>
      <c r="L2170" s="11">
        <v>1</v>
      </c>
      <c r="M2170" s="12">
        <v>42815</v>
      </c>
      <c r="N2170" s="11"/>
      <c r="O2170" s="11"/>
      <c r="P2170" s="11"/>
    </row>
    <row r="2171" spans="1:16" x14ac:dyDescent="0.25">
      <c r="A2171" s="11" t="s">
        <v>4774</v>
      </c>
      <c r="B2171" s="11" t="s">
        <v>2006</v>
      </c>
      <c r="C2171" s="11" t="s">
        <v>4775</v>
      </c>
      <c r="D2171" s="11">
        <v>215093</v>
      </c>
      <c r="E2171" s="11" t="s">
        <v>453</v>
      </c>
      <c r="F2171" s="11" t="s">
        <v>21</v>
      </c>
      <c r="G2171" s="11" t="s">
        <v>4647</v>
      </c>
      <c r="H2171" s="11"/>
      <c r="I2171" s="10"/>
      <c r="J2171" s="10">
        <v>9780199296460</v>
      </c>
      <c r="K2171" s="11"/>
      <c r="L2171" s="11">
        <v>1</v>
      </c>
      <c r="M2171" s="12">
        <v>42809</v>
      </c>
      <c r="N2171" s="11"/>
      <c r="O2171" s="11"/>
      <c r="P2171" s="11"/>
    </row>
    <row r="2172" spans="1:16" x14ac:dyDescent="0.25">
      <c r="A2172" s="11" t="s">
        <v>4776</v>
      </c>
      <c r="B2172" s="11" t="s">
        <v>1952</v>
      </c>
      <c r="C2172" s="11" t="s">
        <v>4777</v>
      </c>
      <c r="D2172" s="11">
        <v>214666</v>
      </c>
      <c r="E2172" s="11" t="s">
        <v>143</v>
      </c>
      <c r="F2172" s="11" t="s">
        <v>21</v>
      </c>
      <c r="G2172" s="11" t="s">
        <v>3183</v>
      </c>
      <c r="H2172" s="11"/>
      <c r="I2172" s="10"/>
      <c r="J2172" s="10">
        <v>9780123820846</v>
      </c>
      <c r="K2172" s="12">
        <v>41807</v>
      </c>
      <c r="L2172" s="11">
        <v>1</v>
      </c>
      <c r="M2172" s="12">
        <v>42804</v>
      </c>
      <c r="N2172" s="11"/>
      <c r="O2172" s="11"/>
      <c r="P2172" s="11"/>
    </row>
    <row r="2173" spans="1:16" x14ac:dyDescent="0.25">
      <c r="A2173" s="11" t="s">
        <v>4184</v>
      </c>
      <c r="B2173" s="11" t="s">
        <v>4185</v>
      </c>
      <c r="C2173" s="11" t="s">
        <v>4186</v>
      </c>
      <c r="D2173" s="11" t="s">
        <v>4778</v>
      </c>
      <c r="E2173" s="11" t="s">
        <v>1623</v>
      </c>
      <c r="F2173" s="11" t="s">
        <v>21</v>
      </c>
      <c r="G2173" s="11">
        <v>-1991</v>
      </c>
      <c r="H2173" s="11"/>
      <c r="I2173" s="10"/>
      <c r="J2173" s="10"/>
      <c r="K2173" s="11"/>
      <c r="L2173" s="11">
        <v>1</v>
      </c>
      <c r="M2173" s="12">
        <v>42797</v>
      </c>
      <c r="N2173" s="11"/>
      <c r="O2173" s="11"/>
      <c r="P2173" s="11"/>
    </row>
    <row r="2174" spans="1:16" x14ac:dyDescent="0.25">
      <c r="A2174" s="11" t="s">
        <v>4779</v>
      </c>
      <c r="B2174" s="11" t="s">
        <v>1133</v>
      </c>
      <c r="C2174" s="11" t="s">
        <v>4780</v>
      </c>
      <c r="D2174" s="11">
        <v>214480</v>
      </c>
      <c r="E2174" s="11" t="s">
        <v>1623</v>
      </c>
      <c r="F2174" s="11" t="s">
        <v>21</v>
      </c>
      <c r="G2174" s="11" t="s">
        <v>4781</v>
      </c>
      <c r="H2174" s="11"/>
      <c r="I2174" s="6"/>
      <c r="J2174" s="10">
        <v>9782130451761</v>
      </c>
      <c r="K2174" s="12">
        <v>41807</v>
      </c>
      <c r="L2174" s="11">
        <v>1</v>
      </c>
      <c r="M2174" s="12">
        <v>42793</v>
      </c>
      <c r="N2174" s="11"/>
      <c r="O2174" s="11"/>
      <c r="P2174" s="11"/>
    </row>
    <row r="2175" spans="1:16" x14ac:dyDescent="0.25">
      <c r="A2175" s="11" t="s">
        <v>4782</v>
      </c>
      <c r="B2175" s="11" t="s">
        <v>1540</v>
      </c>
      <c r="C2175" s="11" t="s">
        <v>4783</v>
      </c>
      <c r="D2175" s="11">
        <v>206429</v>
      </c>
      <c r="E2175" s="11" t="s">
        <v>392</v>
      </c>
      <c r="F2175" s="11" t="s">
        <v>21</v>
      </c>
      <c r="G2175" s="11" t="s">
        <v>562</v>
      </c>
      <c r="H2175" s="11"/>
      <c r="I2175" s="6"/>
      <c r="J2175" s="10">
        <v>9789810243203</v>
      </c>
      <c r="K2175" s="12">
        <v>41809</v>
      </c>
      <c r="L2175" s="11">
        <v>1</v>
      </c>
      <c r="M2175" s="12">
        <v>42754</v>
      </c>
      <c r="N2175" s="11"/>
      <c r="O2175" s="11"/>
      <c r="P2175" s="11"/>
    </row>
    <row r="2176" spans="1:16" x14ac:dyDescent="0.25">
      <c r="A2176" s="11" t="s">
        <v>4784</v>
      </c>
      <c r="B2176" s="11" t="s">
        <v>1070</v>
      </c>
      <c r="C2176" s="11" t="s">
        <v>4785</v>
      </c>
      <c r="D2176" s="11">
        <v>212844</v>
      </c>
      <c r="E2176" s="11" t="s">
        <v>27</v>
      </c>
      <c r="F2176" s="11" t="s">
        <v>21</v>
      </c>
      <c r="G2176" s="11" t="s">
        <v>987</v>
      </c>
      <c r="H2176" s="11"/>
      <c r="I2176" s="10"/>
      <c r="J2176" s="10">
        <v>9781596931404</v>
      </c>
      <c r="K2176" s="12">
        <v>41807</v>
      </c>
      <c r="L2176" s="11">
        <v>1</v>
      </c>
      <c r="M2176" s="12">
        <v>42751</v>
      </c>
      <c r="N2176" s="11"/>
      <c r="O2176" s="11"/>
      <c r="P2176" s="11"/>
    </row>
    <row r="2177" spans="1:16" x14ac:dyDescent="0.25">
      <c r="A2177" s="11" t="s">
        <v>4786</v>
      </c>
      <c r="B2177" s="11" t="s">
        <v>2221</v>
      </c>
      <c r="C2177" s="11" t="s">
        <v>4787</v>
      </c>
      <c r="D2177" s="11">
        <v>205923</v>
      </c>
      <c r="E2177" s="11" t="s">
        <v>57</v>
      </c>
      <c r="F2177" s="11" t="s">
        <v>21</v>
      </c>
      <c r="G2177" s="11" t="s">
        <v>1180</v>
      </c>
      <c r="H2177" s="9" t="s">
        <v>33</v>
      </c>
      <c r="I2177" s="10" t="e">
        <f>H2177&amp;#REF!</f>
        <v>#REF!</v>
      </c>
      <c r="J2177" s="10">
        <v>9780780311220</v>
      </c>
      <c r="K2177" s="12">
        <v>41806</v>
      </c>
      <c r="L2177" s="11">
        <v>1</v>
      </c>
      <c r="M2177" s="12">
        <v>42737</v>
      </c>
      <c r="N2177" s="11"/>
      <c r="O2177" s="11"/>
      <c r="P2177" s="11"/>
    </row>
    <row r="2178" spans="1:16" x14ac:dyDescent="0.25">
      <c r="A2178" s="11" t="s">
        <v>4184</v>
      </c>
      <c r="B2178" s="11" t="s">
        <v>4185</v>
      </c>
      <c r="C2178" s="11" t="s">
        <v>4186</v>
      </c>
      <c r="D2178" s="11" t="s">
        <v>4788</v>
      </c>
      <c r="E2178" s="11" t="s">
        <v>1623</v>
      </c>
      <c r="F2178" s="11" t="s">
        <v>21</v>
      </c>
      <c r="G2178" s="11">
        <v>-1991</v>
      </c>
      <c r="H2178" s="11"/>
      <c r="I2178" s="10"/>
      <c r="J2178" s="10"/>
      <c r="K2178" s="11"/>
      <c r="L2178" s="11">
        <v>1</v>
      </c>
      <c r="M2178" s="12">
        <v>42713</v>
      </c>
      <c r="N2178" s="11"/>
      <c r="O2178" s="11"/>
      <c r="P2178" s="11"/>
    </row>
    <row r="2179" spans="1:16" x14ac:dyDescent="0.25">
      <c r="A2179" s="11" t="s">
        <v>2666</v>
      </c>
      <c r="B2179" s="11" t="s">
        <v>2667</v>
      </c>
      <c r="C2179" s="11" t="s">
        <v>2668</v>
      </c>
      <c r="D2179" s="11" t="s">
        <v>4789</v>
      </c>
      <c r="E2179" s="11" t="s">
        <v>392</v>
      </c>
      <c r="F2179" s="11" t="s">
        <v>21</v>
      </c>
      <c r="G2179" s="11">
        <v>-2003</v>
      </c>
      <c r="H2179" s="11"/>
      <c r="I2179" s="10"/>
      <c r="J2179" s="10"/>
      <c r="K2179" s="11"/>
      <c r="L2179" s="11">
        <v>1</v>
      </c>
      <c r="M2179" s="12">
        <v>42711</v>
      </c>
      <c r="N2179" s="11"/>
      <c r="O2179" s="11"/>
      <c r="P2179" s="11"/>
    </row>
    <row r="2180" spans="1:16" x14ac:dyDescent="0.25">
      <c r="A2180" s="11" t="s">
        <v>4731</v>
      </c>
      <c r="B2180" s="11" t="s">
        <v>4732</v>
      </c>
      <c r="C2180" s="11" t="s">
        <v>2668</v>
      </c>
      <c r="D2180" s="11" t="s">
        <v>4790</v>
      </c>
      <c r="E2180" s="11" t="s">
        <v>1623</v>
      </c>
      <c r="F2180" s="11" t="s">
        <v>21</v>
      </c>
      <c r="G2180" s="11">
        <v>-1970</v>
      </c>
      <c r="H2180" s="11"/>
      <c r="I2180" s="10"/>
      <c r="J2180" s="10"/>
      <c r="K2180" s="11"/>
      <c r="L2180" s="11">
        <v>1</v>
      </c>
      <c r="M2180" s="12">
        <v>42698</v>
      </c>
      <c r="N2180" s="11"/>
      <c r="O2180" s="11"/>
      <c r="P2180" s="11"/>
    </row>
    <row r="2181" spans="1:16" hidden="1" x14ac:dyDescent="0.25">
      <c r="A2181" s="11" t="s">
        <v>515</v>
      </c>
      <c r="B2181" s="11" t="s">
        <v>516</v>
      </c>
      <c r="C2181" s="11" t="s">
        <v>4791</v>
      </c>
      <c r="D2181" s="11">
        <v>215725</v>
      </c>
      <c r="E2181" s="11" t="s">
        <v>226</v>
      </c>
      <c r="F2181" s="11" t="s">
        <v>21</v>
      </c>
      <c r="G2181" s="11"/>
      <c r="H2181" s="11"/>
      <c r="I2181" s="10"/>
      <c r="J2181" s="10"/>
      <c r="K2181" s="11"/>
      <c r="L2181" s="11">
        <v>1</v>
      </c>
      <c r="M2181" s="12">
        <v>42688</v>
      </c>
      <c r="N2181" s="11"/>
      <c r="O2181" s="11"/>
      <c r="P2181" s="11"/>
    </row>
    <row r="2182" spans="1:16" hidden="1" x14ac:dyDescent="0.25">
      <c r="A2182" s="11" t="s">
        <v>579</v>
      </c>
      <c r="B2182" s="11" t="s">
        <v>580</v>
      </c>
      <c r="C2182" s="11" t="s">
        <v>4792</v>
      </c>
      <c r="D2182" s="11">
        <v>215690</v>
      </c>
      <c r="E2182" s="11" t="s">
        <v>226</v>
      </c>
      <c r="F2182" s="11" t="s">
        <v>127</v>
      </c>
      <c r="G2182" s="11"/>
      <c r="H2182" s="11"/>
      <c r="I2182" s="10"/>
      <c r="J2182" s="10"/>
      <c r="K2182" s="11"/>
      <c r="L2182" s="11">
        <v>1</v>
      </c>
      <c r="M2182" s="12">
        <v>42640</v>
      </c>
      <c r="N2182" s="11"/>
      <c r="O2182" s="11"/>
      <c r="P2182" s="11"/>
    </row>
    <row r="2183" spans="1:16" x14ac:dyDescent="0.25">
      <c r="A2183" s="11" t="s">
        <v>4184</v>
      </c>
      <c r="B2183" s="11" t="s">
        <v>4185</v>
      </c>
      <c r="C2183" s="11" t="s">
        <v>4186</v>
      </c>
      <c r="D2183" s="11" t="s">
        <v>4793</v>
      </c>
      <c r="E2183" s="11" t="s">
        <v>1623</v>
      </c>
      <c r="F2183" s="11" t="s">
        <v>21</v>
      </c>
      <c r="G2183" s="11">
        <v>-1991</v>
      </c>
      <c r="H2183" s="11"/>
      <c r="I2183" s="10"/>
      <c r="J2183" s="10"/>
      <c r="K2183" s="11"/>
      <c r="L2183" s="11">
        <v>1</v>
      </c>
      <c r="M2183" s="12">
        <v>42615</v>
      </c>
      <c r="N2183" s="11"/>
      <c r="O2183" s="11"/>
      <c r="P2183" s="11"/>
    </row>
    <row r="2184" spans="1:16" x14ac:dyDescent="0.25">
      <c r="A2184" s="11" t="s">
        <v>4184</v>
      </c>
      <c r="B2184" s="11" t="s">
        <v>4185</v>
      </c>
      <c r="C2184" s="11" t="s">
        <v>4186</v>
      </c>
      <c r="D2184" s="11" t="s">
        <v>4794</v>
      </c>
      <c r="E2184" s="11" t="s">
        <v>1623</v>
      </c>
      <c r="F2184" s="11" t="s">
        <v>21</v>
      </c>
      <c r="G2184" s="11">
        <v>-1991</v>
      </c>
      <c r="H2184" s="11"/>
      <c r="I2184" s="10"/>
      <c r="J2184" s="10"/>
      <c r="K2184" s="11"/>
      <c r="L2184" s="11">
        <v>1</v>
      </c>
      <c r="M2184" s="12">
        <v>42545</v>
      </c>
      <c r="N2184" s="11"/>
      <c r="O2184" s="11"/>
      <c r="P2184" s="11"/>
    </row>
    <row r="2185" spans="1:16" x14ac:dyDescent="0.25">
      <c r="A2185" s="11" t="s">
        <v>4795</v>
      </c>
      <c r="B2185" s="11" t="s">
        <v>29</v>
      </c>
      <c r="C2185" s="11" t="s">
        <v>4796</v>
      </c>
      <c r="D2185" s="11">
        <v>213714</v>
      </c>
      <c r="E2185" s="11" t="s">
        <v>453</v>
      </c>
      <c r="F2185" s="11" t="s">
        <v>21</v>
      </c>
      <c r="G2185" s="11" t="s">
        <v>1063</v>
      </c>
      <c r="H2185" s="11"/>
      <c r="I2185" s="6"/>
      <c r="J2185" s="10">
        <v>9781852339302</v>
      </c>
      <c r="K2185" s="12">
        <v>41809</v>
      </c>
      <c r="L2185" s="11">
        <v>1</v>
      </c>
      <c r="M2185" s="12">
        <v>42544</v>
      </c>
      <c r="N2185" s="11"/>
      <c r="O2185" s="11"/>
      <c r="P2185" s="11"/>
    </row>
    <row r="2186" spans="1:16" x14ac:dyDescent="0.25">
      <c r="A2186" s="11" t="s">
        <v>4731</v>
      </c>
      <c r="B2186" s="11" t="s">
        <v>4732</v>
      </c>
      <c r="C2186" s="11" t="s">
        <v>2668</v>
      </c>
      <c r="D2186" s="11" t="s">
        <v>4797</v>
      </c>
      <c r="E2186" s="11" t="s">
        <v>1623</v>
      </c>
      <c r="F2186" s="11" t="s">
        <v>21</v>
      </c>
      <c r="G2186" s="11">
        <v>-1970</v>
      </c>
      <c r="H2186" s="11"/>
      <c r="I2186" s="10"/>
      <c r="J2186" s="10"/>
      <c r="K2186" s="11"/>
      <c r="L2186" s="11">
        <v>1</v>
      </c>
      <c r="M2186" s="12">
        <v>42502</v>
      </c>
      <c r="N2186" s="11"/>
      <c r="O2186" s="11"/>
      <c r="P2186" s="11"/>
    </row>
    <row r="2187" spans="1:16" x14ac:dyDescent="0.25">
      <c r="A2187" s="11" t="s">
        <v>4184</v>
      </c>
      <c r="B2187" s="11" t="s">
        <v>4185</v>
      </c>
      <c r="C2187" s="11" t="s">
        <v>4186</v>
      </c>
      <c r="D2187" s="11" t="s">
        <v>4798</v>
      </c>
      <c r="E2187" s="11" t="s">
        <v>1623</v>
      </c>
      <c r="F2187" s="11" t="s">
        <v>21</v>
      </c>
      <c r="G2187" s="11">
        <v>-1991</v>
      </c>
      <c r="H2187" s="11"/>
      <c r="I2187" s="10"/>
      <c r="J2187" s="10"/>
      <c r="K2187" s="11"/>
      <c r="L2187" s="11">
        <v>1</v>
      </c>
      <c r="M2187" s="12">
        <v>42493</v>
      </c>
      <c r="N2187" s="11"/>
      <c r="O2187" s="11"/>
      <c r="P2187" s="11"/>
    </row>
    <row r="2188" spans="1:16" x14ac:dyDescent="0.25">
      <c r="A2188" s="11" t="s">
        <v>4184</v>
      </c>
      <c r="B2188" s="11" t="s">
        <v>4185</v>
      </c>
      <c r="C2188" s="11" t="s">
        <v>4186</v>
      </c>
      <c r="D2188" s="11" t="s">
        <v>4799</v>
      </c>
      <c r="E2188" s="11" t="s">
        <v>1623</v>
      </c>
      <c r="F2188" s="11" t="s">
        <v>21</v>
      </c>
      <c r="G2188" s="11">
        <v>-1991</v>
      </c>
      <c r="H2188" s="11"/>
      <c r="I2188" s="10"/>
      <c r="J2188" s="10"/>
      <c r="K2188" s="11"/>
      <c r="L2188" s="11">
        <v>1</v>
      </c>
      <c r="M2188" s="12">
        <v>42493</v>
      </c>
      <c r="N2188" s="11"/>
      <c r="O2188" s="11"/>
      <c r="P2188" s="11"/>
    </row>
    <row r="2189" spans="1:16" x14ac:dyDescent="0.25">
      <c r="A2189" s="11" t="s">
        <v>4184</v>
      </c>
      <c r="B2189" s="11" t="s">
        <v>4185</v>
      </c>
      <c r="C2189" s="11" t="s">
        <v>4186</v>
      </c>
      <c r="D2189" s="11" t="s">
        <v>4800</v>
      </c>
      <c r="E2189" s="11" t="s">
        <v>1623</v>
      </c>
      <c r="F2189" s="11" t="s">
        <v>21</v>
      </c>
      <c r="G2189" s="11">
        <v>-1991</v>
      </c>
      <c r="H2189" s="11"/>
      <c r="I2189" s="10"/>
      <c r="J2189" s="10"/>
      <c r="K2189" s="11"/>
      <c r="L2189" s="11">
        <v>1</v>
      </c>
      <c r="M2189" s="12">
        <v>42439</v>
      </c>
      <c r="N2189" s="11"/>
      <c r="O2189" s="11"/>
      <c r="P2189" s="11"/>
    </row>
    <row r="2190" spans="1:16" x14ac:dyDescent="0.25">
      <c r="A2190" s="11" t="s">
        <v>4801</v>
      </c>
      <c r="B2190" s="11" t="s">
        <v>4802</v>
      </c>
      <c r="C2190" s="11" t="s">
        <v>4803</v>
      </c>
      <c r="D2190" s="11">
        <v>202474</v>
      </c>
      <c r="E2190" s="11" t="s">
        <v>143</v>
      </c>
      <c r="F2190" s="11" t="s">
        <v>382</v>
      </c>
      <c r="G2190" s="11" t="s">
        <v>4804</v>
      </c>
      <c r="H2190" s="11"/>
      <c r="I2190" s="10"/>
      <c r="J2190" s="10"/>
      <c r="K2190" s="12">
        <v>41807</v>
      </c>
      <c r="L2190" s="11">
        <v>1</v>
      </c>
      <c r="M2190" s="12">
        <v>42416</v>
      </c>
      <c r="N2190" s="11"/>
      <c r="O2190" s="11"/>
      <c r="P2190" s="11"/>
    </row>
    <row r="2191" spans="1:16" x14ac:dyDescent="0.25">
      <c r="A2191" s="11" t="s">
        <v>4184</v>
      </c>
      <c r="B2191" s="11" t="s">
        <v>4185</v>
      </c>
      <c r="C2191" s="11" t="s">
        <v>4186</v>
      </c>
      <c r="D2191" s="11" t="s">
        <v>4805</v>
      </c>
      <c r="E2191" s="11" t="s">
        <v>1623</v>
      </c>
      <c r="F2191" s="11" t="s">
        <v>21</v>
      </c>
      <c r="G2191" s="11">
        <v>-1991</v>
      </c>
      <c r="H2191" s="11"/>
      <c r="I2191" s="10"/>
      <c r="J2191" s="10"/>
      <c r="K2191" s="11"/>
      <c r="L2191" s="11">
        <v>1</v>
      </c>
      <c r="M2191" s="12">
        <v>42405</v>
      </c>
      <c r="N2191" s="11"/>
      <c r="O2191" s="11"/>
      <c r="P2191" s="11"/>
    </row>
    <row r="2192" spans="1:16" x14ac:dyDescent="0.25">
      <c r="A2192" s="11" t="s">
        <v>4184</v>
      </c>
      <c r="B2192" s="11" t="s">
        <v>4185</v>
      </c>
      <c r="C2192" s="11" t="s">
        <v>4186</v>
      </c>
      <c r="D2192" s="11" t="s">
        <v>4806</v>
      </c>
      <c r="E2192" s="11" t="s">
        <v>1623</v>
      </c>
      <c r="F2192" s="11" t="s">
        <v>21</v>
      </c>
      <c r="G2192" s="11">
        <v>-1991</v>
      </c>
      <c r="H2192" s="11"/>
      <c r="I2192" s="10"/>
      <c r="J2192" s="10"/>
      <c r="K2192" s="11"/>
      <c r="L2192" s="11">
        <v>1</v>
      </c>
      <c r="M2192" s="12">
        <v>42405</v>
      </c>
      <c r="N2192" s="11"/>
      <c r="O2192" s="11"/>
      <c r="P2192" s="11"/>
    </row>
    <row r="2193" spans="1:16" x14ac:dyDescent="0.25">
      <c r="A2193" s="11" t="s">
        <v>4807</v>
      </c>
      <c r="B2193" s="11" t="s">
        <v>318</v>
      </c>
      <c r="C2193" s="11" t="s">
        <v>619</v>
      </c>
      <c r="D2193" s="11">
        <v>211067</v>
      </c>
      <c r="E2193" s="11" t="s">
        <v>143</v>
      </c>
      <c r="F2193" s="11" t="s">
        <v>21</v>
      </c>
      <c r="G2193" s="11" t="s">
        <v>302</v>
      </c>
      <c r="H2193" s="11"/>
      <c r="I2193" s="6"/>
      <c r="J2193" s="10">
        <v>9782746210875</v>
      </c>
      <c r="K2193" s="12">
        <v>41807</v>
      </c>
      <c r="L2193" s="11">
        <v>1</v>
      </c>
      <c r="M2193" s="12">
        <v>42404</v>
      </c>
      <c r="N2193" s="11"/>
      <c r="O2193" s="11"/>
      <c r="P2193" s="11"/>
    </row>
    <row r="2194" spans="1:16" x14ac:dyDescent="0.25">
      <c r="A2194" s="11" t="s">
        <v>4184</v>
      </c>
      <c r="B2194" s="11" t="s">
        <v>4185</v>
      </c>
      <c r="C2194" s="11" t="s">
        <v>4186</v>
      </c>
      <c r="D2194" s="11" t="s">
        <v>4808</v>
      </c>
      <c r="E2194" s="11" t="s">
        <v>1623</v>
      </c>
      <c r="F2194" s="11" t="s">
        <v>21</v>
      </c>
      <c r="G2194" s="11">
        <v>-1991</v>
      </c>
      <c r="H2194" s="11"/>
      <c r="I2194" s="10"/>
      <c r="J2194" s="10"/>
      <c r="K2194" s="11"/>
      <c r="L2194" s="11">
        <v>1</v>
      </c>
      <c r="M2194" s="12">
        <v>42341</v>
      </c>
      <c r="N2194" s="11"/>
      <c r="O2194" s="11"/>
      <c r="P2194" s="11"/>
    </row>
    <row r="2195" spans="1:16" x14ac:dyDescent="0.25">
      <c r="A2195" s="11" t="s">
        <v>4184</v>
      </c>
      <c r="B2195" s="11" t="s">
        <v>4185</v>
      </c>
      <c r="C2195" s="11" t="s">
        <v>4186</v>
      </c>
      <c r="D2195" s="11" t="s">
        <v>4809</v>
      </c>
      <c r="E2195" s="11" t="s">
        <v>1623</v>
      </c>
      <c r="F2195" s="11" t="s">
        <v>21</v>
      </c>
      <c r="G2195" s="11">
        <v>-1991</v>
      </c>
      <c r="H2195" s="11"/>
      <c r="I2195" s="10"/>
      <c r="J2195" s="10"/>
      <c r="K2195" s="11"/>
      <c r="L2195" s="11">
        <v>1</v>
      </c>
      <c r="M2195" s="12">
        <v>42321</v>
      </c>
      <c r="N2195" s="11"/>
      <c r="O2195" s="11"/>
      <c r="P2195" s="11"/>
    </row>
    <row r="2196" spans="1:16" x14ac:dyDescent="0.25">
      <c r="A2196" s="11" t="s">
        <v>4184</v>
      </c>
      <c r="B2196" s="11" t="s">
        <v>4185</v>
      </c>
      <c r="C2196" s="11" t="s">
        <v>4186</v>
      </c>
      <c r="D2196" s="11" t="s">
        <v>4810</v>
      </c>
      <c r="E2196" s="11" t="s">
        <v>1623</v>
      </c>
      <c r="F2196" s="11" t="s">
        <v>21</v>
      </c>
      <c r="G2196" s="11">
        <v>-1991</v>
      </c>
      <c r="H2196" s="11"/>
      <c r="I2196" s="10"/>
      <c r="J2196" s="10"/>
      <c r="K2196" s="11"/>
      <c r="L2196" s="11">
        <v>1</v>
      </c>
      <c r="M2196" s="12">
        <v>42283</v>
      </c>
      <c r="N2196" s="11"/>
      <c r="O2196" s="11"/>
      <c r="P2196" s="11"/>
    </row>
    <row r="2197" spans="1:16" x14ac:dyDescent="0.25">
      <c r="A2197" s="11" t="s">
        <v>4811</v>
      </c>
      <c r="B2197" s="11" t="s">
        <v>156</v>
      </c>
      <c r="C2197" s="11" t="s">
        <v>4812</v>
      </c>
      <c r="D2197" s="11">
        <v>201765</v>
      </c>
      <c r="E2197" s="11" t="s">
        <v>2804</v>
      </c>
      <c r="F2197" s="11" t="s">
        <v>21</v>
      </c>
      <c r="G2197" s="11">
        <v>1963</v>
      </c>
      <c r="H2197" s="11"/>
      <c r="I2197" s="10"/>
      <c r="J2197" s="10"/>
      <c r="K2197" s="12">
        <v>41807</v>
      </c>
      <c r="L2197" s="11">
        <v>1</v>
      </c>
      <c r="M2197" s="12">
        <v>42186</v>
      </c>
      <c r="N2197" s="11"/>
      <c r="O2197" s="11"/>
      <c r="P2197" s="11"/>
    </row>
    <row r="2198" spans="1:16" x14ac:dyDescent="0.25">
      <c r="A2198" s="11" t="s">
        <v>4813</v>
      </c>
      <c r="B2198" s="11" t="s">
        <v>29</v>
      </c>
      <c r="C2198" s="11" t="s">
        <v>4814</v>
      </c>
      <c r="D2198" s="11">
        <v>214738</v>
      </c>
      <c r="E2198" s="11" t="s">
        <v>392</v>
      </c>
      <c r="F2198" s="11" t="s">
        <v>127</v>
      </c>
      <c r="G2198" s="11" t="s">
        <v>594</v>
      </c>
      <c r="H2198" s="11"/>
      <c r="I2198" s="10"/>
      <c r="J2198" s="10">
        <v>9781441914514</v>
      </c>
      <c r="K2198" s="11"/>
      <c r="L2198" s="11">
        <v>1</v>
      </c>
      <c r="M2198" s="12">
        <v>42097</v>
      </c>
      <c r="N2198" s="11"/>
      <c r="O2198" s="11"/>
      <c r="P2198" s="11"/>
    </row>
    <row r="2199" spans="1:16" x14ac:dyDescent="0.25">
      <c r="A2199" s="11" t="s">
        <v>4184</v>
      </c>
      <c r="B2199" s="11" t="s">
        <v>4185</v>
      </c>
      <c r="C2199" s="11" t="s">
        <v>4186</v>
      </c>
      <c r="D2199" s="11" t="s">
        <v>4815</v>
      </c>
      <c r="E2199" s="11" t="s">
        <v>1623</v>
      </c>
      <c r="F2199" s="11" t="s">
        <v>21</v>
      </c>
      <c r="G2199" s="11">
        <v>-1991</v>
      </c>
      <c r="H2199" s="11"/>
      <c r="I2199" s="10"/>
      <c r="J2199" s="10"/>
      <c r="K2199" s="11"/>
      <c r="L2199" s="11">
        <v>1</v>
      </c>
      <c r="M2199" s="12">
        <v>41887</v>
      </c>
      <c r="N2199" s="11"/>
      <c r="O2199" s="11"/>
      <c r="P2199" s="11"/>
    </row>
    <row r="2200" spans="1:16" x14ac:dyDescent="0.25">
      <c r="A2200" s="11" t="s">
        <v>4184</v>
      </c>
      <c r="B2200" s="11" t="s">
        <v>4185</v>
      </c>
      <c r="C2200" s="11" t="s">
        <v>4186</v>
      </c>
      <c r="D2200" s="11" t="s">
        <v>4816</v>
      </c>
      <c r="E2200" s="11" t="s">
        <v>1623</v>
      </c>
      <c r="F2200" s="11" t="s">
        <v>21</v>
      </c>
      <c r="G2200" s="11">
        <v>-1991</v>
      </c>
      <c r="H2200" s="11"/>
      <c r="I2200" s="10"/>
      <c r="J2200" s="10"/>
      <c r="K2200" s="12">
        <v>41807</v>
      </c>
      <c r="L2200" s="11">
        <v>1</v>
      </c>
      <c r="M2200" s="12">
        <v>41806</v>
      </c>
      <c r="N2200" s="11"/>
      <c r="O2200" s="11"/>
      <c r="P2200" s="11"/>
    </row>
    <row r="2201" spans="1:16" x14ac:dyDescent="0.25">
      <c r="A2201" s="11" t="s">
        <v>4184</v>
      </c>
      <c r="B2201" s="11" t="s">
        <v>4185</v>
      </c>
      <c r="C2201" s="11" t="s">
        <v>4186</v>
      </c>
      <c r="D2201" s="11" t="s">
        <v>4817</v>
      </c>
      <c r="E2201" s="11" t="s">
        <v>1623</v>
      </c>
      <c r="F2201" s="11" t="s">
        <v>21</v>
      </c>
      <c r="G2201" s="11">
        <v>-1991</v>
      </c>
      <c r="H2201" s="11"/>
      <c r="I2201" s="10"/>
      <c r="J2201" s="10"/>
      <c r="K2201" s="12">
        <v>41807</v>
      </c>
      <c r="L2201" s="11">
        <v>1</v>
      </c>
      <c r="M2201" s="12">
        <v>41761</v>
      </c>
      <c r="N2201" s="11"/>
      <c r="O2201" s="11"/>
      <c r="P2201" s="11"/>
    </row>
    <row r="2202" spans="1:16" x14ac:dyDescent="0.25">
      <c r="A2202" s="11" t="s">
        <v>4184</v>
      </c>
      <c r="B2202" s="11" t="s">
        <v>4185</v>
      </c>
      <c r="C2202" s="11" t="s">
        <v>4186</v>
      </c>
      <c r="D2202" s="11" t="s">
        <v>4818</v>
      </c>
      <c r="E2202" s="11" t="s">
        <v>1623</v>
      </c>
      <c r="F2202" s="11" t="s">
        <v>21</v>
      </c>
      <c r="G2202" s="11">
        <v>-1991</v>
      </c>
      <c r="H2202" s="11"/>
      <c r="I2202" s="10"/>
      <c r="J2202" s="10"/>
      <c r="K2202" s="12">
        <v>41807</v>
      </c>
      <c r="L2202" s="11">
        <v>1</v>
      </c>
      <c r="M2202" s="12">
        <v>41761</v>
      </c>
      <c r="N2202" s="11"/>
      <c r="O2202" s="11"/>
      <c r="P2202" s="11"/>
    </row>
    <row r="2203" spans="1:16" x14ac:dyDescent="0.25">
      <c r="A2203" s="11" t="s">
        <v>4819</v>
      </c>
      <c r="B2203" s="11" t="s">
        <v>4820</v>
      </c>
      <c r="C2203" s="11" t="s">
        <v>4821</v>
      </c>
      <c r="D2203" s="11">
        <v>213540</v>
      </c>
      <c r="E2203" s="11" t="s">
        <v>1623</v>
      </c>
      <c r="F2203" s="11" t="s">
        <v>21</v>
      </c>
      <c r="G2203" s="11" t="s">
        <v>134</v>
      </c>
      <c r="H2203" s="11"/>
      <c r="I2203" s="10"/>
      <c r="J2203" s="10">
        <v>9782765409687</v>
      </c>
      <c r="K2203" s="12">
        <v>41807</v>
      </c>
      <c r="L2203" s="11">
        <v>1</v>
      </c>
      <c r="M2203" s="12">
        <v>41736</v>
      </c>
      <c r="N2203" s="11"/>
      <c r="O2203" s="11"/>
      <c r="P2203" s="11"/>
    </row>
    <row r="2204" spans="1:16" x14ac:dyDescent="0.25">
      <c r="A2204" s="11" t="s">
        <v>4184</v>
      </c>
      <c r="B2204" s="11" t="s">
        <v>4185</v>
      </c>
      <c r="C2204" s="11" t="s">
        <v>4186</v>
      </c>
      <c r="D2204" s="11" t="s">
        <v>4822</v>
      </c>
      <c r="E2204" s="11" t="s">
        <v>1623</v>
      </c>
      <c r="F2204" s="11" t="s">
        <v>21</v>
      </c>
      <c r="G2204" s="11">
        <v>-1991</v>
      </c>
      <c r="H2204" s="11"/>
      <c r="I2204" s="10"/>
      <c r="J2204" s="10"/>
      <c r="K2204" s="12">
        <v>41807</v>
      </c>
      <c r="L2204" s="11">
        <v>1</v>
      </c>
      <c r="M2204" s="12">
        <v>41684</v>
      </c>
      <c r="N2204" s="11"/>
      <c r="O2204" s="11"/>
      <c r="P2204" s="11"/>
    </row>
    <row r="2205" spans="1:16" x14ac:dyDescent="0.25">
      <c r="A2205" s="11" t="s">
        <v>4184</v>
      </c>
      <c r="B2205" s="11" t="s">
        <v>4185</v>
      </c>
      <c r="C2205" s="11" t="s">
        <v>4186</v>
      </c>
      <c r="D2205" s="11" t="s">
        <v>4823</v>
      </c>
      <c r="E2205" s="11" t="s">
        <v>1623</v>
      </c>
      <c r="F2205" s="11" t="s">
        <v>21</v>
      </c>
      <c r="G2205" s="11">
        <v>-1991</v>
      </c>
      <c r="H2205" s="11"/>
      <c r="I2205" s="10"/>
      <c r="J2205" s="10"/>
      <c r="K2205" s="12">
        <v>41807</v>
      </c>
      <c r="L2205" s="11">
        <v>1</v>
      </c>
      <c r="M2205" s="12">
        <v>41432</v>
      </c>
      <c r="N2205" s="11"/>
      <c r="O2205" s="11"/>
      <c r="P2205" s="11"/>
    </row>
    <row r="2206" spans="1:16" x14ac:dyDescent="0.25">
      <c r="A2206" s="11" t="s">
        <v>4824</v>
      </c>
      <c r="B2206" s="11" t="s">
        <v>4825</v>
      </c>
      <c r="C2206" s="11" t="s">
        <v>4826</v>
      </c>
      <c r="D2206" s="11">
        <v>200456</v>
      </c>
      <c r="E2206" s="11" t="s">
        <v>85</v>
      </c>
      <c r="F2206" s="11" t="s">
        <v>21</v>
      </c>
      <c r="G2206" s="11">
        <v>1976</v>
      </c>
      <c r="H2206" s="9" t="s">
        <v>33</v>
      </c>
      <c r="I2206" s="10" t="e">
        <f>H2206&amp;#REF!</f>
        <v>#REF!</v>
      </c>
      <c r="J2206" s="10">
        <v>9780387075631</v>
      </c>
      <c r="K2206" s="12">
        <v>41807</v>
      </c>
      <c r="L2206" s="11">
        <v>1</v>
      </c>
      <c r="M2206" s="12">
        <v>41386</v>
      </c>
      <c r="N2206" s="11"/>
      <c r="O2206" s="11"/>
      <c r="P2206" s="11"/>
    </row>
    <row r="2207" spans="1:16" x14ac:dyDescent="0.25">
      <c r="A2207" s="11" t="s">
        <v>4184</v>
      </c>
      <c r="B2207" s="11" t="s">
        <v>4185</v>
      </c>
      <c r="C2207" s="11" t="s">
        <v>4186</v>
      </c>
      <c r="D2207" s="11" t="s">
        <v>4827</v>
      </c>
      <c r="E2207" s="11" t="s">
        <v>1623</v>
      </c>
      <c r="F2207" s="11" t="s">
        <v>21</v>
      </c>
      <c r="G2207" s="11">
        <v>-1991</v>
      </c>
      <c r="H2207" s="11"/>
      <c r="I2207" s="10"/>
      <c r="J2207" s="10"/>
      <c r="K2207" s="12">
        <v>41807</v>
      </c>
      <c r="L2207" s="11">
        <v>1</v>
      </c>
      <c r="M2207" s="12">
        <v>41320</v>
      </c>
      <c r="N2207" s="11"/>
      <c r="O2207" s="11"/>
      <c r="P2207" s="11"/>
    </row>
    <row r="2208" spans="1:16" x14ac:dyDescent="0.25">
      <c r="A2208" s="11" t="s">
        <v>4828</v>
      </c>
      <c r="B2208" s="11" t="s">
        <v>82</v>
      </c>
      <c r="C2208" s="11" t="s">
        <v>4829</v>
      </c>
      <c r="D2208" s="11">
        <v>208949</v>
      </c>
      <c r="E2208" s="11" t="s">
        <v>1754</v>
      </c>
      <c r="F2208" s="11" t="s">
        <v>21</v>
      </c>
      <c r="G2208" s="11">
        <v>1998</v>
      </c>
      <c r="H2208" s="11"/>
      <c r="I2208" s="10"/>
      <c r="J2208" s="10">
        <v>9782866016845</v>
      </c>
      <c r="K2208" s="12">
        <v>41809</v>
      </c>
      <c r="L2208" s="11">
        <v>1</v>
      </c>
      <c r="M2208" s="12">
        <v>41256</v>
      </c>
      <c r="N2208" s="11"/>
      <c r="O2208" s="11"/>
      <c r="P2208" s="11"/>
    </row>
    <row r="2209" spans="1:16" x14ac:dyDescent="0.25">
      <c r="A2209" s="11" t="s">
        <v>4830</v>
      </c>
      <c r="B2209" s="11" t="s">
        <v>2213</v>
      </c>
      <c r="C2209" s="11" t="s">
        <v>3366</v>
      </c>
      <c r="D2209" s="11">
        <v>214866</v>
      </c>
      <c r="E2209" s="11" t="s">
        <v>37</v>
      </c>
      <c r="F2209" s="11" t="s">
        <v>21</v>
      </c>
      <c r="G2209" s="11" t="s">
        <v>1734</v>
      </c>
      <c r="H2209" s="11"/>
      <c r="I2209" s="6"/>
      <c r="J2209" s="10">
        <v>9782746204782</v>
      </c>
      <c r="K2209" s="12">
        <v>41809</v>
      </c>
      <c r="L2209" s="11">
        <v>1</v>
      </c>
      <c r="M2209" s="12">
        <v>41250</v>
      </c>
      <c r="N2209" s="11"/>
      <c r="O2209" s="11"/>
      <c r="P2209" s="11"/>
    </row>
    <row r="2210" spans="1:16" x14ac:dyDescent="0.25">
      <c r="A2210" s="11" t="s">
        <v>4831</v>
      </c>
      <c r="B2210" s="11" t="s">
        <v>256</v>
      </c>
      <c r="C2210" s="11" t="s">
        <v>4832</v>
      </c>
      <c r="D2210" s="11">
        <v>209108</v>
      </c>
      <c r="E2210" s="11" t="s">
        <v>20</v>
      </c>
      <c r="F2210" s="11" t="s">
        <v>21</v>
      </c>
      <c r="G2210" s="11">
        <v>2003</v>
      </c>
      <c r="H2210" s="11"/>
      <c r="I2210" s="6"/>
      <c r="J2210" s="10">
        <v>9782841772483</v>
      </c>
      <c r="K2210" s="12">
        <v>41809</v>
      </c>
      <c r="L2210" s="11">
        <v>1</v>
      </c>
      <c r="M2210" s="12">
        <v>41250</v>
      </c>
      <c r="N2210" s="11"/>
      <c r="O2210" s="11"/>
      <c r="P2210" s="11"/>
    </row>
    <row r="2211" spans="1:16" x14ac:dyDescent="0.25">
      <c r="A2211" s="11" t="s">
        <v>4833</v>
      </c>
      <c r="B2211" s="11" t="s">
        <v>4834</v>
      </c>
      <c r="C2211" s="11" t="s">
        <v>4835</v>
      </c>
      <c r="D2211" s="11">
        <v>214500</v>
      </c>
      <c r="E2211" s="11" t="s">
        <v>453</v>
      </c>
      <c r="F2211" s="11" t="s">
        <v>21</v>
      </c>
      <c r="G2211" s="11" t="s">
        <v>38</v>
      </c>
      <c r="H2211" s="11"/>
      <c r="I2211" s="10"/>
      <c r="J2211" s="10">
        <v>9782746223806</v>
      </c>
      <c r="K2211" s="12">
        <v>41809</v>
      </c>
      <c r="L2211" s="11">
        <v>1</v>
      </c>
      <c r="M2211" s="12">
        <v>41249</v>
      </c>
      <c r="N2211" s="11"/>
      <c r="O2211" s="11"/>
      <c r="P2211" s="11"/>
    </row>
    <row r="2212" spans="1:16" x14ac:dyDescent="0.25">
      <c r="A2212" s="11" t="s">
        <v>4836</v>
      </c>
      <c r="B2212" s="11" t="s">
        <v>4837</v>
      </c>
      <c r="C2212" s="11" t="s">
        <v>4838</v>
      </c>
      <c r="D2212" s="11">
        <v>208621</v>
      </c>
      <c r="E2212" s="11" t="s">
        <v>27</v>
      </c>
      <c r="F2212" s="11" t="s">
        <v>21</v>
      </c>
      <c r="G2212" s="11" t="s">
        <v>2337</v>
      </c>
      <c r="H2212" s="9" t="s">
        <v>33</v>
      </c>
      <c r="I2212" s="10" t="e">
        <f>H2212&amp;#REF!</f>
        <v>#REF!</v>
      </c>
      <c r="J2212" s="10">
        <v>9780852967836</v>
      </c>
      <c r="K2212" s="12">
        <v>41807</v>
      </c>
      <c r="L2212" s="11">
        <v>1</v>
      </c>
      <c r="M2212" s="12">
        <v>41247</v>
      </c>
      <c r="N2212" s="11"/>
      <c r="O2212" s="11"/>
      <c r="P2212" s="11"/>
    </row>
    <row r="2213" spans="1:16" x14ac:dyDescent="0.25">
      <c r="A2213" s="11" t="s">
        <v>4839</v>
      </c>
      <c r="B2213" s="11" t="s">
        <v>3495</v>
      </c>
      <c r="C2213" s="11" t="s">
        <v>4840</v>
      </c>
      <c r="D2213" s="11">
        <v>214552</v>
      </c>
      <c r="E2213" s="11" t="s">
        <v>37</v>
      </c>
      <c r="F2213" s="11" t="s">
        <v>21</v>
      </c>
      <c r="G2213" s="11" t="s">
        <v>1001</v>
      </c>
      <c r="H2213" s="11"/>
      <c r="I2213" s="10"/>
      <c r="J2213" s="10">
        <v>9782759805723</v>
      </c>
      <c r="K2213" s="12">
        <v>41809</v>
      </c>
      <c r="L2213" s="11">
        <v>1</v>
      </c>
      <c r="M2213" s="12">
        <v>41242</v>
      </c>
      <c r="N2213" s="11"/>
      <c r="O2213" s="11"/>
      <c r="P2213" s="11"/>
    </row>
    <row r="2214" spans="1:16" x14ac:dyDescent="0.25">
      <c r="A2214" s="11" t="s">
        <v>4184</v>
      </c>
      <c r="B2214" s="11" t="s">
        <v>4185</v>
      </c>
      <c r="C2214" s="11" t="s">
        <v>4186</v>
      </c>
      <c r="D2214" s="11" t="s">
        <v>4841</v>
      </c>
      <c r="E2214" s="11" t="s">
        <v>1623</v>
      </c>
      <c r="F2214" s="11" t="s">
        <v>21</v>
      </c>
      <c r="G2214" s="11">
        <v>-1991</v>
      </c>
      <c r="H2214" s="11"/>
      <c r="I2214" s="10"/>
      <c r="J2214" s="10"/>
      <c r="K2214" s="12">
        <v>41807</v>
      </c>
      <c r="L2214" s="11">
        <v>1</v>
      </c>
      <c r="M2214" s="12">
        <v>41236</v>
      </c>
      <c r="N2214" s="11"/>
      <c r="O2214" s="11"/>
      <c r="P2214" s="11"/>
    </row>
    <row r="2215" spans="1:16" x14ac:dyDescent="0.25">
      <c r="A2215" s="11" t="s">
        <v>4842</v>
      </c>
      <c r="B2215" s="11" t="s">
        <v>2552</v>
      </c>
      <c r="C2215" s="11" t="s">
        <v>4843</v>
      </c>
      <c r="D2215" s="11">
        <v>213855</v>
      </c>
      <c r="E2215" s="11" t="s">
        <v>392</v>
      </c>
      <c r="F2215" s="11" t="s">
        <v>21</v>
      </c>
      <c r="G2215" s="11" t="s">
        <v>104</v>
      </c>
      <c r="H2215" s="11"/>
      <c r="I2215" s="10"/>
      <c r="J2215" s="10">
        <v>9782738123091</v>
      </c>
      <c r="K2215" s="12">
        <v>41809</v>
      </c>
      <c r="L2215" s="11">
        <v>1</v>
      </c>
      <c r="M2215" s="12">
        <v>41235</v>
      </c>
      <c r="N2215" s="11"/>
      <c r="O2215" s="11"/>
      <c r="P2215" s="11"/>
    </row>
    <row r="2216" spans="1:16" x14ac:dyDescent="0.25">
      <c r="A2216" s="11" t="s">
        <v>4844</v>
      </c>
      <c r="B2216" s="11" t="s">
        <v>4845</v>
      </c>
      <c r="C2216" s="11" t="s">
        <v>4846</v>
      </c>
      <c r="D2216" s="11">
        <v>208750</v>
      </c>
      <c r="E2216" s="11" t="s">
        <v>37</v>
      </c>
      <c r="F2216" s="11" t="s">
        <v>21</v>
      </c>
      <c r="G2216" s="11">
        <v>1974</v>
      </c>
      <c r="H2216" s="11"/>
      <c r="I2216" s="10"/>
      <c r="J2216" s="10"/>
      <c r="K2216" s="12">
        <v>41809</v>
      </c>
      <c r="L2216" s="11">
        <v>1</v>
      </c>
      <c r="M2216" s="12">
        <v>41235</v>
      </c>
      <c r="N2216" s="11"/>
      <c r="O2216" s="11"/>
      <c r="P2216" s="11"/>
    </row>
    <row r="2217" spans="1:16" x14ac:dyDescent="0.25">
      <c r="A2217" s="11" t="s">
        <v>4847</v>
      </c>
      <c r="B2217" s="11" t="s">
        <v>927</v>
      </c>
      <c r="C2217" s="11" t="s">
        <v>4848</v>
      </c>
      <c r="D2217" s="11">
        <v>208870</v>
      </c>
      <c r="E2217" s="11" t="s">
        <v>85</v>
      </c>
      <c r="F2217" s="11" t="s">
        <v>21</v>
      </c>
      <c r="G2217" s="11">
        <v>2002</v>
      </c>
      <c r="H2217" s="11"/>
      <c r="I2217" s="6"/>
      <c r="J2217" s="10">
        <v>9782746204911</v>
      </c>
      <c r="K2217" s="12">
        <v>41807</v>
      </c>
      <c r="L2217" s="11">
        <v>1</v>
      </c>
      <c r="M2217" s="12">
        <v>41233</v>
      </c>
      <c r="N2217" s="11"/>
      <c r="O2217" s="11"/>
      <c r="P2217" s="11"/>
    </row>
    <row r="2218" spans="1:16" x14ac:dyDescent="0.25">
      <c r="A2218" s="11" t="s">
        <v>4849</v>
      </c>
      <c r="B2218" s="11" t="s">
        <v>4850</v>
      </c>
      <c r="C2218" s="11" t="s">
        <v>4851</v>
      </c>
      <c r="D2218" s="11">
        <v>213065</v>
      </c>
      <c r="E2218" s="11" t="s">
        <v>37</v>
      </c>
      <c r="F2218" s="11" t="s">
        <v>21</v>
      </c>
      <c r="G2218" s="11">
        <v>1995</v>
      </c>
      <c r="H2218" s="9" t="s">
        <v>33</v>
      </c>
      <c r="I2218" s="10" t="e">
        <f>H2218&amp;#REF!</f>
        <v>#REF!</v>
      </c>
      <c r="J2218" s="10">
        <v>9780412992315</v>
      </c>
      <c r="K2218" s="12">
        <v>41809</v>
      </c>
      <c r="L2218" s="11">
        <v>1</v>
      </c>
      <c r="M2218" s="12">
        <v>41229</v>
      </c>
      <c r="N2218" s="11"/>
      <c r="O2218" s="11"/>
      <c r="P2218" s="11"/>
    </row>
    <row r="2219" spans="1:16" x14ac:dyDescent="0.25">
      <c r="A2219" s="11" t="s">
        <v>4852</v>
      </c>
      <c r="B2219" s="11" t="s">
        <v>3040</v>
      </c>
      <c r="C2219" s="11" t="s">
        <v>4853</v>
      </c>
      <c r="D2219" s="11">
        <v>211749</v>
      </c>
      <c r="E2219" s="11" t="s">
        <v>392</v>
      </c>
      <c r="F2219" s="11" t="s">
        <v>21</v>
      </c>
      <c r="G2219" s="11" t="s">
        <v>22</v>
      </c>
      <c r="H2219" s="11"/>
      <c r="I2219" s="6"/>
      <c r="J2219" s="10">
        <v>9782746210882</v>
      </c>
      <c r="K2219" s="12">
        <v>41809</v>
      </c>
      <c r="L2219" s="11">
        <v>1</v>
      </c>
      <c r="M2219" s="12">
        <v>41228</v>
      </c>
      <c r="N2219" s="11"/>
      <c r="O2219" s="11"/>
      <c r="P2219" s="11"/>
    </row>
    <row r="2220" spans="1:16" x14ac:dyDescent="0.25">
      <c r="A2220" s="11" t="s">
        <v>4854</v>
      </c>
      <c r="B2220" s="11" t="s">
        <v>4855</v>
      </c>
      <c r="C2220" s="11" t="s">
        <v>4856</v>
      </c>
      <c r="D2220" s="11">
        <v>205565</v>
      </c>
      <c r="E2220" s="11" t="s">
        <v>32</v>
      </c>
      <c r="F2220" s="11" t="s">
        <v>21</v>
      </c>
      <c r="G2220" s="11">
        <v>1993</v>
      </c>
      <c r="H2220" s="11"/>
      <c r="I2220" s="10"/>
      <c r="J2220" s="10">
        <v>9782854281903</v>
      </c>
      <c r="K2220" s="12">
        <v>41809</v>
      </c>
      <c r="L2220" s="11">
        <v>1</v>
      </c>
      <c r="M2220" s="12">
        <v>41227</v>
      </c>
      <c r="N2220" s="11"/>
      <c r="O2220" s="11"/>
      <c r="P2220" s="11"/>
    </row>
    <row r="2221" spans="1:16" x14ac:dyDescent="0.25">
      <c r="A2221" s="11" t="s">
        <v>4857</v>
      </c>
      <c r="B2221" s="11" t="s">
        <v>1572</v>
      </c>
      <c r="C2221" s="11" t="s">
        <v>4858</v>
      </c>
      <c r="D2221" s="11">
        <v>213308</v>
      </c>
      <c r="E2221" s="11" t="s">
        <v>143</v>
      </c>
      <c r="F2221" s="11" t="s">
        <v>21</v>
      </c>
      <c r="G2221" s="11">
        <v>2007</v>
      </c>
      <c r="H2221" s="11"/>
      <c r="I2221" s="10"/>
      <c r="J2221" s="10"/>
      <c r="K2221" s="12">
        <v>41807</v>
      </c>
      <c r="L2221" s="11">
        <v>1</v>
      </c>
      <c r="M2221" s="12">
        <v>41227</v>
      </c>
      <c r="N2221" s="11"/>
      <c r="O2221" s="11"/>
      <c r="P2221" s="11"/>
    </row>
    <row r="2222" spans="1:16" x14ac:dyDescent="0.25">
      <c r="A2222" s="11" t="s">
        <v>4859</v>
      </c>
      <c r="B2222" s="11" t="s">
        <v>256</v>
      </c>
      <c r="C2222" s="11" t="s">
        <v>4860</v>
      </c>
      <c r="D2222" s="11">
        <v>203838</v>
      </c>
      <c r="E2222" s="11" t="s">
        <v>530</v>
      </c>
      <c r="F2222" s="11" t="s">
        <v>21</v>
      </c>
      <c r="G2222" s="11" t="s">
        <v>3420</v>
      </c>
      <c r="H2222" s="11"/>
      <c r="I2222" s="6"/>
      <c r="J2222" s="10">
        <v>9781565920873</v>
      </c>
      <c r="K2222" s="12">
        <v>41809</v>
      </c>
      <c r="L2222" s="11">
        <v>1</v>
      </c>
      <c r="M2222" s="12">
        <v>41219</v>
      </c>
      <c r="N2222" s="11"/>
      <c r="O2222" s="11"/>
      <c r="P2222" s="11"/>
    </row>
    <row r="2223" spans="1:16" x14ac:dyDescent="0.25">
      <c r="A2223" s="11" t="s">
        <v>4861</v>
      </c>
      <c r="B2223" s="11" t="s">
        <v>4862</v>
      </c>
      <c r="C2223" s="11" t="s">
        <v>4863</v>
      </c>
      <c r="D2223" s="11">
        <v>211343</v>
      </c>
      <c r="E2223" s="11" t="s">
        <v>1650</v>
      </c>
      <c r="F2223" s="11" t="s">
        <v>21</v>
      </c>
      <c r="G2223" s="11" t="s">
        <v>22</v>
      </c>
      <c r="H2223" s="11"/>
      <c r="I2223" s="6"/>
      <c r="J2223" s="10">
        <v>9782281113075</v>
      </c>
      <c r="K2223" s="12">
        <v>41809</v>
      </c>
      <c r="L2223" s="11">
        <v>1</v>
      </c>
      <c r="M2223" s="12">
        <v>41219</v>
      </c>
      <c r="N2223" s="11"/>
      <c r="O2223" s="11"/>
      <c r="P2223" s="11"/>
    </row>
    <row r="2224" spans="1:16" x14ac:dyDescent="0.25">
      <c r="A2224" s="11" t="s">
        <v>4864</v>
      </c>
      <c r="B2224" s="11" t="s">
        <v>17</v>
      </c>
      <c r="C2224" s="11" t="s">
        <v>4865</v>
      </c>
      <c r="D2224" s="11">
        <v>213214</v>
      </c>
      <c r="E2224" s="11" t="s">
        <v>530</v>
      </c>
      <c r="F2224" s="11" t="s">
        <v>21</v>
      </c>
      <c r="G2224" s="11" t="s">
        <v>343</v>
      </c>
      <c r="H2224" s="11"/>
      <c r="I2224" s="10"/>
      <c r="J2224" s="10">
        <v>9782100513833</v>
      </c>
      <c r="K2224" s="12">
        <v>41809</v>
      </c>
      <c r="L2224" s="11">
        <v>1</v>
      </c>
      <c r="M2224" s="12">
        <v>41208</v>
      </c>
      <c r="N2224" s="11"/>
      <c r="O2224" s="11"/>
      <c r="P2224" s="11"/>
    </row>
    <row r="2225" spans="1:16" x14ac:dyDescent="0.25">
      <c r="A2225" s="11" t="s">
        <v>4866</v>
      </c>
      <c r="B2225" s="11" t="s">
        <v>29</v>
      </c>
      <c r="C2225" s="11" t="s">
        <v>4867</v>
      </c>
      <c r="D2225" s="11">
        <v>213443</v>
      </c>
      <c r="E2225" s="11" t="s">
        <v>143</v>
      </c>
      <c r="F2225" s="11" t="s">
        <v>21</v>
      </c>
      <c r="G2225" s="11" t="s">
        <v>886</v>
      </c>
      <c r="H2225" s="11"/>
      <c r="I2225" s="10"/>
      <c r="J2225" s="10">
        <v>9780387792330</v>
      </c>
      <c r="K2225" s="12">
        <v>41807</v>
      </c>
      <c r="L2225" s="11">
        <v>1</v>
      </c>
      <c r="M2225" s="12">
        <v>41200</v>
      </c>
      <c r="N2225" s="11"/>
      <c r="O2225" s="11"/>
      <c r="P2225" s="11"/>
    </row>
    <row r="2226" spans="1:16" x14ac:dyDescent="0.25">
      <c r="A2226" s="11" t="s">
        <v>4868</v>
      </c>
      <c r="B2226" s="11" t="s">
        <v>4179</v>
      </c>
      <c r="C2226" s="11" t="s">
        <v>4180</v>
      </c>
      <c r="D2226" s="11">
        <v>214252</v>
      </c>
      <c r="E2226" s="11" t="s">
        <v>143</v>
      </c>
      <c r="F2226" s="11" t="s">
        <v>21</v>
      </c>
      <c r="G2226" s="11" t="s">
        <v>534</v>
      </c>
      <c r="H2226" s="11"/>
      <c r="I2226" s="10"/>
      <c r="J2226" s="10">
        <v>9781601980328</v>
      </c>
      <c r="K2226" s="12">
        <v>41807</v>
      </c>
      <c r="L2226" s="11">
        <v>1</v>
      </c>
      <c r="M2226" s="12">
        <v>41200</v>
      </c>
      <c r="N2226" s="11"/>
      <c r="O2226" s="11"/>
      <c r="P2226" s="11"/>
    </row>
    <row r="2227" spans="1:16" x14ac:dyDescent="0.25">
      <c r="A2227" s="11" t="s">
        <v>4869</v>
      </c>
      <c r="B2227" s="11" t="s">
        <v>169</v>
      </c>
      <c r="C2227" s="11" t="s">
        <v>4870</v>
      </c>
      <c r="D2227" s="11">
        <v>214076</v>
      </c>
      <c r="E2227" s="11" t="s">
        <v>453</v>
      </c>
      <c r="F2227" s="11" t="s">
        <v>21</v>
      </c>
      <c r="G2227" s="11" t="s">
        <v>131</v>
      </c>
      <c r="H2227" s="11"/>
      <c r="I2227" s="10"/>
      <c r="J2227" s="10">
        <v>9782804156930</v>
      </c>
      <c r="K2227" s="12">
        <v>41809</v>
      </c>
      <c r="L2227" s="11">
        <v>1</v>
      </c>
      <c r="M2227" s="12">
        <v>41200</v>
      </c>
      <c r="N2227" s="11"/>
      <c r="O2227" s="11"/>
      <c r="P2227" s="11"/>
    </row>
    <row r="2228" spans="1:16" x14ac:dyDescent="0.25">
      <c r="A2228" s="11" t="s">
        <v>4871</v>
      </c>
      <c r="B2228" s="11" t="s">
        <v>2213</v>
      </c>
      <c r="C2228" s="11" t="s">
        <v>4872</v>
      </c>
      <c r="D2228" s="11">
        <v>213813</v>
      </c>
      <c r="E2228" s="11" t="s">
        <v>704</v>
      </c>
      <c r="F2228" s="11" t="s">
        <v>21</v>
      </c>
      <c r="G2228" s="11" t="s">
        <v>104</v>
      </c>
      <c r="H2228" s="11"/>
      <c r="I2228" s="10"/>
      <c r="J2228" s="10">
        <v>9782746217850</v>
      </c>
      <c r="K2228" s="12">
        <v>41809</v>
      </c>
      <c r="L2228" s="11">
        <v>1</v>
      </c>
      <c r="M2228" s="12">
        <v>41197</v>
      </c>
      <c r="N2228" s="11"/>
      <c r="O2228" s="11"/>
      <c r="P2228" s="11"/>
    </row>
    <row r="2229" spans="1:16" x14ac:dyDescent="0.25">
      <c r="A2229" s="11" t="s">
        <v>4873</v>
      </c>
      <c r="B2229" s="11" t="s">
        <v>318</v>
      </c>
      <c r="C2229" s="11" t="s">
        <v>1941</v>
      </c>
      <c r="D2229" s="11">
        <v>212270</v>
      </c>
      <c r="E2229" s="11" t="s">
        <v>85</v>
      </c>
      <c r="F2229" s="11" t="s">
        <v>21</v>
      </c>
      <c r="G2229" s="11" t="s">
        <v>426</v>
      </c>
      <c r="H2229" s="11"/>
      <c r="I2229" s="6"/>
      <c r="J2229" s="10">
        <v>9782746213401</v>
      </c>
      <c r="K2229" s="12">
        <v>41807</v>
      </c>
      <c r="L2229" s="11">
        <v>1</v>
      </c>
      <c r="M2229" s="12">
        <v>41187</v>
      </c>
      <c r="N2229" s="11"/>
      <c r="O2229" s="11"/>
      <c r="P2229" s="11"/>
    </row>
    <row r="2230" spans="1:16" x14ac:dyDescent="0.25">
      <c r="A2230" s="11" t="s">
        <v>4874</v>
      </c>
      <c r="B2230" s="11" t="s">
        <v>949</v>
      </c>
      <c r="C2230" s="11" t="s">
        <v>4875</v>
      </c>
      <c r="D2230" s="11">
        <v>210292</v>
      </c>
      <c r="E2230" s="11" t="s">
        <v>85</v>
      </c>
      <c r="F2230" s="11" t="s">
        <v>21</v>
      </c>
      <c r="G2230" s="11" t="s">
        <v>484</v>
      </c>
      <c r="H2230" s="9" t="s">
        <v>33</v>
      </c>
      <c r="I2230" s="10" t="e">
        <f>H2230&amp;#REF!</f>
        <v>#REF!</v>
      </c>
      <c r="J2230" s="10">
        <v>9780849313769</v>
      </c>
      <c r="K2230" s="12">
        <v>41807</v>
      </c>
      <c r="L2230" s="11">
        <v>1</v>
      </c>
      <c r="M2230" s="12">
        <v>41185</v>
      </c>
      <c r="N2230" s="11"/>
      <c r="O2230" s="11"/>
      <c r="P2230" s="11"/>
    </row>
    <row r="2231" spans="1:16" x14ac:dyDescent="0.25">
      <c r="A2231" s="11" t="s">
        <v>4876</v>
      </c>
      <c r="B2231" s="11" t="s">
        <v>1708</v>
      </c>
      <c r="C2231" s="11" t="s">
        <v>1709</v>
      </c>
      <c r="D2231" s="11">
        <v>214667</v>
      </c>
      <c r="E2231" s="11" t="s">
        <v>85</v>
      </c>
      <c r="F2231" s="11" t="s">
        <v>21</v>
      </c>
      <c r="G2231" s="11" t="s">
        <v>793</v>
      </c>
      <c r="H2231" s="11"/>
      <c r="I2231" s="10"/>
      <c r="J2231" s="10">
        <v>9780123744562</v>
      </c>
      <c r="K2231" s="12">
        <v>41807</v>
      </c>
      <c r="L2231" s="11">
        <v>1</v>
      </c>
      <c r="M2231" s="12">
        <v>41185</v>
      </c>
      <c r="N2231" s="11"/>
      <c r="O2231" s="11"/>
      <c r="P2231" s="11"/>
    </row>
    <row r="2232" spans="1:16" x14ac:dyDescent="0.25">
      <c r="A2232" s="11" t="s">
        <v>4877</v>
      </c>
      <c r="B2232" s="11" t="s">
        <v>405</v>
      </c>
      <c r="C2232" s="11" t="s">
        <v>4878</v>
      </c>
      <c r="D2232" s="11">
        <v>214236</v>
      </c>
      <c r="E2232" s="11" t="s">
        <v>453</v>
      </c>
      <c r="F2232" s="11" t="s">
        <v>21</v>
      </c>
      <c r="G2232" s="11" t="s">
        <v>793</v>
      </c>
      <c r="H2232" s="11"/>
      <c r="I2232" s="10"/>
      <c r="J2232" s="10">
        <v>9782880748296</v>
      </c>
      <c r="K2232" s="12">
        <v>41809</v>
      </c>
      <c r="L2232" s="11">
        <v>1</v>
      </c>
      <c r="M2232" s="12">
        <v>41179</v>
      </c>
      <c r="N2232" s="11"/>
      <c r="O2232" s="11"/>
      <c r="P2232" s="11"/>
    </row>
    <row r="2233" spans="1:16" x14ac:dyDescent="0.25">
      <c r="A2233" s="11" t="s">
        <v>4879</v>
      </c>
      <c r="B2233" s="11" t="s">
        <v>1328</v>
      </c>
      <c r="C2233" s="11" t="s">
        <v>4880</v>
      </c>
      <c r="D2233" s="11">
        <v>210963</v>
      </c>
      <c r="E2233" s="11" t="s">
        <v>2804</v>
      </c>
      <c r="F2233" s="11" t="s">
        <v>21</v>
      </c>
      <c r="G2233" s="11" t="s">
        <v>790</v>
      </c>
      <c r="H2233" s="9" t="s">
        <v>33</v>
      </c>
      <c r="I2233" s="10" t="e">
        <f>H2233&amp;#REF!</f>
        <v>#REF!</v>
      </c>
      <c r="J2233" s="10">
        <v>9780471236535</v>
      </c>
      <c r="K2233" s="12">
        <v>41807</v>
      </c>
      <c r="L2233" s="11">
        <v>1</v>
      </c>
      <c r="M2233" s="12">
        <v>41176</v>
      </c>
      <c r="N2233" s="11"/>
      <c r="O2233" s="11"/>
      <c r="P2233" s="11"/>
    </row>
    <row r="2234" spans="1:16" x14ac:dyDescent="0.25">
      <c r="A2234" s="11" t="s">
        <v>4881</v>
      </c>
      <c r="B2234" s="11" t="s">
        <v>4882</v>
      </c>
      <c r="C2234" s="11" t="s">
        <v>4883</v>
      </c>
      <c r="D2234" s="11">
        <v>200672</v>
      </c>
      <c r="E2234" s="11" t="s">
        <v>32</v>
      </c>
      <c r="F2234" s="11" t="s">
        <v>21</v>
      </c>
      <c r="G2234" s="11">
        <v>1987</v>
      </c>
      <c r="H2234" s="11"/>
      <c r="I2234" s="6"/>
      <c r="J2234" s="10">
        <v>9782130392651</v>
      </c>
      <c r="K2234" s="12">
        <v>41809</v>
      </c>
      <c r="L2234" s="11">
        <v>1</v>
      </c>
      <c r="M2234" s="12">
        <v>41176</v>
      </c>
      <c r="N2234" s="11"/>
      <c r="O2234" s="11"/>
      <c r="P2234" s="11"/>
    </row>
    <row r="2235" spans="1:16" x14ac:dyDescent="0.25">
      <c r="A2235" s="11" t="s">
        <v>4884</v>
      </c>
      <c r="B2235" s="11" t="s">
        <v>2154</v>
      </c>
      <c r="C2235" s="11" t="s">
        <v>4885</v>
      </c>
      <c r="D2235" s="11">
        <v>203907</v>
      </c>
      <c r="E2235" s="11" t="s">
        <v>85</v>
      </c>
      <c r="F2235" s="11" t="s">
        <v>21</v>
      </c>
      <c r="G2235" s="11">
        <v>1996</v>
      </c>
      <c r="H2235" s="11"/>
      <c r="I2235" s="10"/>
      <c r="J2235" s="10">
        <v>9780750629867</v>
      </c>
      <c r="K2235" s="12">
        <v>41807</v>
      </c>
      <c r="L2235" s="11">
        <v>1</v>
      </c>
      <c r="M2235" s="12">
        <v>41173</v>
      </c>
      <c r="N2235" s="11"/>
      <c r="O2235" s="11"/>
      <c r="P2235" s="11"/>
    </row>
    <row r="2236" spans="1:16" x14ac:dyDescent="0.25">
      <c r="A2236" s="11" t="s">
        <v>4886</v>
      </c>
      <c r="B2236" s="11" t="s">
        <v>318</v>
      </c>
      <c r="C2236" s="11" t="s">
        <v>3390</v>
      </c>
      <c r="D2236" s="11">
        <v>212273</v>
      </c>
      <c r="E2236" s="11" t="s">
        <v>57</v>
      </c>
      <c r="F2236" s="11" t="s">
        <v>21</v>
      </c>
      <c r="G2236" s="11" t="s">
        <v>3391</v>
      </c>
      <c r="H2236" s="11"/>
      <c r="I2236" s="10"/>
      <c r="J2236" s="10">
        <v>9782746213456</v>
      </c>
      <c r="K2236" s="12">
        <v>41807</v>
      </c>
      <c r="L2236" s="11">
        <v>1</v>
      </c>
      <c r="M2236" s="12">
        <v>41095</v>
      </c>
      <c r="N2236" s="11"/>
      <c r="O2236" s="11"/>
      <c r="P2236" s="11"/>
    </row>
    <row r="2237" spans="1:16" x14ac:dyDescent="0.25">
      <c r="A2237" s="11" t="s">
        <v>4887</v>
      </c>
      <c r="B2237" s="11" t="s">
        <v>3397</v>
      </c>
      <c r="C2237" s="11" t="s">
        <v>3398</v>
      </c>
      <c r="D2237" s="11">
        <v>214078</v>
      </c>
      <c r="E2237" s="11" t="s">
        <v>453</v>
      </c>
      <c r="F2237" s="11" t="s">
        <v>21</v>
      </c>
      <c r="G2237" s="11" t="s">
        <v>266</v>
      </c>
      <c r="H2237" s="11"/>
      <c r="I2237" s="10"/>
      <c r="J2237" s="10">
        <v>9782761325462</v>
      </c>
      <c r="K2237" s="12">
        <v>41809</v>
      </c>
      <c r="L2237" s="11">
        <v>1</v>
      </c>
      <c r="M2237" s="12">
        <v>41095</v>
      </c>
      <c r="N2237" s="11"/>
      <c r="O2237" s="11"/>
      <c r="P2237" s="11"/>
    </row>
    <row r="2238" spans="1:16" x14ac:dyDescent="0.25">
      <c r="A2238" s="11" t="s">
        <v>4888</v>
      </c>
      <c r="B2238" s="11" t="s">
        <v>4889</v>
      </c>
      <c r="C2238" s="11" t="s">
        <v>4890</v>
      </c>
      <c r="D2238" s="11">
        <v>214082</v>
      </c>
      <c r="E2238" s="11" t="s">
        <v>453</v>
      </c>
      <c r="F2238" s="11" t="s">
        <v>21</v>
      </c>
      <c r="G2238" s="11" t="s">
        <v>4891</v>
      </c>
      <c r="H2238" s="11"/>
      <c r="I2238" s="10"/>
      <c r="J2238" s="10">
        <v>9782761327152</v>
      </c>
      <c r="K2238" s="12">
        <v>41809</v>
      </c>
      <c r="L2238" s="11">
        <v>1</v>
      </c>
      <c r="M2238" s="12">
        <v>41095</v>
      </c>
      <c r="N2238" s="11"/>
      <c r="O2238" s="11"/>
      <c r="P2238" s="11"/>
    </row>
    <row r="2239" spans="1:16" x14ac:dyDescent="0.25">
      <c r="A2239" s="11" t="s">
        <v>4892</v>
      </c>
      <c r="B2239" s="11" t="s">
        <v>1133</v>
      </c>
      <c r="C2239" s="11" t="s">
        <v>4893</v>
      </c>
      <c r="D2239" s="11">
        <v>207427</v>
      </c>
      <c r="E2239" s="11" t="s">
        <v>392</v>
      </c>
      <c r="F2239" s="11" t="s">
        <v>21</v>
      </c>
      <c r="G2239" s="11">
        <v>2000</v>
      </c>
      <c r="H2239" s="11"/>
      <c r="I2239" s="10"/>
      <c r="J2239" s="10">
        <v>9782130506959</v>
      </c>
      <c r="K2239" s="12">
        <v>41809</v>
      </c>
      <c r="L2239" s="11">
        <v>1</v>
      </c>
      <c r="M2239" s="12">
        <v>41088</v>
      </c>
      <c r="N2239" s="11"/>
      <c r="O2239" s="11"/>
      <c r="P2239" s="11"/>
    </row>
    <row r="2240" spans="1:16" x14ac:dyDescent="0.25">
      <c r="A2240" s="11" t="s">
        <v>4894</v>
      </c>
      <c r="B2240" s="11" t="s">
        <v>635</v>
      </c>
      <c r="C2240" s="11" t="s">
        <v>4895</v>
      </c>
      <c r="D2240" s="11">
        <v>203593</v>
      </c>
      <c r="E2240" s="11" t="s">
        <v>453</v>
      </c>
      <c r="F2240" s="11" t="s">
        <v>21</v>
      </c>
      <c r="G2240" s="11" t="s">
        <v>436</v>
      </c>
      <c r="H2240" s="11"/>
      <c r="I2240" s="6"/>
      <c r="J2240" s="10">
        <v>9782705660659</v>
      </c>
      <c r="K2240" s="12">
        <v>41809</v>
      </c>
      <c r="L2240" s="11">
        <v>1</v>
      </c>
      <c r="M2240" s="12">
        <v>41074</v>
      </c>
      <c r="N2240" s="11"/>
      <c r="O2240" s="11"/>
      <c r="P2240" s="11"/>
    </row>
    <row r="2241" spans="1:16" x14ac:dyDescent="0.25">
      <c r="A2241" s="11" t="s">
        <v>4896</v>
      </c>
      <c r="B2241" s="11" t="s">
        <v>2388</v>
      </c>
      <c r="C2241" s="11" t="s">
        <v>2928</v>
      </c>
      <c r="D2241" s="11">
        <v>210232</v>
      </c>
      <c r="E2241" s="11" t="s">
        <v>32</v>
      </c>
      <c r="F2241" s="11" t="s">
        <v>21</v>
      </c>
      <c r="G2241" s="11" t="s">
        <v>2390</v>
      </c>
      <c r="H2241" s="11"/>
      <c r="I2241" s="6"/>
      <c r="J2241" s="10">
        <v>9782711724710</v>
      </c>
      <c r="K2241" s="12">
        <v>41809</v>
      </c>
      <c r="L2241" s="11">
        <v>1</v>
      </c>
      <c r="M2241" s="12">
        <v>41064</v>
      </c>
      <c r="N2241" s="11"/>
      <c r="O2241" s="11"/>
      <c r="P2241" s="11"/>
    </row>
    <row r="2242" spans="1:16" x14ac:dyDescent="0.25">
      <c r="A2242" s="11" t="s">
        <v>4897</v>
      </c>
      <c r="B2242" s="11" t="s">
        <v>2213</v>
      </c>
      <c r="C2242" s="11" t="s">
        <v>4898</v>
      </c>
      <c r="D2242" s="11">
        <v>213606</v>
      </c>
      <c r="E2242" s="11" t="s">
        <v>453</v>
      </c>
      <c r="F2242" s="11" t="s">
        <v>21</v>
      </c>
      <c r="G2242" s="11" t="s">
        <v>329</v>
      </c>
      <c r="H2242" s="11"/>
      <c r="I2242" s="6"/>
      <c r="J2242" s="10">
        <v>9782746214453</v>
      </c>
      <c r="K2242" s="12">
        <v>41809</v>
      </c>
      <c r="L2242" s="11">
        <v>1</v>
      </c>
      <c r="M2242" s="12">
        <v>41051</v>
      </c>
      <c r="N2242" s="11"/>
      <c r="O2242" s="11"/>
      <c r="P2242" s="11"/>
    </row>
    <row r="2243" spans="1:16" x14ac:dyDescent="0.25">
      <c r="A2243" s="11" t="s">
        <v>4899</v>
      </c>
      <c r="B2243" s="11" t="s">
        <v>4900</v>
      </c>
      <c r="C2243" s="11" t="s">
        <v>4901</v>
      </c>
      <c r="D2243" s="11">
        <v>210829</v>
      </c>
      <c r="E2243" s="11" t="s">
        <v>85</v>
      </c>
      <c r="F2243" s="11" t="s">
        <v>21</v>
      </c>
      <c r="G2243" s="11">
        <v>2000</v>
      </c>
      <c r="H2243" s="11"/>
      <c r="I2243" s="6"/>
      <c r="J2243" s="10">
        <v>9789056993306</v>
      </c>
      <c r="K2243" s="12">
        <v>41807</v>
      </c>
      <c r="L2243" s="11">
        <v>1</v>
      </c>
      <c r="M2243" s="12">
        <v>41031</v>
      </c>
      <c r="N2243" s="11"/>
      <c r="O2243" s="11"/>
      <c r="P2243" s="11"/>
    </row>
    <row r="2244" spans="1:16" s="14" customFormat="1" x14ac:dyDescent="0.25">
      <c r="A2244" s="11" t="s">
        <v>4902</v>
      </c>
      <c r="B2244" s="11" t="s">
        <v>4903</v>
      </c>
      <c r="C2244" s="11" t="s">
        <v>4904</v>
      </c>
      <c r="D2244" s="11">
        <v>208153</v>
      </c>
      <c r="E2244" s="11" t="s">
        <v>27</v>
      </c>
      <c r="F2244" s="11" t="s">
        <v>21</v>
      </c>
      <c r="G2244" s="11" t="s">
        <v>44</v>
      </c>
      <c r="H2244" s="11"/>
      <c r="I2244" s="6"/>
      <c r="J2244" s="10">
        <v>9782746204492</v>
      </c>
      <c r="K2244" s="12">
        <v>41807</v>
      </c>
      <c r="L2244" s="11">
        <v>1</v>
      </c>
      <c r="M2244" s="12">
        <v>41022</v>
      </c>
      <c r="N2244" s="11"/>
      <c r="O2244" s="11"/>
      <c r="P2244" s="11"/>
    </row>
    <row r="2245" spans="1:16" x14ac:dyDescent="0.25">
      <c r="A2245" s="11" t="s">
        <v>4905</v>
      </c>
      <c r="B2245" s="11" t="s">
        <v>528</v>
      </c>
      <c r="C2245" s="11" t="s">
        <v>4906</v>
      </c>
      <c r="D2245" s="11">
        <v>214678</v>
      </c>
      <c r="E2245" s="11" t="s">
        <v>530</v>
      </c>
      <c r="F2245" s="11" t="s">
        <v>21</v>
      </c>
      <c r="G2245" s="11" t="s">
        <v>594</v>
      </c>
      <c r="H2245" s="11"/>
      <c r="I2245" s="10"/>
      <c r="J2245" s="10">
        <v>9782746070042</v>
      </c>
      <c r="K2245" s="12">
        <v>41809</v>
      </c>
      <c r="L2245" s="11">
        <v>1</v>
      </c>
      <c r="M2245" s="12">
        <v>41012</v>
      </c>
      <c r="N2245" s="11"/>
      <c r="O2245" s="11"/>
      <c r="P2245" s="11"/>
    </row>
    <row r="2246" spans="1:16" x14ac:dyDescent="0.25">
      <c r="A2246" s="11" t="s">
        <v>4907</v>
      </c>
      <c r="B2246" s="11" t="s">
        <v>256</v>
      </c>
      <c r="C2246" s="11" t="s">
        <v>3666</v>
      </c>
      <c r="D2246" s="11">
        <v>203841</v>
      </c>
      <c r="E2246" s="11" t="s">
        <v>530</v>
      </c>
      <c r="F2246" s="11" t="s">
        <v>21</v>
      </c>
      <c r="G2246" s="11" t="s">
        <v>1174</v>
      </c>
      <c r="H2246" s="11"/>
      <c r="I2246" s="6"/>
      <c r="J2246" s="10">
        <v>9781565922358</v>
      </c>
      <c r="K2246" s="12">
        <v>41809</v>
      </c>
      <c r="L2246" s="11">
        <v>1</v>
      </c>
      <c r="M2246" s="12">
        <v>41011</v>
      </c>
      <c r="N2246" s="11"/>
      <c r="O2246" s="11"/>
      <c r="P2246" s="11"/>
    </row>
    <row r="2247" spans="1:16" x14ac:dyDescent="0.25">
      <c r="A2247" s="11" t="s">
        <v>4908</v>
      </c>
      <c r="B2247" s="11" t="s">
        <v>760</v>
      </c>
      <c r="C2247" s="11" t="s">
        <v>4909</v>
      </c>
      <c r="D2247" s="11">
        <v>214446</v>
      </c>
      <c r="E2247" s="11" t="s">
        <v>530</v>
      </c>
      <c r="F2247" s="11" t="s">
        <v>21</v>
      </c>
      <c r="G2247" s="11" t="s">
        <v>269</v>
      </c>
      <c r="H2247" s="11"/>
      <c r="I2247" s="10"/>
      <c r="J2247" s="10">
        <v>9782744024764</v>
      </c>
      <c r="K2247" s="12">
        <v>41809</v>
      </c>
      <c r="L2247" s="11">
        <v>1</v>
      </c>
      <c r="M2247" s="12">
        <v>41011</v>
      </c>
      <c r="N2247" s="11"/>
      <c r="O2247" s="11"/>
      <c r="P2247" s="11"/>
    </row>
    <row r="2248" spans="1:16" x14ac:dyDescent="0.25">
      <c r="A2248" s="11" t="s">
        <v>4910</v>
      </c>
      <c r="B2248" s="11" t="s">
        <v>3082</v>
      </c>
      <c r="C2248" s="11" t="s">
        <v>4911</v>
      </c>
      <c r="D2248" s="11">
        <v>208288</v>
      </c>
      <c r="E2248" s="11" t="s">
        <v>530</v>
      </c>
      <c r="F2248" s="11" t="s">
        <v>21</v>
      </c>
      <c r="G2248" s="11" t="s">
        <v>44</v>
      </c>
      <c r="H2248" s="11"/>
      <c r="I2248" s="6"/>
      <c r="J2248" s="10">
        <v>9782912954749</v>
      </c>
      <c r="K2248" s="12">
        <v>41809</v>
      </c>
      <c r="L2248" s="11">
        <v>1</v>
      </c>
      <c r="M2248" s="12">
        <v>41001</v>
      </c>
      <c r="N2248" s="11"/>
      <c r="O2248" s="11"/>
      <c r="P2248" s="11"/>
    </row>
    <row r="2249" spans="1:16" x14ac:dyDescent="0.25">
      <c r="A2249" s="11" t="s">
        <v>4912</v>
      </c>
      <c r="B2249" s="11" t="s">
        <v>1952</v>
      </c>
      <c r="C2249" s="11" t="s">
        <v>4913</v>
      </c>
      <c r="D2249" s="11">
        <v>214730</v>
      </c>
      <c r="E2249" s="11" t="s">
        <v>27</v>
      </c>
      <c r="F2249" s="11" t="s">
        <v>21</v>
      </c>
      <c r="G2249" s="11" t="s">
        <v>534</v>
      </c>
      <c r="H2249" s="11"/>
      <c r="I2249" s="10"/>
      <c r="J2249" s="10">
        <v>9780750668453</v>
      </c>
      <c r="K2249" s="12">
        <v>41807</v>
      </c>
      <c r="L2249" s="11">
        <v>1</v>
      </c>
      <c r="M2249" s="12">
        <v>41001</v>
      </c>
      <c r="N2249" s="11"/>
      <c r="O2249" s="11"/>
      <c r="P2249" s="11"/>
    </row>
    <row r="2250" spans="1:16" x14ac:dyDescent="0.25">
      <c r="A2250" s="11" t="s">
        <v>4914</v>
      </c>
      <c r="B2250" s="11" t="s">
        <v>510</v>
      </c>
      <c r="C2250" s="11" t="s">
        <v>4915</v>
      </c>
      <c r="D2250" s="11">
        <v>213261</v>
      </c>
      <c r="E2250" s="11" t="s">
        <v>143</v>
      </c>
      <c r="F2250" s="11" t="s">
        <v>21</v>
      </c>
      <c r="G2250" s="11" t="s">
        <v>426</v>
      </c>
      <c r="H2250" s="9" t="s">
        <v>33</v>
      </c>
      <c r="I2250" s="10" t="e">
        <f>H2250&amp;#REF!</f>
        <v>#REF!</v>
      </c>
      <c r="J2250" s="10">
        <v>9780471761020</v>
      </c>
      <c r="K2250" s="12">
        <v>41807</v>
      </c>
      <c r="L2250" s="11">
        <v>1</v>
      </c>
      <c r="M2250" s="12">
        <v>40995</v>
      </c>
      <c r="N2250" s="11"/>
      <c r="O2250" s="11"/>
      <c r="P2250" s="11"/>
    </row>
    <row r="2251" spans="1:16" x14ac:dyDescent="0.25">
      <c r="A2251" s="11" t="s">
        <v>4184</v>
      </c>
      <c r="B2251" s="11" t="s">
        <v>4185</v>
      </c>
      <c r="C2251" s="11" t="s">
        <v>4186</v>
      </c>
      <c r="D2251" s="11" t="s">
        <v>4916</v>
      </c>
      <c r="E2251" s="11" t="s">
        <v>1623</v>
      </c>
      <c r="F2251" s="11" t="s">
        <v>21</v>
      </c>
      <c r="G2251" s="11">
        <v>-1991</v>
      </c>
      <c r="H2251" s="11"/>
      <c r="I2251" s="10"/>
      <c r="J2251" s="10"/>
      <c r="K2251" s="12">
        <v>41807</v>
      </c>
      <c r="L2251" s="11">
        <v>1</v>
      </c>
      <c r="M2251" s="12">
        <v>40984</v>
      </c>
      <c r="N2251" s="11"/>
      <c r="O2251" s="11"/>
      <c r="P2251" s="11"/>
    </row>
    <row r="2252" spans="1:16" x14ac:dyDescent="0.25">
      <c r="A2252" s="11" t="s">
        <v>4917</v>
      </c>
      <c r="B2252" s="11" t="s">
        <v>691</v>
      </c>
      <c r="C2252" s="11" t="s">
        <v>4918</v>
      </c>
      <c r="D2252" s="11">
        <v>203921</v>
      </c>
      <c r="E2252" s="11" t="s">
        <v>85</v>
      </c>
      <c r="F2252" s="11" t="s">
        <v>21</v>
      </c>
      <c r="G2252" s="11" t="s">
        <v>3420</v>
      </c>
      <c r="H2252" s="9" t="s">
        <v>33</v>
      </c>
      <c r="I2252" s="10" t="e">
        <f>H2252&amp;#REF!</f>
        <v>#REF!</v>
      </c>
      <c r="J2252" s="10">
        <v>9780792396079</v>
      </c>
      <c r="K2252" s="12">
        <v>41807</v>
      </c>
      <c r="L2252" s="11">
        <v>1</v>
      </c>
      <c r="M2252" s="12">
        <v>40981</v>
      </c>
      <c r="N2252" s="11"/>
      <c r="O2252" s="11"/>
      <c r="P2252" s="11"/>
    </row>
    <row r="2253" spans="1:16" x14ac:dyDescent="0.25">
      <c r="A2253" s="11" t="s">
        <v>4919</v>
      </c>
      <c r="B2253" s="11" t="s">
        <v>1285</v>
      </c>
      <c r="C2253" s="11" t="s">
        <v>4920</v>
      </c>
      <c r="D2253" s="11">
        <v>214677</v>
      </c>
      <c r="E2253" s="11" t="s">
        <v>32</v>
      </c>
      <c r="F2253" s="11" t="s">
        <v>21</v>
      </c>
      <c r="G2253" s="11" t="s">
        <v>793</v>
      </c>
      <c r="H2253" s="11"/>
      <c r="I2253" s="10"/>
      <c r="J2253" s="10">
        <v>9780262013192</v>
      </c>
      <c r="K2253" s="12">
        <v>41809</v>
      </c>
      <c r="L2253" s="11">
        <v>1</v>
      </c>
      <c r="M2253" s="12">
        <v>40981</v>
      </c>
      <c r="N2253" s="11"/>
      <c r="O2253" s="11"/>
      <c r="P2253" s="11"/>
    </row>
    <row r="2254" spans="1:16" x14ac:dyDescent="0.25">
      <c r="A2254" s="11" t="s">
        <v>4921</v>
      </c>
      <c r="B2254" s="11" t="s">
        <v>2527</v>
      </c>
      <c r="C2254" s="11" t="s">
        <v>4922</v>
      </c>
      <c r="D2254" s="11">
        <v>205969</v>
      </c>
      <c r="E2254" s="11" t="s">
        <v>453</v>
      </c>
      <c r="F2254" s="11" t="s">
        <v>21</v>
      </c>
      <c r="G2254" s="11">
        <v>1994</v>
      </c>
      <c r="H2254" s="11"/>
      <c r="I2254" s="6"/>
      <c r="J2254" s="10">
        <v>9782868832351</v>
      </c>
      <c r="K2254" s="12">
        <v>41809</v>
      </c>
      <c r="L2254" s="11">
        <v>1</v>
      </c>
      <c r="M2254" s="12">
        <v>40974</v>
      </c>
      <c r="N2254" s="11"/>
      <c r="O2254" s="11"/>
      <c r="P2254" s="11"/>
    </row>
    <row r="2255" spans="1:16" x14ac:dyDescent="0.25">
      <c r="A2255" s="11" t="s">
        <v>4184</v>
      </c>
      <c r="B2255" s="11" t="s">
        <v>4185</v>
      </c>
      <c r="C2255" s="11" t="s">
        <v>4186</v>
      </c>
      <c r="D2255" s="11" t="s">
        <v>4923</v>
      </c>
      <c r="E2255" s="11" t="s">
        <v>1623</v>
      </c>
      <c r="F2255" s="11" t="s">
        <v>21</v>
      </c>
      <c r="G2255" s="11">
        <v>-1991</v>
      </c>
      <c r="H2255" s="11"/>
      <c r="I2255" s="10"/>
      <c r="J2255" s="10"/>
      <c r="K2255" s="12">
        <v>41807</v>
      </c>
      <c r="L2255" s="11">
        <v>1</v>
      </c>
      <c r="M2255" s="12">
        <v>40962</v>
      </c>
      <c r="N2255" s="11"/>
      <c r="O2255" s="11"/>
      <c r="P2255" s="11"/>
    </row>
    <row r="2256" spans="1:16" x14ac:dyDescent="0.25">
      <c r="A2256" s="11" t="s">
        <v>4924</v>
      </c>
      <c r="B2256" s="11" t="s">
        <v>29</v>
      </c>
      <c r="C2256" s="11" t="s">
        <v>4925</v>
      </c>
      <c r="D2256" s="11">
        <v>208601</v>
      </c>
      <c r="E2256" s="11" t="s">
        <v>85</v>
      </c>
      <c r="F2256" s="11" t="s">
        <v>21</v>
      </c>
      <c r="G2256" s="11" t="s">
        <v>1704</v>
      </c>
      <c r="H2256" s="11"/>
      <c r="I2256" s="6"/>
      <c r="J2256" s="10">
        <v>9783540442134</v>
      </c>
      <c r="K2256" s="12">
        <v>41807</v>
      </c>
      <c r="L2256" s="11">
        <v>1</v>
      </c>
      <c r="M2256" s="12">
        <v>40935</v>
      </c>
      <c r="N2256" s="11"/>
      <c r="O2256" s="11"/>
      <c r="P2256" s="11"/>
    </row>
    <row r="2257" spans="1:16" x14ac:dyDescent="0.25">
      <c r="A2257" s="11" t="s">
        <v>4926</v>
      </c>
      <c r="B2257" s="11" t="s">
        <v>29</v>
      </c>
      <c r="C2257" s="11" t="s">
        <v>4927</v>
      </c>
      <c r="D2257" s="11">
        <v>214408</v>
      </c>
      <c r="E2257" s="11" t="s">
        <v>32</v>
      </c>
      <c r="F2257" s="11" t="s">
        <v>21</v>
      </c>
      <c r="G2257" s="11" t="s">
        <v>793</v>
      </c>
      <c r="H2257" s="11"/>
      <c r="I2257" s="10"/>
      <c r="J2257" s="10">
        <v>9780387309316</v>
      </c>
      <c r="K2257" s="12">
        <v>41809</v>
      </c>
      <c r="L2257" s="11">
        <v>1</v>
      </c>
      <c r="M2257" s="12">
        <v>40935</v>
      </c>
      <c r="N2257" s="11"/>
      <c r="O2257" s="11"/>
      <c r="P2257" s="11"/>
    </row>
    <row r="2258" spans="1:16" x14ac:dyDescent="0.25">
      <c r="A2258" s="11" t="s">
        <v>4928</v>
      </c>
      <c r="B2258" s="11" t="s">
        <v>17</v>
      </c>
      <c r="C2258" s="11" t="s">
        <v>4929</v>
      </c>
      <c r="D2258" s="11">
        <v>210642</v>
      </c>
      <c r="E2258" s="11" t="s">
        <v>2196</v>
      </c>
      <c r="F2258" s="11" t="s">
        <v>21</v>
      </c>
      <c r="G2258" s="11" t="s">
        <v>3589</v>
      </c>
      <c r="H2258" s="11"/>
      <c r="I2258" s="6"/>
      <c r="J2258" s="10">
        <v>9782100016839</v>
      </c>
      <c r="K2258" s="12">
        <v>41809</v>
      </c>
      <c r="L2258" s="11">
        <v>1</v>
      </c>
      <c r="M2258" s="12">
        <v>40927</v>
      </c>
      <c r="N2258" s="11"/>
      <c r="O2258" s="11"/>
      <c r="P2258" s="11"/>
    </row>
    <row r="2259" spans="1:16" x14ac:dyDescent="0.25">
      <c r="A2259" s="11" t="s">
        <v>4930</v>
      </c>
      <c r="B2259" s="11" t="s">
        <v>1133</v>
      </c>
      <c r="C2259" s="11" t="s">
        <v>4931</v>
      </c>
      <c r="D2259" s="11">
        <v>207695</v>
      </c>
      <c r="E2259" s="11" t="s">
        <v>392</v>
      </c>
      <c r="F2259" s="11" t="s">
        <v>21</v>
      </c>
      <c r="G2259" s="11" t="s">
        <v>558</v>
      </c>
      <c r="H2259" s="11"/>
      <c r="I2259" s="6"/>
      <c r="J2259" s="10">
        <v>9782130509127</v>
      </c>
      <c r="K2259" s="12">
        <v>41809</v>
      </c>
      <c r="L2259" s="11">
        <v>1</v>
      </c>
      <c r="M2259" s="12">
        <v>40927</v>
      </c>
      <c r="N2259" s="11"/>
      <c r="O2259" s="11"/>
      <c r="P2259" s="11"/>
    </row>
    <row r="2260" spans="1:16" x14ac:dyDescent="0.25">
      <c r="A2260" s="11" t="s">
        <v>4932</v>
      </c>
      <c r="B2260" s="11" t="s">
        <v>1279</v>
      </c>
      <c r="C2260" s="11" t="s">
        <v>4933</v>
      </c>
      <c r="D2260" s="11">
        <v>214634</v>
      </c>
      <c r="E2260" s="11" t="s">
        <v>143</v>
      </c>
      <c r="F2260" s="11" t="s">
        <v>21</v>
      </c>
      <c r="G2260" s="11" t="s">
        <v>594</v>
      </c>
      <c r="H2260" s="11"/>
      <c r="I2260" s="10"/>
      <c r="J2260" s="10">
        <v>9780123749659</v>
      </c>
      <c r="K2260" s="12">
        <v>41807</v>
      </c>
      <c r="L2260" s="11">
        <v>1</v>
      </c>
      <c r="M2260" s="12">
        <v>40920</v>
      </c>
      <c r="N2260" s="11"/>
      <c r="O2260" s="11"/>
      <c r="P2260" s="11"/>
    </row>
    <row r="2261" spans="1:16" x14ac:dyDescent="0.25">
      <c r="A2261" s="11" t="s">
        <v>4934</v>
      </c>
      <c r="B2261" s="11" t="s">
        <v>4935</v>
      </c>
      <c r="C2261" s="11" t="s">
        <v>4936</v>
      </c>
      <c r="D2261" s="11">
        <v>213537</v>
      </c>
      <c r="E2261" s="11" t="s">
        <v>20</v>
      </c>
      <c r="F2261" s="11" t="s">
        <v>21</v>
      </c>
      <c r="G2261" s="11" t="s">
        <v>53</v>
      </c>
      <c r="H2261" s="11"/>
      <c r="I2261" s="10"/>
      <c r="J2261" s="10">
        <v>9782730215268</v>
      </c>
      <c r="K2261" s="12">
        <v>41809</v>
      </c>
      <c r="L2261" s="11">
        <v>1</v>
      </c>
      <c r="M2261" s="12">
        <v>40917</v>
      </c>
      <c r="N2261" s="11"/>
      <c r="O2261" s="11"/>
      <c r="P2261" s="11"/>
    </row>
    <row r="2262" spans="1:16" x14ac:dyDescent="0.25">
      <c r="A2262" s="11" t="s">
        <v>4937</v>
      </c>
      <c r="B2262" s="11" t="s">
        <v>29</v>
      </c>
      <c r="C2262" s="11" t="s">
        <v>4938</v>
      </c>
      <c r="D2262" s="11">
        <v>212211</v>
      </c>
      <c r="E2262" s="11" t="s">
        <v>1623</v>
      </c>
      <c r="F2262" s="11" t="s">
        <v>21</v>
      </c>
      <c r="G2262" s="11" t="s">
        <v>1825</v>
      </c>
      <c r="H2262" s="11"/>
      <c r="I2262" s="10"/>
      <c r="J2262" s="10">
        <v>9781402058806</v>
      </c>
      <c r="K2262" s="12">
        <v>41807</v>
      </c>
      <c r="L2262" s="11">
        <v>1</v>
      </c>
      <c r="M2262" s="12">
        <v>40913</v>
      </c>
      <c r="N2262" s="11"/>
      <c r="O2262" s="11"/>
      <c r="P2262" s="11"/>
    </row>
    <row r="2263" spans="1:16" x14ac:dyDescent="0.25">
      <c r="A2263" s="11" t="s">
        <v>4939</v>
      </c>
      <c r="B2263" s="11" t="s">
        <v>691</v>
      </c>
      <c r="C2263" s="11" t="s">
        <v>4672</v>
      </c>
      <c r="D2263" s="11">
        <v>206990</v>
      </c>
      <c r="E2263" s="11" t="s">
        <v>27</v>
      </c>
      <c r="F2263" s="11" t="s">
        <v>21</v>
      </c>
      <c r="G2263" s="11" t="s">
        <v>1445</v>
      </c>
      <c r="H2263" s="11"/>
      <c r="I2263" s="10"/>
      <c r="J2263" s="10">
        <v>9780792386230</v>
      </c>
      <c r="K2263" s="12">
        <v>41807</v>
      </c>
      <c r="L2263" s="11">
        <v>1</v>
      </c>
      <c r="M2263" s="12">
        <v>40913</v>
      </c>
      <c r="N2263" s="11"/>
      <c r="O2263" s="11"/>
      <c r="P2263" s="11"/>
    </row>
    <row r="2264" spans="1:16" x14ac:dyDescent="0.25">
      <c r="A2264" s="11" t="s">
        <v>4940</v>
      </c>
      <c r="B2264" s="11" t="s">
        <v>17</v>
      </c>
      <c r="C2264" s="11" t="s">
        <v>4053</v>
      </c>
      <c r="D2264" s="11">
        <v>203009</v>
      </c>
      <c r="E2264" s="11" t="s">
        <v>651</v>
      </c>
      <c r="F2264" s="11" t="s">
        <v>21</v>
      </c>
      <c r="G2264" s="11">
        <v>1985</v>
      </c>
      <c r="H2264" s="11"/>
      <c r="I2264" s="6"/>
      <c r="J2264" s="10">
        <v>9782040164195</v>
      </c>
      <c r="K2264" s="12">
        <v>41809</v>
      </c>
      <c r="L2264" s="11">
        <v>1</v>
      </c>
      <c r="M2264" s="12">
        <v>40912</v>
      </c>
      <c r="N2264" s="11"/>
      <c r="O2264" s="11"/>
      <c r="P2264" s="11"/>
    </row>
    <row r="2265" spans="1:16" x14ac:dyDescent="0.25">
      <c r="A2265" s="11" t="s">
        <v>4941</v>
      </c>
      <c r="B2265" s="11" t="s">
        <v>421</v>
      </c>
      <c r="C2265" s="11" t="s">
        <v>4942</v>
      </c>
      <c r="D2265" s="11">
        <v>214246</v>
      </c>
      <c r="E2265" s="11" t="s">
        <v>27</v>
      </c>
      <c r="F2265" s="11" t="s">
        <v>21</v>
      </c>
      <c r="G2265" s="11">
        <v>2009</v>
      </c>
      <c r="H2265" s="11"/>
      <c r="I2265" s="10"/>
      <c r="J2265" s="10">
        <v>9780521513401</v>
      </c>
      <c r="K2265" s="12">
        <v>41807</v>
      </c>
      <c r="L2265" s="11">
        <v>1</v>
      </c>
      <c r="M2265" s="12">
        <v>40912</v>
      </c>
      <c r="N2265" s="11"/>
      <c r="O2265" s="11"/>
      <c r="P2265" s="11"/>
    </row>
    <row r="2266" spans="1:16" x14ac:dyDescent="0.25">
      <c r="A2266" s="11" t="s">
        <v>4943</v>
      </c>
      <c r="B2266" s="11" t="s">
        <v>421</v>
      </c>
      <c r="C2266" s="11" t="s">
        <v>4944</v>
      </c>
      <c r="D2266" s="11">
        <v>214676</v>
      </c>
      <c r="E2266" s="11" t="s">
        <v>27</v>
      </c>
      <c r="F2266" s="11" t="s">
        <v>21</v>
      </c>
      <c r="G2266" s="11" t="s">
        <v>534</v>
      </c>
      <c r="H2266" s="11"/>
      <c r="I2266" s="10"/>
      <c r="J2266" s="10">
        <v>9780521865814</v>
      </c>
      <c r="K2266" s="12">
        <v>41807</v>
      </c>
      <c r="L2266" s="11">
        <v>1</v>
      </c>
      <c r="M2266" s="12">
        <v>40912</v>
      </c>
      <c r="N2266" s="11"/>
      <c r="O2266" s="11"/>
      <c r="P2266" s="11"/>
    </row>
    <row r="2267" spans="1:16" x14ac:dyDescent="0.25">
      <c r="A2267" s="11" t="s">
        <v>4945</v>
      </c>
      <c r="B2267" s="11" t="s">
        <v>1133</v>
      </c>
      <c r="C2267" s="11" t="s">
        <v>4946</v>
      </c>
      <c r="D2267" s="11">
        <v>213423</v>
      </c>
      <c r="E2267" s="11" t="s">
        <v>32</v>
      </c>
      <c r="F2267" s="11" t="s">
        <v>21</v>
      </c>
      <c r="G2267" s="11" t="s">
        <v>4947</v>
      </c>
      <c r="H2267" s="11"/>
      <c r="I2267" s="10"/>
      <c r="J2267" s="10">
        <v>9782130571254</v>
      </c>
      <c r="K2267" s="12">
        <v>41809</v>
      </c>
      <c r="L2267" s="11">
        <v>1</v>
      </c>
      <c r="M2267" s="12">
        <v>40911</v>
      </c>
      <c r="N2267" s="11"/>
      <c r="O2267" s="11"/>
      <c r="P2267" s="11"/>
    </row>
    <row r="2268" spans="1:16" x14ac:dyDescent="0.25">
      <c r="A2268" s="11" t="s">
        <v>4948</v>
      </c>
      <c r="B2268" s="11" t="s">
        <v>4949</v>
      </c>
      <c r="C2268" s="11" t="s">
        <v>4950</v>
      </c>
      <c r="D2268" s="11">
        <v>207356</v>
      </c>
      <c r="E2268" s="11" t="s">
        <v>66</v>
      </c>
      <c r="F2268" s="11" t="s">
        <v>21</v>
      </c>
      <c r="G2268" s="11">
        <v>1994</v>
      </c>
      <c r="H2268" s="11"/>
      <c r="I2268" s="6"/>
      <c r="J2268" s="10">
        <v>9782866610487</v>
      </c>
      <c r="K2268" s="12">
        <v>41810</v>
      </c>
      <c r="L2268" s="11">
        <v>1</v>
      </c>
      <c r="M2268" s="12">
        <v>40910</v>
      </c>
      <c r="N2268" s="11"/>
      <c r="O2268" s="11"/>
      <c r="P2268" s="11"/>
    </row>
    <row r="2269" spans="1:16" x14ac:dyDescent="0.25">
      <c r="A2269" s="11" t="s">
        <v>4951</v>
      </c>
      <c r="B2269" s="11" t="s">
        <v>1708</v>
      </c>
      <c r="C2269" s="11" t="s">
        <v>4952</v>
      </c>
      <c r="D2269" s="11">
        <v>201299</v>
      </c>
      <c r="E2269" s="11" t="s">
        <v>37</v>
      </c>
      <c r="F2269" s="11" t="s">
        <v>382</v>
      </c>
      <c r="G2269" s="11" t="s">
        <v>4953</v>
      </c>
      <c r="H2269" s="11"/>
      <c r="I2269" s="10"/>
      <c r="J2269" s="10"/>
      <c r="K2269" s="12">
        <v>41809</v>
      </c>
      <c r="L2269" s="11">
        <v>1</v>
      </c>
      <c r="M2269" s="12">
        <v>40899</v>
      </c>
      <c r="N2269" s="11"/>
      <c r="O2269" s="11"/>
      <c r="P2269" s="11"/>
    </row>
    <row r="2270" spans="1:16" x14ac:dyDescent="0.25">
      <c r="A2270" s="11" t="s">
        <v>4954</v>
      </c>
      <c r="B2270" s="11" t="s">
        <v>4955</v>
      </c>
      <c r="C2270" s="11" t="s">
        <v>4956</v>
      </c>
      <c r="D2270" s="11">
        <v>214725</v>
      </c>
      <c r="E2270" s="11" t="s">
        <v>709</v>
      </c>
      <c r="F2270" s="11" t="s">
        <v>21</v>
      </c>
      <c r="G2270" s="11">
        <v>2010</v>
      </c>
      <c r="H2270" s="11"/>
      <c r="I2270" s="10"/>
      <c r="J2270" s="10">
        <v>9786130465148</v>
      </c>
      <c r="K2270" s="12">
        <v>41809</v>
      </c>
      <c r="L2270" s="11">
        <v>1</v>
      </c>
      <c r="M2270" s="12">
        <v>40893</v>
      </c>
      <c r="N2270" s="11"/>
      <c r="O2270" s="11"/>
      <c r="P2270" s="11"/>
    </row>
    <row r="2271" spans="1:16" x14ac:dyDescent="0.25">
      <c r="A2271" s="11" t="s">
        <v>4957</v>
      </c>
      <c r="B2271" s="11" t="s">
        <v>29</v>
      </c>
      <c r="C2271" s="11" t="s">
        <v>4958</v>
      </c>
      <c r="D2271" s="11">
        <v>214693</v>
      </c>
      <c r="E2271" s="11" t="s">
        <v>37</v>
      </c>
      <c r="F2271" s="11" t="s">
        <v>21</v>
      </c>
      <c r="G2271" s="11" t="s">
        <v>652</v>
      </c>
      <c r="H2271" s="11"/>
      <c r="I2271" s="10"/>
      <c r="J2271" s="10">
        <v>9783642138119</v>
      </c>
      <c r="K2271" s="12">
        <v>41809</v>
      </c>
      <c r="L2271" s="11">
        <v>1</v>
      </c>
      <c r="M2271" s="12">
        <v>40891</v>
      </c>
      <c r="N2271" s="11"/>
      <c r="O2271" s="11"/>
      <c r="P2271" s="11"/>
    </row>
    <row r="2272" spans="1:16" x14ac:dyDescent="0.25">
      <c r="A2272" s="11" t="s">
        <v>4959</v>
      </c>
      <c r="B2272" s="11" t="s">
        <v>4960</v>
      </c>
      <c r="C2272" s="11" t="s">
        <v>4961</v>
      </c>
      <c r="D2272" s="11">
        <v>214689</v>
      </c>
      <c r="E2272" s="11" t="s">
        <v>392</v>
      </c>
      <c r="F2272" s="11" t="s">
        <v>21</v>
      </c>
      <c r="G2272" s="11" t="s">
        <v>793</v>
      </c>
      <c r="H2272" s="11"/>
      <c r="I2272" s="10"/>
      <c r="J2272" s="10">
        <v>9783642032042</v>
      </c>
      <c r="K2272" s="12">
        <v>41809</v>
      </c>
      <c r="L2272" s="11">
        <v>1</v>
      </c>
      <c r="M2272" s="12">
        <v>40877</v>
      </c>
      <c r="N2272" s="11"/>
      <c r="O2272" s="11"/>
      <c r="P2272" s="11"/>
    </row>
    <row r="2273" spans="1:16" x14ac:dyDescent="0.25">
      <c r="A2273" s="11" t="s">
        <v>4962</v>
      </c>
      <c r="B2273" s="11" t="s">
        <v>1070</v>
      </c>
      <c r="C2273" s="11" t="s">
        <v>4963</v>
      </c>
      <c r="D2273" s="11">
        <v>211703</v>
      </c>
      <c r="E2273" s="11" t="s">
        <v>27</v>
      </c>
      <c r="F2273" s="11" t="s">
        <v>21</v>
      </c>
      <c r="G2273" s="11" t="s">
        <v>657</v>
      </c>
      <c r="H2273" s="11"/>
      <c r="I2273" s="6"/>
      <c r="J2273" s="10">
        <v>9781580538497</v>
      </c>
      <c r="K2273" s="12">
        <v>41807</v>
      </c>
      <c r="L2273" s="11">
        <v>1</v>
      </c>
      <c r="M2273" s="12">
        <v>40876</v>
      </c>
      <c r="N2273" s="11"/>
      <c r="O2273" s="11"/>
      <c r="P2273" s="11"/>
    </row>
    <row r="2274" spans="1:16" x14ac:dyDescent="0.25">
      <c r="A2274" s="11" t="s">
        <v>4964</v>
      </c>
      <c r="B2274" s="11" t="s">
        <v>510</v>
      </c>
      <c r="C2274" s="11" t="s">
        <v>4965</v>
      </c>
      <c r="D2274" s="11">
        <v>203174</v>
      </c>
      <c r="E2274" s="11" t="s">
        <v>32</v>
      </c>
      <c r="F2274" s="11" t="s">
        <v>382</v>
      </c>
      <c r="G2274" s="11" t="s">
        <v>2341</v>
      </c>
      <c r="H2274" s="9" t="s">
        <v>33</v>
      </c>
      <c r="I2274" s="10" t="e">
        <f>H2274&amp;#REF!</f>
        <v>#REF!</v>
      </c>
      <c r="J2274" s="10">
        <v>9780471614142</v>
      </c>
      <c r="K2274" s="12">
        <v>41809</v>
      </c>
      <c r="L2274" s="11">
        <v>1</v>
      </c>
      <c r="M2274" s="12">
        <v>40872</v>
      </c>
      <c r="N2274" s="11"/>
      <c r="O2274" s="11"/>
      <c r="P2274" s="11"/>
    </row>
    <row r="2275" spans="1:16" x14ac:dyDescent="0.25">
      <c r="A2275" s="11" t="s">
        <v>4966</v>
      </c>
      <c r="B2275" s="11" t="s">
        <v>40</v>
      </c>
      <c r="C2275" s="11" t="s">
        <v>4210</v>
      </c>
      <c r="D2275" s="11">
        <v>200297</v>
      </c>
      <c r="E2275" s="11" t="s">
        <v>57</v>
      </c>
      <c r="F2275" s="11" t="s">
        <v>382</v>
      </c>
      <c r="G2275" s="11" t="s">
        <v>1724</v>
      </c>
      <c r="H2275" s="11"/>
      <c r="I2275" s="6"/>
      <c r="J2275" s="10">
        <v>9782212094152</v>
      </c>
      <c r="K2275" s="12">
        <v>41806</v>
      </c>
      <c r="L2275" s="11">
        <v>1</v>
      </c>
      <c r="M2275" s="12">
        <v>40861</v>
      </c>
      <c r="N2275" s="11"/>
      <c r="O2275" s="11"/>
      <c r="P2275" s="11"/>
    </row>
    <row r="2276" spans="1:16" x14ac:dyDescent="0.25">
      <c r="A2276" s="11" t="s">
        <v>4967</v>
      </c>
      <c r="B2276" s="11" t="s">
        <v>4968</v>
      </c>
      <c r="C2276" s="11" t="s">
        <v>4969</v>
      </c>
      <c r="D2276" s="11">
        <v>201751</v>
      </c>
      <c r="E2276" s="11" t="s">
        <v>2804</v>
      </c>
      <c r="F2276" s="11" t="s">
        <v>21</v>
      </c>
      <c r="G2276" s="11" t="s">
        <v>4970</v>
      </c>
      <c r="H2276" s="11"/>
      <c r="I2276" s="10"/>
      <c r="J2276" s="10"/>
      <c r="K2276" s="12">
        <v>41807</v>
      </c>
      <c r="L2276" s="11">
        <v>1</v>
      </c>
      <c r="M2276" s="12">
        <v>40861</v>
      </c>
      <c r="N2276" s="11"/>
      <c r="O2276" s="11"/>
      <c r="P2276" s="11"/>
    </row>
    <row r="2277" spans="1:16" x14ac:dyDescent="0.25">
      <c r="A2277" s="11" t="s">
        <v>4971</v>
      </c>
      <c r="B2277" s="11" t="s">
        <v>2006</v>
      </c>
      <c r="C2277" s="11" t="s">
        <v>4972</v>
      </c>
      <c r="D2277" s="11">
        <v>207247</v>
      </c>
      <c r="E2277" s="11" t="s">
        <v>32</v>
      </c>
      <c r="F2277" s="11" t="s">
        <v>21</v>
      </c>
      <c r="G2277" s="11">
        <v>1989</v>
      </c>
      <c r="H2277" s="9" t="s">
        <v>33</v>
      </c>
      <c r="I2277" s="10" t="e">
        <f>H2277&amp;#REF!</f>
        <v>#REF!</v>
      </c>
      <c r="J2277" s="10">
        <v>9780198534211</v>
      </c>
      <c r="K2277" s="12">
        <v>41809</v>
      </c>
      <c r="L2277" s="11">
        <v>1</v>
      </c>
      <c r="M2277" s="12">
        <v>40857</v>
      </c>
      <c r="N2277" s="11"/>
      <c r="O2277" s="11"/>
      <c r="P2277" s="11"/>
    </row>
    <row r="2278" spans="1:16" x14ac:dyDescent="0.25">
      <c r="A2278" s="11" t="s">
        <v>4973</v>
      </c>
      <c r="B2278" s="11" t="s">
        <v>1070</v>
      </c>
      <c r="C2278" s="11" t="s">
        <v>4974</v>
      </c>
      <c r="D2278" s="11">
        <v>202835</v>
      </c>
      <c r="E2278" s="11" t="s">
        <v>27</v>
      </c>
      <c r="F2278" s="11" t="s">
        <v>21</v>
      </c>
      <c r="G2278" s="11" t="s">
        <v>3420</v>
      </c>
      <c r="H2278" s="9" t="s">
        <v>33</v>
      </c>
      <c r="I2278" s="10" t="e">
        <f>H2278&amp;#REF!</f>
        <v>#REF!</v>
      </c>
      <c r="J2278" s="10">
        <v>9780890067246</v>
      </c>
      <c r="K2278" s="12">
        <v>41807</v>
      </c>
      <c r="L2278" s="11">
        <v>1</v>
      </c>
      <c r="M2278" s="12">
        <v>40856</v>
      </c>
      <c r="N2278" s="11"/>
      <c r="O2278" s="11"/>
      <c r="P2278" s="11"/>
    </row>
    <row r="2279" spans="1:16" x14ac:dyDescent="0.25">
      <c r="A2279" s="11" t="s">
        <v>4975</v>
      </c>
      <c r="B2279" s="11" t="s">
        <v>801</v>
      </c>
      <c r="C2279" s="11" t="s">
        <v>4976</v>
      </c>
      <c r="D2279" s="11">
        <v>213715</v>
      </c>
      <c r="E2279" s="11" t="s">
        <v>57</v>
      </c>
      <c r="F2279" s="11" t="s">
        <v>21</v>
      </c>
      <c r="G2279" s="11" t="s">
        <v>154</v>
      </c>
      <c r="H2279" s="11"/>
      <c r="I2279" s="6"/>
      <c r="J2279" s="10">
        <v>9782100491360</v>
      </c>
      <c r="K2279" s="12">
        <v>41806</v>
      </c>
      <c r="L2279" s="11">
        <v>1</v>
      </c>
      <c r="M2279" s="12">
        <v>40851</v>
      </c>
      <c r="N2279" s="11"/>
      <c r="O2279" s="11"/>
      <c r="P2279" s="11"/>
    </row>
    <row r="2280" spans="1:16" x14ac:dyDescent="0.25">
      <c r="A2280" s="11" t="s">
        <v>4977</v>
      </c>
      <c r="B2280" s="11" t="s">
        <v>82</v>
      </c>
      <c r="C2280" s="11" t="s">
        <v>4978</v>
      </c>
      <c r="D2280" s="11">
        <v>213905</v>
      </c>
      <c r="E2280" s="11" t="s">
        <v>139</v>
      </c>
      <c r="F2280" s="11" t="s">
        <v>127</v>
      </c>
      <c r="G2280" s="11" t="s">
        <v>640</v>
      </c>
      <c r="H2280" s="11"/>
      <c r="I2280" s="6"/>
      <c r="J2280" s="10">
        <v>9782866014568</v>
      </c>
      <c r="K2280" s="12">
        <v>41809</v>
      </c>
      <c r="L2280" s="11">
        <v>1</v>
      </c>
      <c r="M2280" s="12">
        <v>40833</v>
      </c>
      <c r="N2280" s="11"/>
      <c r="O2280" s="11"/>
      <c r="P2280" s="11"/>
    </row>
    <row r="2281" spans="1:16" x14ac:dyDescent="0.25">
      <c r="A2281" s="11" t="s">
        <v>4979</v>
      </c>
      <c r="B2281" s="11" t="s">
        <v>40</v>
      </c>
      <c r="C2281" s="11" t="s">
        <v>4980</v>
      </c>
      <c r="D2281" s="11">
        <v>213765</v>
      </c>
      <c r="E2281" s="11" t="s">
        <v>143</v>
      </c>
      <c r="F2281" s="11" t="s">
        <v>21</v>
      </c>
      <c r="G2281" s="11">
        <v>2009</v>
      </c>
      <c r="H2281" s="11"/>
      <c r="I2281" s="10"/>
      <c r="J2281" s="10">
        <v>9782212125238</v>
      </c>
      <c r="K2281" s="12">
        <v>41807</v>
      </c>
      <c r="L2281" s="11">
        <v>1</v>
      </c>
      <c r="M2281" s="12">
        <v>40833</v>
      </c>
      <c r="N2281" s="11"/>
      <c r="O2281" s="11"/>
      <c r="P2281" s="11"/>
    </row>
    <row r="2282" spans="1:16" x14ac:dyDescent="0.25">
      <c r="A2282" s="11" t="s">
        <v>4981</v>
      </c>
      <c r="B2282" s="11" t="s">
        <v>2123</v>
      </c>
      <c r="C2282" s="11" t="s">
        <v>4982</v>
      </c>
      <c r="D2282" s="11">
        <v>201223</v>
      </c>
      <c r="E2282" s="11" t="s">
        <v>37</v>
      </c>
      <c r="F2282" s="11" t="s">
        <v>21</v>
      </c>
      <c r="G2282" s="11" t="s">
        <v>2940</v>
      </c>
      <c r="H2282" s="11"/>
      <c r="I2282" s="6"/>
      <c r="J2282" s="10">
        <v>9782880740085</v>
      </c>
      <c r="K2282" s="12">
        <v>41809</v>
      </c>
      <c r="L2282" s="11">
        <v>1</v>
      </c>
      <c r="M2282" s="12">
        <v>40822</v>
      </c>
      <c r="N2282" s="11"/>
      <c r="O2282" s="11"/>
      <c r="P2282" s="11"/>
    </row>
    <row r="2283" spans="1:16" x14ac:dyDescent="0.25">
      <c r="A2283" s="11" t="s">
        <v>4983</v>
      </c>
      <c r="B2283" s="11" t="s">
        <v>428</v>
      </c>
      <c r="C2283" s="11" t="s">
        <v>2577</v>
      </c>
      <c r="D2283" s="11">
        <v>212913</v>
      </c>
      <c r="E2283" s="11" t="s">
        <v>704</v>
      </c>
      <c r="F2283" s="11" t="s">
        <v>21</v>
      </c>
      <c r="G2283" s="11" t="s">
        <v>53</v>
      </c>
      <c r="H2283" s="11"/>
      <c r="I2283" s="10"/>
      <c r="J2283" s="10">
        <v>9782746220584</v>
      </c>
      <c r="K2283" s="12">
        <v>41809</v>
      </c>
      <c r="L2283" s="11">
        <v>1</v>
      </c>
      <c r="M2283" s="12">
        <v>40821</v>
      </c>
      <c r="N2283" s="11"/>
      <c r="O2283" s="11"/>
      <c r="P2283" s="11"/>
    </row>
    <row r="2284" spans="1:16" x14ac:dyDescent="0.25">
      <c r="A2284" s="11" t="s">
        <v>4984</v>
      </c>
      <c r="B2284" s="11" t="s">
        <v>4985</v>
      </c>
      <c r="C2284" s="11" t="s">
        <v>4986</v>
      </c>
      <c r="D2284" s="11">
        <v>207304</v>
      </c>
      <c r="E2284" s="11" t="s">
        <v>1623</v>
      </c>
      <c r="F2284" s="11" t="s">
        <v>21</v>
      </c>
      <c r="G2284" s="11">
        <v>1993</v>
      </c>
      <c r="H2284" s="11"/>
      <c r="I2284" s="6"/>
      <c r="J2284" s="10">
        <v>9782711611508</v>
      </c>
      <c r="K2284" s="12">
        <v>41807</v>
      </c>
      <c r="L2284" s="11">
        <v>1</v>
      </c>
      <c r="M2284" s="12">
        <v>40807</v>
      </c>
      <c r="N2284" s="11"/>
      <c r="O2284" s="11"/>
      <c r="P2284" s="11"/>
    </row>
    <row r="2285" spans="1:16" x14ac:dyDescent="0.25">
      <c r="A2285" s="11" t="s">
        <v>4987</v>
      </c>
      <c r="B2285" s="11" t="s">
        <v>4988</v>
      </c>
      <c r="C2285" s="11" t="s">
        <v>3073</v>
      </c>
      <c r="D2285" s="11">
        <v>201044</v>
      </c>
      <c r="E2285" s="11" t="s">
        <v>364</v>
      </c>
      <c r="F2285" s="11" t="s">
        <v>382</v>
      </c>
      <c r="G2285" s="11">
        <v>1990</v>
      </c>
      <c r="H2285" s="11"/>
      <c r="I2285" s="6"/>
      <c r="J2285" s="10">
        <v>9782709110952</v>
      </c>
      <c r="K2285" s="12">
        <v>41809</v>
      </c>
      <c r="L2285" s="11">
        <v>1</v>
      </c>
      <c r="M2285" s="12">
        <v>40806</v>
      </c>
      <c r="N2285" s="11"/>
      <c r="O2285" s="11"/>
      <c r="P2285" s="11"/>
    </row>
    <row r="2286" spans="1:16" x14ac:dyDescent="0.25">
      <c r="A2286" s="11" t="s">
        <v>4989</v>
      </c>
      <c r="B2286" s="11" t="s">
        <v>510</v>
      </c>
      <c r="C2286" s="11" t="s">
        <v>3390</v>
      </c>
      <c r="D2286" s="11">
        <v>213235</v>
      </c>
      <c r="E2286" s="11" t="s">
        <v>57</v>
      </c>
      <c r="F2286" s="11" t="s">
        <v>21</v>
      </c>
      <c r="G2286" s="11" t="s">
        <v>534</v>
      </c>
      <c r="H2286" s="11"/>
      <c r="I2286" s="10"/>
      <c r="J2286" s="10">
        <v>9780470097724</v>
      </c>
      <c r="K2286" s="12">
        <v>41806</v>
      </c>
      <c r="L2286" s="11">
        <v>1</v>
      </c>
      <c r="M2286" s="12">
        <v>40798</v>
      </c>
      <c r="N2286" s="11"/>
      <c r="O2286" s="11"/>
      <c r="P2286" s="11"/>
    </row>
    <row r="2287" spans="1:16" x14ac:dyDescent="0.25">
      <c r="A2287" s="11" t="s">
        <v>4990</v>
      </c>
      <c r="B2287" s="11" t="s">
        <v>4991</v>
      </c>
      <c r="C2287" s="11" t="s">
        <v>4992</v>
      </c>
      <c r="D2287" s="11">
        <v>200887</v>
      </c>
      <c r="E2287" s="11" t="s">
        <v>2196</v>
      </c>
      <c r="F2287" s="11" t="s">
        <v>382</v>
      </c>
      <c r="G2287" s="11">
        <v>1992</v>
      </c>
      <c r="H2287" s="11"/>
      <c r="I2287" s="6"/>
      <c r="J2287" s="10">
        <v>9782124808113</v>
      </c>
      <c r="K2287" s="12">
        <v>41809</v>
      </c>
      <c r="L2287" s="11">
        <v>1</v>
      </c>
      <c r="M2287" s="12">
        <v>40722</v>
      </c>
      <c r="N2287" s="11"/>
      <c r="O2287" s="11"/>
      <c r="P2287" s="11"/>
    </row>
    <row r="2288" spans="1:16" x14ac:dyDescent="0.25">
      <c r="A2288" s="11" t="s">
        <v>4993</v>
      </c>
      <c r="B2288" s="11" t="s">
        <v>1641</v>
      </c>
      <c r="C2288" s="11" t="s">
        <v>4994</v>
      </c>
      <c r="D2288" s="11">
        <v>206427</v>
      </c>
      <c r="E2288" s="11" t="s">
        <v>453</v>
      </c>
      <c r="F2288" s="11" t="s">
        <v>21</v>
      </c>
      <c r="G2288" s="11">
        <v>2001</v>
      </c>
      <c r="H2288" s="11"/>
      <c r="I2288" s="6"/>
      <c r="J2288" s="10">
        <v>9782868834706</v>
      </c>
      <c r="K2288" s="12">
        <v>41809</v>
      </c>
      <c r="L2288" s="11">
        <v>1</v>
      </c>
      <c r="M2288" s="12">
        <v>40721</v>
      </c>
      <c r="N2288" s="11"/>
      <c r="O2288" s="11"/>
      <c r="P2288" s="11"/>
    </row>
    <row r="2289" spans="1:16" x14ac:dyDescent="0.25">
      <c r="A2289" s="11" t="s">
        <v>4995</v>
      </c>
      <c r="B2289" s="11" t="s">
        <v>4996</v>
      </c>
      <c r="C2289" s="11" t="s">
        <v>4997</v>
      </c>
      <c r="D2289" s="11">
        <v>204023</v>
      </c>
      <c r="E2289" s="11" t="s">
        <v>143</v>
      </c>
      <c r="F2289" s="11" t="s">
        <v>21</v>
      </c>
      <c r="G2289" s="11">
        <v>1951</v>
      </c>
      <c r="H2289" s="11"/>
      <c r="I2289" s="10"/>
      <c r="J2289" s="10"/>
      <c r="K2289" s="12">
        <v>41807</v>
      </c>
      <c r="L2289" s="11">
        <v>1</v>
      </c>
      <c r="M2289" s="12">
        <v>40716</v>
      </c>
      <c r="N2289" s="11"/>
      <c r="O2289" s="11"/>
      <c r="P2289" s="11"/>
    </row>
    <row r="2290" spans="1:16" x14ac:dyDescent="0.25">
      <c r="A2290" s="11" t="s">
        <v>4998</v>
      </c>
      <c r="B2290" s="11" t="s">
        <v>17</v>
      </c>
      <c r="C2290" s="11" t="s">
        <v>4999</v>
      </c>
      <c r="D2290" s="11">
        <v>214518</v>
      </c>
      <c r="E2290" s="11" t="s">
        <v>530</v>
      </c>
      <c r="F2290" s="11" t="s">
        <v>21</v>
      </c>
      <c r="G2290" s="11" t="s">
        <v>269</v>
      </c>
      <c r="H2290" s="11"/>
      <c r="I2290" s="10"/>
      <c r="J2290" s="10">
        <v>9782100556939</v>
      </c>
      <c r="K2290" s="12">
        <v>41809</v>
      </c>
      <c r="L2290" s="11">
        <v>1</v>
      </c>
      <c r="M2290" s="12">
        <v>40708</v>
      </c>
      <c r="N2290" s="11"/>
      <c r="O2290" s="11"/>
      <c r="P2290" s="11"/>
    </row>
    <row r="2291" spans="1:16" x14ac:dyDescent="0.25">
      <c r="A2291" s="11" t="s">
        <v>5000</v>
      </c>
      <c r="B2291" s="11" t="s">
        <v>740</v>
      </c>
      <c r="C2291" s="11" t="s">
        <v>5001</v>
      </c>
      <c r="D2291" s="11">
        <v>213773</v>
      </c>
      <c r="E2291" s="11" t="s">
        <v>37</v>
      </c>
      <c r="F2291" s="11" t="s">
        <v>21</v>
      </c>
      <c r="G2291" s="11" t="s">
        <v>793</v>
      </c>
      <c r="H2291" s="11"/>
      <c r="I2291" s="10"/>
      <c r="J2291" s="10">
        <v>9780470278581</v>
      </c>
      <c r="K2291" s="12">
        <v>41809</v>
      </c>
      <c r="L2291" s="11">
        <v>1</v>
      </c>
      <c r="M2291" s="12">
        <v>40701</v>
      </c>
      <c r="N2291" s="11"/>
      <c r="O2291" s="11"/>
      <c r="P2291" s="11"/>
    </row>
    <row r="2292" spans="1:16" x14ac:dyDescent="0.25">
      <c r="A2292" s="11" t="s">
        <v>2849</v>
      </c>
      <c r="B2292" s="11" t="s">
        <v>1070</v>
      </c>
      <c r="C2292" s="11" t="s">
        <v>2002</v>
      </c>
      <c r="D2292" s="11">
        <v>204081</v>
      </c>
      <c r="E2292" s="11" t="s">
        <v>143</v>
      </c>
      <c r="F2292" s="11" t="s">
        <v>21</v>
      </c>
      <c r="G2292" s="11" t="s">
        <v>2940</v>
      </c>
      <c r="H2292" s="9" t="s">
        <v>33</v>
      </c>
      <c r="I2292" s="10" t="e">
        <f>H2292&amp;#REF!</f>
        <v>#REF!</v>
      </c>
      <c r="J2292" s="10">
        <v>9780890061718</v>
      </c>
      <c r="K2292" s="12">
        <v>41807</v>
      </c>
      <c r="L2292" s="11">
        <v>1</v>
      </c>
      <c r="M2292" s="12">
        <v>40695</v>
      </c>
      <c r="N2292" s="11"/>
      <c r="O2292" s="11"/>
      <c r="P2292" s="11"/>
    </row>
    <row r="2293" spans="1:16" x14ac:dyDescent="0.25">
      <c r="A2293" s="11" t="s">
        <v>5002</v>
      </c>
      <c r="B2293" s="11" t="s">
        <v>600</v>
      </c>
      <c r="C2293" s="11" t="s">
        <v>3493</v>
      </c>
      <c r="D2293" s="11">
        <v>212953</v>
      </c>
      <c r="E2293" s="11" t="s">
        <v>85</v>
      </c>
      <c r="F2293" s="11" t="s">
        <v>21</v>
      </c>
      <c r="G2293" s="11" t="s">
        <v>534</v>
      </c>
      <c r="H2293" s="11"/>
      <c r="I2293" s="10"/>
      <c r="J2293" s="10">
        <v>9780471767770</v>
      </c>
      <c r="K2293" s="12">
        <v>41807</v>
      </c>
      <c r="L2293" s="11">
        <v>1</v>
      </c>
      <c r="M2293" s="12">
        <v>40693</v>
      </c>
      <c r="N2293" s="11"/>
      <c r="O2293" s="11"/>
      <c r="P2293" s="11"/>
    </row>
    <row r="2294" spans="1:16" x14ac:dyDescent="0.25">
      <c r="A2294" s="11" t="s">
        <v>5003</v>
      </c>
      <c r="B2294" s="11" t="s">
        <v>1061</v>
      </c>
      <c r="C2294" s="11" t="s">
        <v>5004</v>
      </c>
      <c r="D2294" s="11">
        <v>214332</v>
      </c>
      <c r="E2294" s="11" t="s">
        <v>27</v>
      </c>
      <c r="F2294" s="11" t="s">
        <v>21</v>
      </c>
      <c r="G2294" s="11">
        <v>2008</v>
      </c>
      <c r="H2294" s="11"/>
      <c r="I2294" s="10"/>
      <c r="J2294" s="10">
        <v>9780195308266</v>
      </c>
      <c r="K2294" s="12">
        <v>41807</v>
      </c>
      <c r="L2294" s="11">
        <v>1</v>
      </c>
      <c r="M2294" s="12">
        <v>40689</v>
      </c>
      <c r="N2294" s="11"/>
      <c r="O2294" s="11"/>
      <c r="P2294" s="11"/>
    </row>
    <row r="2295" spans="1:16" x14ac:dyDescent="0.25">
      <c r="A2295" s="11" t="s">
        <v>5005</v>
      </c>
      <c r="B2295" s="11" t="s">
        <v>5006</v>
      </c>
      <c r="C2295" s="11" t="s">
        <v>5007</v>
      </c>
      <c r="D2295" s="11">
        <v>207401</v>
      </c>
      <c r="E2295" s="11" t="s">
        <v>66</v>
      </c>
      <c r="F2295" s="11" t="s">
        <v>21</v>
      </c>
      <c r="G2295" s="11">
        <v>1969</v>
      </c>
      <c r="H2295" s="11"/>
      <c r="I2295" s="10"/>
      <c r="J2295" s="10"/>
      <c r="K2295" s="12">
        <v>41810</v>
      </c>
      <c r="L2295" s="11">
        <v>1</v>
      </c>
      <c r="M2295" s="12">
        <v>40682</v>
      </c>
      <c r="N2295" s="11"/>
      <c r="O2295" s="11"/>
      <c r="P2295" s="11"/>
    </row>
    <row r="2296" spans="1:16" x14ac:dyDescent="0.25">
      <c r="A2296" s="11" t="s">
        <v>5008</v>
      </c>
      <c r="B2296" s="11" t="s">
        <v>2309</v>
      </c>
      <c r="C2296" s="11" t="s">
        <v>5009</v>
      </c>
      <c r="D2296" s="11">
        <v>213654</v>
      </c>
      <c r="E2296" s="11" t="s">
        <v>709</v>
      </c>
      <c r="F2296" s="11" t="s">
        <v>21</v>
      </c>
      <c r="G2296" s="11" t="s">
        <v>154</v>
      </c>
      <c r="H2296" s="11"/>
      <c r="I2296" s="6"/>
      <c r="J2296" s="10">
        <v>9782711748396</v>
      </c>
      <c r="K2296" s="12">
        <v>41809</v>
      </c>
      <c r="L2296" s="11">
        <v>1</v>
      </c>
      <c r="M2296" s="12">
        <v>40680</v>
      </c>
      <c r="N2296" s="11"/>
      <c r="O2296" s="11"/>
      <c r="P2296" s="11"/>
    </row>
    <row r="2297" spans="1:16" x14ac:dyDescent="0.25">
      <c r="A2297" s="11" t="s">
        <v>5010</v>
      </c>
      <c r="B2297" s="11" t="s">
        <v>1540</v>
      </c>
      <c r="C2297" s="11" t="s">
        <v>5011</v>
      </c>
      <c r="D2297" s="11">
        <v>211711</v>
      </c>
      <c r="E2297" s="11" t="s">
        <v>139</v>
      </c>
      <c r="F2297" s="11" t="s">
        <v>21</v>
      </c>
      <c r="G2297" s="11" t="s">
        <v>1355</v>
      </c>
      <c r="H2297" s="11"/>
      <c r="I2297" s="10"/>
      <c r="J2297" s="10">
        <v>9789812386052</v>
      </c>
      <c r="K2297" s="12">
        <v>41809</v>
      </c>
      <c r="L2297" s="11">
        <v>1</v>
      </c>
      <c r="M2297" s="12">
        <v>40675</v>
      </c>
      <c r="N2297" s="11"/>
      <c r="O2297" s="11"/>
      <c r="P2297" s="11"/>
    </row>
    <row r="2298" spans="1:16" x14ac:dyDescent="0.25">
      <c r="A2298" s="11" t="s">
        <v>5012</v>
      </c>
      <c r="B2298" s="11" t="s">
        <v>17</v>
      </c>
      <c r="C2298" s="11" t="s">
        <v>5013</v>
      </c>
      <c r="D2298" s="11">
        <v>201517</v>
      </c>
      <c r="E2298" s="11" t="s">
        <v>453</v>
      </c>
      <c r="F2298" s="11" t="s">
        <v>21</v>
      </c>
      <c r="G2298" s="11">
        <v>1972</v>
      </c>
      <c r="H2298" s="11"/>
      <c r="I2298" s="6"/>
      <c r="J2298" s="10">
        <v>9782040052485</v>
      </c>
      <c r="K2298" s="12">
        <v>41809</v>
      </c>
      <c r="L2298" s="11">
        <v>1</v>
      </c>
      <c r="M2298" s="12">
        <v>40673</v>
      </c>
      <c r="N2298" s="11"/>
      <c r="O2298" s="11"/>
      <c r="P2298" s="11"/>
    </row>
    <row r="2299" spans="1:16" x14ac:dyDescent="0.25">
      <c r="A2299" s="11" t="s">
        <v>5014</v>
      </c>
      <c r="B2299" s="11" t="s">
        <v>5015</v>
      </c>
      <c r="C2299" s="11" t="s">
        <v>5016</v>
      </c>
      <c r="D2299" s="11">
        <v>214271</v>
      </c>
      <c r="E2299" s="11" t="s">
        <v>1650</v>
      </c>
      <c r="F2299" s="11" t="s">
        <v>21</v>
      </c>
      <c r="G2299" s="11" t="s">
        <v>5017</v>
      </c>
      <c r="H2299" s="11"/>
      <c r="I2299" s="10"/>
      <c r="J2299" s="10"/>
      <c r="K2299" s="12">
        <v>41809</v>
      </c>
      <c r="L2299" s="11">
        <v>1</v>
      </c>
      <c r="M2299" s="12">
        <v>40673</v>
      </c>
      <c r="N2299" s="11"/>
      <c r="O2299" s="11"/>
      <c r="P2299" s="11"/>
    </row>
    <row r="2300" spans="1:16" x14ac:dyDescent="0.25">
      <c r="A2300" s="11" t="s">
        <v>4184</v>
      </c>
      <c r="B2300" s="11" t="s">
        <v>4185</v>
      </c>
      <c r="C2300" s="11" t="s">
        <v>4186</v>
      </c>
      <c r="D2300" s="11" t="s">
        <v>5018</v>
      </c>
      <c r="E2300" s="11" t="s">
        <v>1623</v>
      </c>
      <c r="F2300" s="11" t="s">
        <v>21</v>
      </c>
      <c r="G2300" s="11">
        <v>-1991</v>
      </c>
      <c r="H2300" s="11"/>
      <c r="I2300" s="10"/>
      <c r="J2300" s="10"/>
      <c r="K2300" s="12">
        <v>41807</v>
      </c>
      <c r="L2300" s="11">
        <v>1</v>
      </c>
      <c r="M2300" s="12">
        <v>40669</v>
      </c>
      <c r="N2300" s="11"/>
      <c r="O2300" s="11"/>
      <c r="P2300" s="11"/>
    </row>
    <row r="2301" spans="1:16" x14ac:dyDescent="0.25">
      <c r="A2301" s="11" t="s">
        <v>5019</v>
      </c>
      <c r="B2301" s="11" t="s">
        <v>957</v>
      </c>
      <c r="C2301" s="11" t="s">
        <v>1679</v>
      </c>
      <c r="D2301" s="11">
        <v>206207</v>
      </c>
      <c r="E2301" s="11" t="s">
        <v>37</v>
      </c>
      <c r="F2301" s="11" t="s">
        <v>21</v>
      </c>
      <c r="G2301" s="11" t="s">
        <v>1109</v>
      </c>
      <c r="H2301" s="9" t="s">
        <v>33</v>
      </c>
      <c r="I2301" s="10" t="e">
        <f>H2301&amp;#REF!</f>
        <v>#REF!</v>
      </c>
      <c r="J2301" s="10">
        <v>9780201527476</v>
      </c>
      <c r="K2301" s="12">
        <v>41809</v>
      </c>
      <c r="L2301" s="11">
        <v>1</v>
      </c>
      <c r="M2301" s="12">
        <v>40665</v>
      </c>
      <c r="N2301" s="11"/>
      <c r="O2301" s="11"/>
      <c r="P2301" s="11"/>
    </row>
    <row r="2302" spans="1:16" x14ac:dyDescent="0.25">
      <c r="A2302" s="11" t="s">
        <v>5020</v>
      </c>
      <c r="B2302" s="11" t="s">
        <v>2123</v>
      </c>
      <c r="C2302" s="11" t="s">
        <v>5021</v>
      </c>
      <c r="D2302" s="11" t="s">
        <v>5022</v>
      </c>
      <c r="E2302" s="11" t="s">
        <v>526</v>
      </c>
      <c r="F2302" s="11" t="s">
        <v>382</v>
      </c>
      <c r="G2302" s="11" t="s">
        <v>5023</v>
      </c>
      <c r="H2302" s="11"/>
      <c r="I2302" s="6"/>
      <c r="J2302" s="10">
        <v>9782880741006</v>
      </c>
      <c r="K2302" s="12">
        <v>41809</v>
      </c>
      <c r="L2302" s="11">
        <f>0+1</f>
        <v>1</v>
      </c>
      <c r="M2302" s="12">
        <v>40659</v>
      </c>
      <c r="N2302" s="11"/>
      <c r="O2302" s="11"/>
      <c r="P2302" s="11"/>
    </row>
    <row r="2303" spans="1:16" x14ac:dyDescent="0.25">
      <c r="A2303" s="11" t="s">
        <v>5024</v>
      </c>
      <c r="B2303" s="11" t="s">
        <v>1708</v>
      </c>
      <c r="C2303" s="11" t="s">
        <v>5025</v>
      </c>
      <c r="D2303" s="11">
        <v>210640</v>
      </c>
      <c r="E2303" s="11" t="s">
        <v>32</v>
      </c>
      <c r="F2303" s="11" t="s">
        <v>21</v>
      </c>
      <c r="G2303" s="11" t="s">
        <v>443</v>
      </c>
      <c r="H2303" s="9" t="s">
        <v>33</v>
      </c>
      <c r="I2303" s="10" t="e">
        <f>H2303&amp;#REF!</f>
        <v>#REF!</v>
      </c>
      <c r="J2303" s="10">
        <v>9780122947605</v>
      </c>
      <c r="K2303" s="12">
        <v>41809</v>
      </c>
      <c r="L2303" s="11">
        <v>1</v>
      </c>
      <c r="M2303" s="12">
        <v>40654</v>
      </c>
      <c r="N2303" s="11"/>
      <c r="O2303" s="11"/>
      <c r="P2303" s="11"/>
    </row>
    <row r="2304" spans="1:16" x14ac:dyDescent="0.25">
      <c r="A2304" s="11" t="s">
        <v>5026</v>
      </c>
      <c r="B2304" s="11" t="s">
        <v>5027</v>
      </c>
      <c r="C2304" s="11" t="s">
        <v>3775</v>
      </c>
      <c r="D2304" s="11">
        <v>213356</v>
      </c>
      <c r="E2304" s="11" t="s">
        <v>143</v>
      </c>
      <c r="F2304" s="11" t="s">
        <v>21</v>
      </c>
      <c r="G2304" s="11" t="s">
        <v>5028</v>
      </c>
      <c r="H2304" s="9" t="s">
        <v>33</v>
      </c>
      <c r="I2304" s="10" t="e">
        <f>H2304&amp;#REF!</f>
        <v>#REF!</v>
      </c>
      <c r="J2304" s="10">
        <v>9780486469010</v>
      </c>
      <c r="K2304" s="12">
        <v>41807</v>
      </c>
      <c r="L2304" s="11">
        <v>1</v>
      </c>
      <c r="M2304" s="12">
        <v>40641</v>
      </c>
      <c r="N2304" s="11"/>
      <c r="O2304" s="11"/>
      <c r="P2304" s="11"/>
    </row>
    <row r="2305" spans="1:16" x14ac:dyDescent="0.25">
      <c r="A2305" s="11" t="s">
        <v>5029</v>
      </c>
      <c r="B2305" s="11" t="s">
        <v>40</v>
      </c>
      <c r="C2305" s="11" t="s">
        <v>1035</v>
      </c>
      <c r="D2305" s="11">
        <v>204129</v>
      </c>
      <c r="E2305" s="11" t="s">
        <v>530</v>
      </c>
      <c r="F2305" s="11" t="s">
        <v>382</v>
      </c>
      <c r="G2305" s="11" t="s">
        <v>5030</v>
      </c>
      <c r="H2305" s="11"/>
      <c r="I2305" s="6"/>
      <c r="J2305" s="10">
        <v>9782212082449</v>
      </c>
      <c r="K2305" s="12">
        <v>41809</v>
      </c>
      <c r="L2305" s="11">
        <v>1</v>
      </c>
      <c r="M2305" s="12">
        <v>40641</v>
      </c>
      <c r="N2305" s="11"/>
      <c r="O2305" s="11"/>
      <c r="P2305" s="11"/>
    </row>
    <row r="2306" spans="1:16" x14ac:dyDescent="0.25">
      <c r="A2306" s="11" t="s">
        <v>5031</v>
      </c>
      <c r="B2306" s="11" t="s">
        <v>107</v>
      </c>
      <c r="C2306" s="11" t="s">
        <v>5032</v>
      </c>
      <c r="D2306" s="11">
        <v>213886</v>
      </c>
      <c r="E2306" s="11" t="s">
        <v>530</v>
      </c>
      <c r="F2306" s="11" t="s">
        <v>382</v>
      </c>
      <c r="G2306" s="11" t="s">
        <v>1001</v>
      </c>
      <c r="H2306" s="11"/>
      <c r="I2306" s="10"/>
      <c r="J2306" s="10">
        <v>9782729854256</v>
      </c>
      <c r="K2306" s="12">
        <v>41809</v>
      </c>
      <c r="L2306" s="11">
        <v>1</v>
      </c>
      <c r="M2306" s="12">
        <v>40641</v>
      </c>
      <c r="N2306" s="11"/>
      <c r="O2306" s="11"/>
      <c r="P2306" s="11"/>
    </row>
    <row r="2307" spans="1:16" x14ac:dyDescent="0.25">
      <c r="A2307" s="11" t="s">
        <v>5033</v>
      </c>
      <c r="B2307" s="11" t="s">
        <v>5034</v>
      </c>
      <c r="C2307" s="11" t="s">
        <v>5035</v>
      </c>
      <c r="D2307" s="11">
        <v>201205</v>
      </c>
      <c r="E2307" s="11" t="s">
        <v>37</v>
      </c>
      <c r="F2307" s="11" t="s">
        <v>382</v>
      </c>
      <c r="G2307" s="11">
        <v>1987</v>
      </c>
      <c r="H2307" s="11"/>
      <c r="I2307" s="6"/>
      <c r="J2307" s="10">
        <v>9782854281712</v>
      </c>
      <c r="K2307" s="12">
        <v>41809</v>
      </c>
      <c r="L2307" s="11">
        <v>1</v>
      </c>
      <c r="M2307" s="12">
        <v>40637</v>
      </c>
      <c r="N2307" s="11"/>
      <c r="O2307" s="11"/>
      <c r="P2307" s="11"/>
    </row>
    <row r="2308" spans="1:16" x14ac:dyDescent="0.25">
      <c r="A2308" s="11" t="s">
        <v>5036</v>
      </c>
      <c r="B2308" s="11" t="s">
        <v>1540</v>
      </c>
      <c r="C2308" s="11" t="s">
        <v>5037</v>
      </c>
      <c r="D2308" s="11">
        <v>213785</v>
      </c>
      <c r="E2308" s="11" t="s">
        <v>139</v>
      </c>
      <c r="F2308" s="11" t="s">
        <v>21</v>
      </c>
      <c r="G2308" s="11" t="s">
        <v>793</v>
      </c>
      <c r="H2308" s="11"/>
      <c r="I2308" s="10"/>
      <c r="J2308" s="10">
        <v>9789812837660</v>
      </c>
      <c r="K2308" s="12">
        <v>41809</v>
      </c>
      <c r="L2308" s="11">
        <v>1</v>
      </c>
      <c r="M2308" s="12">
        <v>40625</v>
      </c>
      <c r="N2308" s="11"/>
      <c r="O2308" s="11"/>
      <c r="P2308" s="11"/>
    </row>
    <row r="2309" spans="1:16" x14ac:dyDescent="0.25">
      <c r="A2309" s="11" t="s">
        <v>5038</v>
      </c>
      <c r="B2309" s="11" t="s">
        <v>1572</v>
      </c>
      <c r="C2309" s="11" t="s">
        <v>5039</v>
      </c>
      <c r="D2309" s="11">
        <v>203685</v>
      </c>
      <c r="E2309" s="11" t="s">
        <v>57</v>
      </c>
      <c r="F2309" s="11" t="s">
        <v>21</v>
      </c>
      <c r="G2309" s="11">
        <v>1994</v>
      </c>
      <c r="H2309" s="11"/>
      <c r="I2309" s="10"/>
      <c r="J2309" s="10"/>
      <c r="K2309" s="12">
        <v>41806</v>
      </c>
      <c r="L2309" s="11">
        <v>1</v>
      </c>
      <c r="M2309" s="12">
        <v>40625</v>
      </c>
      <c r="N2309" s="11"/>
      <c r="O2309" s="11"/>
      <c r="P2309" s="11"/>
    </row>
    <row r="2310" spans="1:16" x14ac:dyDescent="0.25">
      <c r="A2310" s="11" t="s">
        <v>5040</v>
      </c>
      <c r="B2310" s="11" t="s">
        <v>949</v>
      </c>
      <c r="C2310" s="11" t="s">
        <v>5041</v>
      </c>
      <c r="D2310" s="11">
        <v>207220</v>
      </c>
      <c r="E2310" s="11" t="s">
        <v>143</v>
      </c>
      <c r="F2310" s="11" t="s">
        <v>21</v>
      </c>
      <c r="G2310" s="11" t="s">
        <v>562</v>
      </c>
      <c r="H2310" s="9" t="s">
        <v>33</v>
      </c>
      <c r="I2310" s="10" t="e">
        <f>H2310&amp;#REF!</f>
        <v>#REF!</v>
      </c>
      <c r="J2310" s="10">
        <v>9780849318351</v>
      </c>
      <c r="K2310" s="12">
        <v>41807</v>
      </c>
      <c r="L2310" s="11">
        <v>1</v>
      </c>
      <c r="M2310" s="12">
        <v>40611</v>
      </c>
      <c r="N2310" s="11"/>
      <c r="O2310" s="11"/>
      <c r="P2310" s="11"/>
    </row>
    <row r="2311" spans="1:16" x14ac:dyDescent="0.25">
      <c r="A2311" s="11" t="s">
        <v>5042</v>
      </c>
      <c r="B2311" s="11" t="s">
        <v>2562</v>
      </c>
      <c r="C2311" s="11" t="s">
        <v>5043</v>
      </c>
      <c r="D2311" s="11">
        <v>203487</v>
      </c>
      <c r="E2311" s="11" t="s">
        <v>143</v>
      </c>
      <c r="F2311" s="11" t="s">
        <v>21</v>
      </c>
      <c r="G2311" s="11" t="s">
        <v>115</v>
      </c>
      <c r="H2311" s="9" t="s">
        <v>33</v>
      </c>
      <c r="I2311" s="10" t="e">
        <f>H2311&amp;#REF!</f>
        <v>#REF!</v>
      </c>
      <c r="J2311" s="10">
        <v>9780471089711</v>
      </c>
      <c r="K2311" s="12">
        <v>41807</v>
      </c>
      <c r="L2311" s="11">
        <v>1</v>
      </c>
      <c r="M2311" s="12">
        <v>40609</v>
      </c>
      <c r="N2311" s="11"/>
      <c r="O2311" s="11"/>
      <c r="P2311" s="11"/>
    </row>
    <row r="2312" spans="1:16" x14ac:dyDescent="0.25">
      <c r="A2312" s="11" t="s">
        <v>5044</v>
      </c>
      <c r="B2312" s="11" t="s">
        <v>965</v>
      </c>
      <c r="C2312" s="11" t="s">
        <v>5045</v>
      </c>
      <c r="D2312" s="11">
        <v>213005</v>
      </c>
      <c r="E2312" s="11" t="s">
        <v>2196</v>
      </c>
      <c r="F2312" s="11" t="s">
        <v>382</v>
      </c>
      <c r="G2312" s="11" t="s">
        <v>53</v>
      </c>
      <c r="H2312" s="11"/>
      <c r="I2312" s="10"/>
      <c r="J2312" s="10">
        <v>9782713529931</v>
      </c>
      <c r="K2312" s="12">
        <v>41809</v>
      </c>
      <c r="L2312" s="11">
        <v>1</v>
      </c>
      <c r="M2312" s="12">
        <v>40609</v>
      </c>
      <c r="N2312" s="11"/>
      <c r="O2312" s="11"/>
      <c r="P2312" s="11"/>
    </row>
    <row r="2313" spans="1:16" x14ac:dyDescent="0.25">
      <c r="A2313" s="11" t="s">
        <v>5046</v>
      </c>
      <c r="B2313" s="11" t="s">
        <v>5047</v>
      </c>
      <c r="C2313" s="11" t="s">
        <v>5048</v>
      </c>
      <c r="D2313" s="11">
        <v>204835</v>
      </c>
      <c r="E2313" s="11" t="s">
        <v>1623</v>
      </c>
      <c r="F2313" s="11" t="s">
        <v>21</v>
      </c>
      <c r="G2313" s="11">
        <v>1987</v>
      </c>
      <c r="H2313" s="11"/>
      <c r="I2313" s="6"/>
      <c r="J2313" s="10">
        <v>9782253055068</v>
      </c>
      <c r="K2313" s="12">
        <v>41807</v>
      </c>
      <c r="L2313" s="11">
        <v>1</v>
      </c>
      <c r="M2313" s="12">
        <v>40606</v>
      </c>
      <c r="N2313" s="11"/>
      <c r="O2313" s="11"/>
      <c r="P2313" s="11"/>
    </row>
    <row r="2314" spans="1:16" x14ac:dyDescent="0.25">
      <c r="A2314" s="11" t="s">
        <v>5049</v>
      </c>
      <c r="B2314" s="11" t="s">
        <v>5050</v>
      </c>
      <c r="C2314" s="11" t="s">
        <v>5051</v>
      </c>
      <c r="D2314" s="11">
        <v>211439</v>
      </c>
      <c r="E2314" s="11" t="s">
        <v>143</v>
      </c>
      <c r="F2314" s="11" t="s">
        <v>21</v>
      </c>
      <c r="G2314" s="11" t="s">
        <v>3491</v>
      </c>
      <c r="H2314" s="11"/>
      <c r="I2314" s="10"/>
      <c r="J2314" s="10">
        <v>9780863411724</v>
      </c>
      <c r="K2314" s="12">
        <v>41807</v>
      </c>
      <c r="L2314" s="11">
        <v>1</v>
      </c>
      <c r="M2314" s="12">
        <v>40603</v>
      </c>
      <c r="N2314" s="11"/>
      <c r="O2314" s="11"/>
      <c r="P2314" s="11"/>
    </row>
    <row r="2315" spans="1:16" x14ac:dyDescent="0.25">
      <c r="A2315" s="11" t="s">
        <v>5052</v>
      </c>
      <c r="B2315" s="11" t="s">
        <v>5053</v>
      </c>
      <c r="C2315" s="11" t="s">
        <v>5054</v>
      </c>
      <c r="D2315" s="11">
        <v>208612</v>
      </c>
      <c r="E2315" s="11" t="s">
        <v>392</v>
      </c>
      <c r="F2315" s="11" t="s">
        <v>21</v>
      </c>
      <c r="G2315" s="11" t="s">
        <v>1773</v>
      </c>
      <c r="H2315" s="11"/>
      <c r="I2315" s="6"/>
      <c r="J2315" s="10">
        <v>9789027251756</v>
      </c>
      <c r="K2315" s="12">
        <v>41809</v>
      </c>
      <c r="L2315" s="11">
        <v>1</v>
      </c>
      <c r="M2315" s="12">
        <v>40590</v>
      </c>
      <c r="N2315" s="11"/>
      <c r="O2315" s="11"/>
      <c r="P2315" s="11"/>
    </row>
    <row r="2316" spans="1:16" x14ac:dyDescent="0.25">
      <c r="A2316" s="11" t="s">
        <v>5055</v>
      </c>
      <c r="B2316" s="11" t="s">
        <v>82</v>
      </c>
      <c r="C2316" s="11" t="s">
        <v>5056</v>
      </c>
      <c r="D2316" s="11">
        <v>202812</v>
      </c>
      <c r="E2316" s="11" t="s">
        <v>530</v>
      </c>
      <c r="F2316" s="11" t="s">
        <v>382</v>
      </c>
      <c r="G2316" s="11">
        <v>1995</v>
      </c>
      <c r="H2316" s="11"/>
      <c r="I2316" s="6"/>
      <c r="J2316" s="10">
        <v>9782866014940</v>
      </c>
      <c r="K2316" s="12">
        <v>41809</v>
      </c>
      <c r="L2316" s="11">
        <v>1</v>
      </c>
      <c r="M2316" s="12">
        <v>40575</v>
      </c>
      <c r="N2316" s="11"/>
      <c r="O2316" s="11"/>
      <c r="P2316" s="11"/>
    </row>
    <row r="2317" spans="1:16" x14ac:dyDescent="0.25">
      <c r="A2317" s="11" t="s">
        <v>5057</v>
      </c>
      <c r="B2317" s="11" t="s">
        <v>421</v>
      </c>
      <c r="C2317" s="11" t="s">
        <v>5058</v>
      </c>
      <c r="D2317" s="11">
        <v>213749</v>
      </c>
      <c r="E2317" s="11" t="s">
        <v>143</v>
      </c>
      <c r="F2317" s="11" t="s">
        <v>21</v>
      </c>
      <c r="G2317" s="11" t="s">
        <v>5059</v>
      </c>
      <c r="H2317" s="11"/>
      <c r="I2317" s="10"/>
      <c r="J2317" s="10">
        <v>9780521780148</v>
      </c>
      <c r="K2317" s="12">
        <v>41807</v>
      </c>
      <c r="L2317" s="11">
        <v>1</v>
      </c>
      <c r="M2317" s="12">
        <v>40575</v>
      </c>
      <c r="N2317" s="11"/>
      <c r="O2317" s="11"/>
      <c r="P2317" s="11"/>
    </row>
    <row r="2318" spans="1:16" x14ac:dyDescent="0.25">
      <c r="A2318" s="11" t="s">
        <v>5060</v>
      </c>
      <c r="B2318" s="11" t="s">
        <v>428</v>
      </c>
      <c r="C2318" s="11" t="s">
        <v>3325</v>
      </c>
      <c r="D2318" s="11">
        <v>214193</v>
      </c>
      <c r="E2318" s="11" t="s">
        <v>32</v>
      </c>
      <c r="F2318" s="11" t="s">
        <v>21</v>
      </c>
      <c r="G2318" s="11" t="s">
        <v>38</v>
      </c>
      <c r="H2318" s="11"/>
      <c r="I2318" s="10"/>
      <c r="J2318" s="10">
        <v>9782746229884</v>
      </c>
      <c r="K2318" s="12">
        <v>41809</v>
      </c>
      <c r="L2318" s="11">
        <v>1</v>
      </c>
      <c r="M2318" s="12">
        <v>40571</v>
      </c>
      <c r="N2318" s="11"/>
      <c r="O2318" s="11"/>
      <c r="P2318" s="11"/>
    </row>
    <row r="2319" spans="1:16" x14ac:dyDescent="0.25">
      <c r="A2319" s="11" t="s">
        <v>5061</v>
      </c>
      <c r="B2319" s="11" t="s">
        <v>635</v>
      </c>
      <c r="C2319" s="11" t="s">
        <v>5062</v>
      </c>
      <c r="D2319" s="11" t="s">
        <v>5063</v>
      </c>
      <c r="E2319" s="11" t="s">
        <v>32</v>
      </c>
      <c r="F2319" s="11" t="s">
        <v>382</v>
      </c>
      <c r="G2319" s="11" t="s">
        <v>104</v>
      </c>
      <c r="H2319" s="11"/>
      <c r="I2319" s="10"/>
      <c r="J2319" s="10">
        <v>9782705667566</v>
      </c>
      <c r="K2319" s="12">
        <v>41809</v>
      </c>
      <c r="L2319" s="11">
        <f>0+0+1</f>
        <v>1</v>
      </c>
      <c r="M2319" s="12">
        <v>40563</v>
      </c>
      <c r="N2319" s="11"/>
      <c r="O2319" s="11"/>
      <c r="P2319" s="11"/>
    </row>
    <row r="2320" spans="1:16" x14ac:dyDescent="0.25">
      <c r="A2320" s="11" t="s">
        <v>5064</v>
      </c>
      <c r="B2320" s="11" t="s">
        <v>965</v>
      </c>
      <c r="C2320" s="11" t="s">
        <v>1057</v>
      </c>
      <c r="D2320" s="11">
        <v>213039</v>
      </c>
      <c r="E2320" s="11" t="s">
        <v>57</v>
      </c>
      <c r="F2320" s="11" t="s">
        <v>21</v>
      </c>
      <c r="G2320" s="11" t="s">
        <v>53</v>
      </c>
      <c r="H2320" s="11"/>
      <c r="I2320" s="10"/>
      <c r="J2320" s="10">
        <v>9782713528552</v>
      </c>
      <c r="K2320" s="12">
        <v>41806</v>
      </c>
      <c r="L2320" s="11">
        <v>1</v>
      </c>
      <c r="M2320" s="12">
        <v>40563</v>
      </c>
      <c r="N2320" s="11"/>
      <c r="O2320" s="11"/>
      <c r="P2320" s="11"/>
    </row>
    <row r="2321" spans="1:16" x14ac:dyDescent="0.25">
      <c r="A2321" s="11" t="s">
        <v>5065</v>
      </c>
      <c r="B2321" s="11" t="s">
        <v>949</v>
      </c>
      <c r="C2321" s="11" t="s">
        <v>5066</v>
      </c>
      <c r="D2321" s="11">
        <v>214000</v>
      </c>
      <c r="E2321" s="11" t="s">
        <v>143</v>
      </c>
      <c r="F2321" s="11" t="s">
        <v>21</v>
      </c>
      <c r="G2321" s="11" t="s">
        <v>652</v>
      </c>
      <c r="H2321" s="11"/>
      <c r="I2321" s="10"/>
      <c r="J2321" s="10">
        <v>9781420069532</v>
      </c>
      <c r="K2321" s="12">
        <v>41807</v>
      </c>
      <c r="L2321" s="11">
        <v>1</v>
      </c>
      <c r="M2321" s="12">
        <v>40562</v>
      </c>
      <c r="N2321" s="11"/>
      <c r="O2321" s="11"/>
      <c r="P2321" s="11"/>
    </row>
    <row r="2322" spans="1:16" x14ac:dyDescent="0.25">
      <c r="A2322" s="11" t="s">
        <v>5067</v>
      </c>
      <c r="B2322" s="11" t="s">
        <v>5068</v>
      </c>
      <c r="C2322" s="11" t="s">
        <v>5069</v>
      </c>
      <c r="D2322" s="11">
        <v>214231</v>
      </c>
      <c r="E2322" s="11" t="s">
        <v>2804</v>
      </c>
      <c r="F2322" s="11" t="s">
        <v>21</v>
      </c>
      <c r="G2322" s="11" t="s">
        <v>131</v>
      </c>
      <c r="H2322" s="11"/>
      <c r="I2322" s="6"/>
      <c r="J2322" s="10">
        <v>9782874340482</v>
      </c>
      <c r="K2322" s="12">
        <v>41807</v>
      </c>
      <c r="L2322" s="11">
        <v>1</v>
      </c>
      <c r="M2322" s="12">
        <v>40561</v>
      </c>
      <c r="N2322" s="11"/>
      <c r="O2322" s="11"/>
      <c r="P2322" s="11"/>
    </row>
    <row r="2323" spans="1:16" x14ac:dyDescent="0.25">
      <c r="A2323" s="11" t="s">
        <v>5070</v>
      </c>
      <c r="B2323" s="11"/>
      <c r="C2323" s="11" t="s">
        <v>5069</v>
      </c>
      <c r="D2323" s="11">
        <v>214268</v>
      </c>
      <c r="E2323" s="11" t="s">
        <v>2804</v>
      </c>
      <c r="F2323" s="11" t="s">
        <v>21</v>
      </c>
      <c r="G2323" s="11" t="s">
        <v>302</v>
      </c>
      <c r="H2323" s="11"/>
      <c r="I2323" s="10"/>
      <c r="J2323" s="10">
        <v>9782874340260</v>
      </c>
      <c r="K2323" s="12">
        <v>41807</v>
      </c>
      <c r="L2323" s="11">
        <v>1</v>
      </c>
      <c r="M2323" s="12">
        <v>40561</v>
      </c>
      <c r="N2323" s="11"/>
      <c r="O2323" s="11"/>
      <c r="P2323" s="11"/>
    </row>
    <row r="2324" spans="1:16" x14ac:dyDescent="0.25">
      <c r="A2324" s="11" t="s">
        <v>5071</v>
      </c>
      <c r="B2324" s="11" t="s">
        <v>29</v>
      </c>
      <c r="C2324" s="11" t="s">
        <v>5072</v>
      </c>
      <c r="D2324" s="11">
        <v>212868</v>
      </c>
      <c r="E2324" s="11" t="s">
        <v>32</v>
      </c>
      <c r="F2324" s="11" t="s">
        <v>21</v>
      </c>
      <c r="G2324" s="11" t="s">
        <v>284</v>
      </c>
      <c r="H2324" s="11"/>
      <c r="I2324" s="10"/>
      <c r="J2324" s="10">
        <v>9782287749407</v>
      </c>
      <c r="K2324" s="12">
        <v>41809</v>
      </c>
      <c r="L2324" s="11">
        <v>1</v>
      </c>
      <c r="M2324" s="12">
        <v>40556</v>
      </c>
      <c r="N2324" s="11"/>
      <c r="O2324" s="11"/>
      <c r="P2324" s="11"/>
    </row>
    <row r="2325" spans="1:16" x14ac:dyDescent="0.25">
      <c r="A2325" s="11" t="s">
        <v>5073</v>
      </c>
      <c r="B2325" s="11" t="s">
        <v>156</v>
      </c>
      <c r="C2325" s="11" t="s">
        <v>5074</v>
      </c>
      <c r="D2325" s="11" t="s">
        <v>5075</v>
      </c>
      <c r="E2325" s="11" t="s">
        <v>530</v>
      </c>
      <c r="F2325" s="11" t="s">
        <v>382</v>
      </c>
      <c r="G2325" s="11">
        <v>1992</v>
      </c>
      <c r="H2325" s="11"/>
      <c r="I2325" s="6"/>
      <c r="J2325" s="10">
        <v>9782225828225</v>
      </c>
      <c r="K2325" s="12">
        <v>41809</v>
      </c>
      <c r="L2325" s="11">
        <f>1+0</f>
        <v>1</v>
      </c>
      <c r="M2325" s="12">
        <v>40553</v>
      </c>
      <c r="N2325" s="11"/>
      <c r="O2325" s="11"/>
      <c r="P2325" s="11"/>
    </row>
    <row r="2326" spans="1:16" x14ac:dyDescent="0.25">
      <c r="A2326" s="11" t="s">
        <v>5076</v>
      </c>
      <c r="B2326" s="11" t="s">
        <v>40</v>
      </c>
      <c r="C2326" s="11" t="s">
        <v>5077</v>
      </c>
      <c r="D2326" s="11">
        <v>204132</v>
      </c>
      <c r="E2326" s="11" t="s">
        <v>530</v>
      </c>
      <c r="F2326" s="11" t="s">
        <v>382</v>
      </c>
      <c r="G2326" s="11">
        <v>1985</v>
      </c>
      <c r="H2326" s="11"/>
      <c r="I2326" s="10"/>
      <c r="J2326" s="10"/>
      <c r="K2326" s="12">
        <v>41809</v>
      </c>
      <c r="L2326" s="11">
        <v>1</v>
      </c>
      <c r="M2326" s="12">
        <v>40553</v>
      </c>
      <c r="N2326" s="11"/>
      <c r="O2326" s="11"/>
      <c r="P2326" s="11"/>
    </row>
    <row r="2327" spans="1:16" s="14" customFormat="1" x14ac:dyDescent="0.25">
      <c r="A2327" s="11" t="s">
        <v>5078</v>
      </c>
      <c r="B2327" s="11" t="s">
        <v>2164</v>
      </c>
      <c r="C2327" s="11" t="s">
        <v>619</v>
      </c>
      <c r="D2327" s="11">
        <v>214141</v>
      </c>
      <c r="E2327" s="11" t="s">
        <v>143</v>
      </c>
      <c r="F2327" s="11" t="s">
        <v>21</v>
      </c>
      <c r="G2327" s="11">
        <v>2010</v>
      </c>
      <c r="H2327" s="11"/>
      <c r="I2327" s="10"/>
      <c r="J2327" s="10"/>
      <c r="K2327" s="12">
        <v>41807</v>
      </c>
      <c r="L2327" s="11">
        <v>1</v>
      </c>
      <c r="M2327" s="12">
        <v>40553</v>
      </c>
      <c r="N2327" s="11"/>
      <c r="O2327" s="11"/>
      <c r="P2327" s="11"/>
    </row>
    <row r="2328" spans="1:16" x14ac:dyDescent="0.25">
      <c r="A2328" s="11" t="s">
        <v>5079</v>
      </c>
      <c r="B2328" s="11" t="s">
        <v>82</v>
      </c>
      <c r="C2328" s="11" t="s">
        <v>5080</v>
      </c>
      <c r="D2328" s="11">
        <v>207374</v>
      </c>
      <c r="E2328" s="11" t="s">
        <v>143</v>
      </c>
      <c r="F2328" s="11" t="s">
        <v>21</v>
      </c>
      <c r="G2328" s="11">
        <v>1997</v>
      </c>
      <c r="H2328" s="11"/>
      <c r="I2328" s="6"/>
      <c r="J2328" s="10">
        <v>9782866016401</v>
      </c>
      <c r="K2328" s="12">
        <v>41807</v>
      </c>
      <c r="L2328" s="11">
        <v>1</v>
      </c>
      <c r="M2328" s="12">
        <v>40549</v>
      </c>
      <c r="N2328" s="11"/>
      <c r="O2328" s="11"/>
      <c r="P2328" s="11"/>
    </row>
    <row r="2329" spans="1:16" x14ac:dyDescent="0.25">
      <c r="A2329" s="11" t="s">
        <v>5081</v>
      </c>
      <c r="B2329" s="11" t="s">
        <v>5082</v>
      </c>
      <c r="C2329" s="11" t="s">
        <v>120</v>
      </c>
      <c r="D2329" s="11">
        <v>213626</v>
      </c>
      <c r="E2329" s="11" t="s">
        <v>20</v>
      </c>
      <c r="F2329" s="11" t="s">
        <v>21</v>
      </c>
      <c r="G2329" s="11">
        <v>2006</v>
      </c>
      <c r="H2329" s="11"/>
      <c r="I2329" s="10"/>
      <c r="J2329" s="10">
        <v>9783486577877</v>
      </c>
      <c r="K2329" s="12">
        <v>41809</v>
      </c>
      <c r="L2329" s="11">
        <v>1</v>
      </c>
      <c r="M2329" s="12">
        <v>40549</v>
      </c>
      <c r="N2329" s="11"/>
      <c r="O2329" s="11"/>
      <c r="P2329" s="11"/>
    </row>
    <row r="2330" spans="1:16" x14ac:dyDescent="0.25">
      <c r="A2330" s="11" t="s">
        <v>5083</v>
      </c>
      <c r="B2330" s="11" t="s">
        <v>5084</v>
      </c>
      <c r="C2330" s="11" t="s">
        <v>5085</v>
      </c>
      <c r="D2330" s="11">
        <v>200609</v>
      </c>
      <c r="E2330" s="11" t="s">
        <v>32</v>
      </c>
      <c r="F2330" s="11" t="s">
        <v>382</v>
      </c>
      <c r="G2330" s="11">
        <v>1965</v>
      </c>
      <c r="H2330" s="11"/>
      <c r="I2330" s="10"/>
      <c r="J2330" s="10"/>
      <c r="K2330" s="12">
        <v>41809</v>
      </c>
      <c r="L2330" s="11">
        <v>1</v>
      </c>
      <c r="M2330" s="12">
        <v>40549</v>
      </c>
      <c r="N2330" s="11"/>
      <c r="O2330" s="11"/>
      <c r="P2330" s="11"/>
    </row>
    <row r="2331" spans="1:16" x14ac:dyDescent="0.25">
      <c r="A2331" s="11" t="s">
        <v>5086</v>
      </c>
      <c r="B2331" s="11" t="s">
        <v>249</v>
      </c>
      <c r="C2331" s="11" t="s">
        <v>5087</v>
      </c>
      <c r="D2331" s="11">
        <v>201160</v>
      </c>
      <c r="E2331" s="11" t="s">
        <v>27</v>
      </c>
      <c r="F2331" s="11" t="s">
        <v>382</v>
      </c>
      <c r="G2331" s="11">
        <v>1992</v>
      </c>
      <c r="H2331" s="11"/>
      <c r="I2331" s="10"/>
      <c r="J2331" s="10">
        <v>9782200211974</v>
      </c>
      <c r="K2331" s="12">
        <v>41807</v>
      </c>
      <c r="L2331" s="11">
        <v>1</v>
      </c>
      <c r="M2331" s="12">
        <v>40529</v>
      </c>
      <c r="N2331" s="11"/>
      <c r="O2331" s="11"/>
      <c r="P2331" s="11"/>
    </row>
    <row r="2332" spans="1:16" x14ac:dyDescent="0.25">
      <c r="A2332" s="11" t="s">
        <v>5088</v>
      </c>
      <c r="B2332" s="11" t="s">
        <v>2164</v>
      </c>
      <c r="C2332" s="11" t="s">
        <v>5089</v>
      </c>
      <c r="D2332" s="11">
        <v>205463</v>
      </c>
      <c r="E2332" s="11" t="s">
        <v>32</v>
      </c>
      <c r="F2332" s="11" t="s">
        <v>382</v>
      </c>
      <c r="G2332" s="11">
        <v>1998</v>
      </c>
      <c r="H2332" s="11"/>
      <c r="I2332" s="10"/>
      <c r="J2332" s="10"/>
      <c r="K2332" s="12">
        <v>41809</v>
      </c>
      <c r="L2332" s="11">
        <v>1</v>
      </c>
      <c r="M2332" s="12">
        <v>40472</v>
      </c>
      <c r="N2332" s="11"/>
      <c r="O2332" s="11"/>
      <c r="P2332" s="11"/>
    </row>
    <row r="2333" spans="1:16" x14ac:dyDescent="0.25">
      <c r="A2333" s="11" t="s">
        <v>5090</v>
      </c>
      <c r="B2333" s="11" t="s">
        <v>156</v>
      </c>
      <c r="C2333" s="11" t="s">
        <v>5091</v>
      </c>
      <c r="D2333" s="11">
        <v>203413</v>
      </c>
      <c r="E2333" s="11" t="s">
        <v>453</v>
      </c>
      <c r="F2333" s="11" t="s">
        <v>127</v>
      </c>
      <c r="G2333" s="11">
        <v>1988</v>
      </c>
      <c r="H2333" s="11"/>
      <c r="I2333" s="10"/>
      <c r="J2333" s="10">
        <v>9782225815331</v>
      </c>
      <c r="K2333" s="12">
        <v>41809</v>
      </c>
      <c r="L2333" s="11">
        <v>1</v>
      </c>
      <c r="M2333" s="12">
        <v>40465</v>
      </c>
      <c r="N2333" s="11"/>
      <c r="O2333" s="11"/>
      <c r="P2333" s="11"/>
    </row>
    <row r="2334" spans="1:16" x14ac:dyDescent="0.25">
      <c r="A2334" s="11" t="s">
        <v>5092</v>
      </c>
      <c r="B2334" s="11" t="s">
        <v>5093</v>
      </c>
      <c r="C2334" s="11" t="s">
        <v>5094</v>
      </c>
      <c r="D2334" s="11" t="s">
        <v>5095</v>
      </c>
      <c r="E2334" s="11" t="s">
        <v>530</v>
      </c>
      <c r="F2334" s="11" t="s">
        <v>382</v>
      </c>
      <c r="G2334" s="11">
        <v>1996</v>
      </c>
      <c r="H2334" s="9" t="s">
        <v>33</v>
      </c>
      <c r="I2334" s="10" t="e">
        <f>H2334&amp;#REF!</f>
        <v>#REF!</v>
      </c>
      <c r="J2334" s="10">
        <v>9780201634952</v>
      </c>
      <c r="K2334" s="12">
        <v>41809</v>
      </c>
      <c r="L2334" s="11">
        <f>1+0</f>
        <v>1</v>
      </c>
      <c r="M2334" s="12">
        <v>40455</v>
      </c>
      <c r="N2334" s="11"/>
      <c r="O2334" s="11"/>
      <c r="P2334" s="11"/>
    </row>
    <row r="2335" spans="1:16" x14ac:dyDescent="0.25">
      <c r="A2335" s="11" t="s">
        <v>5096</v>
      </c>
      <c r="B2335" s="11" t="s">
        <v>5097</v>
      </c>
      <c r="C2335" s="11" t="s">
        <v>5098</v>
      </c>
      <c r="D2335" s="11">
        <v>200946</v>
      </c>
      <c r="E2335" s="11" t="s">
        <v>530</v>
      </c>
      <c r="F2335" s="11" t="s">
        <v>382</v>
      </c>
      <c r="G2335" s="11">
        <v>1991</v>
      </c>
      <c r="H2335" s="11"/>
      <c r="I2335" s="10"/>
      <c r="J2335" s="10"/>
      <c r="K2335" s="12">
        <v>41809</v>
      </c>
      <c r="L2335" s="11">
        <v>1</v>
      </c>
      <c r="M2335" s="12">
        <v>40431</v>
      </c>
      <c r="N2335" s="11"/>
      <c r="O2335" s="11"/>
      <c r="P2335" s="11"/>
    </row>
    <row r="2336" spans="1:16" x14ac:dyDescent="0.25">
      <c r="A2336" s="11" t="s">
        <v>5099</v>
      </c>
      <c r="B2336" s="11" t="s">
        <v>3552</v>
      </c>
      <c r="C2336" s="11" t="s">
        <v>5098</v>
      </c>
      <c r="D2336" s="11">
        <v>200945</v>
      </c>
      <c r="E2336" s="11" t="s">
        <v>530</v>
      </c>
      <c r="F2336" s="11" t="s">
        <v>382</v>
      </c>
      <c r="G2336" s="11">
        <v>1992</v>
      </c>
      <c r="H2336" s="11"/>
      <c r="I2336" s="10"/>
      <c r="J2336" s="10"/>
      <c r="K2336" s="12">
        <v>41809</v>
      </c>
      <c r="L2336" s="11">
        <v>1</v>
      </c>
      <c r="M2336" s="12">
        <v>40431</v>
      </c>
      <c r="N2336" s="11"/>
      <c r="O2336" s="11"/>
      <c r="P2336" s="11"/>
    </row>
    <row r="2337" spans="1:16" x14ac:dyDescent="0.25">
      <c r="A2337" s="11" t="s">
        <v>5100</v>
      </c>
      <c r="B2337" s="11" t="s">
        <v>17</v>
      </c>
      <c r="C2337" s="11" t="s">
        <v>5101</v>
      </c>
      <c r="D2337" s="11">
        <v>201351</v>
      </c>
      <c r="E2337" s="11" t="s">
        <v>37</v>
      </c>
      <c r="F2337" s="11" t="s">
        <v>382</v>
      </c>
      <c r="G2337" s="11">
        <v>1966</v>
      </c>
      <c r="H2337" s="11"/>
      <c r="I2337" s="10"/>
      <c r="J2337" s="10"/>
      <c r="K2337" s="12">
        <v>41809</v>
      </c>
      <c r="L2337" s="11">
        <v>1</v>
      </c>
      <c r="M2337" s="12">
        <v>40427</v>
      </c>
      <c r="N2337" s="11"/>
      <c r="O2337" s="11"/>
      <c r="P2337" s="11"/>
    </row>
    <row r="2338" spans="1:16" x14ac:dyDescent="0.25">
      <c r="A2338" s="11" t="s">
        <v>5102</v>
      </c>
      <c r="B2338" s="11" t="s">
        <v>59</v>
      </c>
      <c r="C2338" s="11" t="s">
        <v>5103</v>
      </c>
      <c r="D2338" s="11">
        <v>200779</v>
      </c>
      <c r="E2338" s="11" t="s">
        <v>32</v>
      </c>
      <c r="F2338" s="11" t="s">
        <v>382</v>
      </c>
      <c r="G2338" s="11" t="s">
        <v>1737</v>
      </c>
      <c r="H2338" s="9" t="s">
        <v>235</v>
      </c>
      <c r="I2338" s="10" t="e">
        <f>H2338&amp;#REF!</f>
        <v>#REF!</v>
      </c>
      <c r="J2338" s="10">
        <v>9780070551978</v>
      </c>
      <c r="K2338" s="12">
        <v>41809</v>
      </c>
      <c r="L2338" s="11">
        <v>1</v>
      </c>
      <c r="M2338" s="12">
        <v>40364</v>
      </c>
      <c r="N2338" s="11"/>
      <c r="O2338" s="11"/>
      <c r="P2338" s="11"/>
    </row>
    <row r="2339" spans="1:16" x14ac:dyDescent="0.25">
      <c r="A2339" s="11" t="s">
        <v>5104</v>
      </c>
      <c r="B2339" s="11" t="s">
        <v>528</v>
      </c>
      <c r="C2339" s="11" t="s">
        <v>5105</v>
      </c>
      <c r="D2339" s="11">
        <v>213866</v>
      </c>
      <c r="E2339" s="11" t="s">
        <v>20</v>
      </c>
      <c r="F2339" s="11" t="s">
        <v>382</v>
      </c>
      <c r="G2339" s="11" t="s">
        <v>652</v>
      </c>
      <c r="H2339" s="11"/>
      <c r="I2339" s="10"/>
      <c r="J2339" s="10">
        <v>9782746053830</v>
      </c>
      <c r="K2339" s="12">
        <v>41809</v>
      </c>
      <c r="L2339" s="11">
        <v>1</v>
      </c>
      <c r="M2339" s="12">
        <v>40305</v>
      </c>
      <c r="N2339" s="11"/>
      <c r="O2339" s="11"/>
      <c r="P2339" s="11"/>
    </row>
    <row r="2340" spans="1:16" x14ac:dyDescent="0.25">
      <c r="A2340" s="11" t="s">
        <v>4184</v>
      </c>
      <c r="B2340" s="11" t="s">
        <v>4185</v>
      </c>
      <c r="C2340" s="11" t="s">
        <v>4186</v>
      </c>
      <c r="D2340" s="11">
        <v>213807</v>
      </c>
      <c r="E2340" s="11" t="s">
        <v>1623</v>
      </c>
      <c r="F2340" s="11" t="s">
        <v>21</v>
      </c>
      <c r="G2340" s="11">
        <v>-1991</v>
      </c>
      <c r="H2340" s="11"/>
      <c r="I2340" s="10"/>
      <c r="J2340" s="10"/>
      <c r="K2340" s="12">
        <v>41807</v>
      </c>
      <c r="L2340" s="11">
        <v>1</v>
      </c>
      <c r="M2340" s="12">
        <v>40280</v>
      </c>
      <c r="N2340" s="11"/>
      <c r="O2340" s="11"/>
      <c r="P2340" s="11"/>
    </row>
    <row r="2341" spans="1:16" x14ac:dyDescent="0.25">
      <c r="A2341" s="11" t="s">
        <v>5106</v>
      </c>
      <c r="B2341" s="11" t="s">
        <v>1782</v>
      </c>
      <c r="C2341" s="11" t="s">
        <v>5107</v>
      </c>
      <c r="D2341" s="11">
        <v>201017</v>
      </c>
      <c r="E2341" s="11" t="s">
        <v>364</v>
      </c>
      <c r="F2341" s="11" t="s">
        <v>382</v>
      </c>
      <c r="G2341" s="11" t="s">
        <v>2518</v>
      </c>
      <c r="H2341" s="11"/>
      <c r="I2341" s="6"/>
      <c r="J2341" s="10">
        <v>9782736106539</v>
      </c>
      <c r="K2341" s="12">
        <v>41809</v>
      </c>
      <c r="L2341" s="11">
        <v>1</v>
      </c>
      <c r="M2341" s="12">
        <v>40268</v>
      </c>
      <c r="N2341" s="11"/>
      <c r="O2341" s="11"/>
      <c r="P2341" s="11"/>
    </row>
    <row r="2342" spans="1:16" x14ac:dyDescent="0.25">
      <c r="A2342" s="11" t="s">
        <v>5108</v>
      </c>
      <c r="B2342" s="11" t="s">
        <v>2123</v>
      </c>
      <c r="C2342" s="11" t="s">
        <v>5109</v>
      </c>
      <c r="D2342" s="11">
        <v>200575</v>
      </c>
      <c r="E2342" s="11" t="s">
        <v>85</v>
      </c>
      <c r="F2342" s="11" t="s">
        <v>127</v>
      </c>
      <c r="G2342" s="11" t="s">
        <v>436</v>
      </c>
      <c r="H2342" s="11"/>
      <c r="I2342" s="6"/>
      <c r="J2342" s="10">
        <v>9782880741686</v>
      </c>
      <c r="K2342" s="12">
        <v>41807</v>
      </c>
      <c r="L2342" s="11">
        <v>1</v>
      </c>
      <c r="M2342" s="12">
        <v>40266</v>
      </c>
      <c r="N2342" s="11"/>
      <c r="O2342" s="11"/>
      <c r="P2342" s="11"/>
    </row>
    <row r="2343" spans="1:16" x14ac:dyDescent="0.25">
      <c r="A2343" s="11" t="s">
        <v>5110</v>
      </c>
      <c r="B2343" s="11" t="s">
        <v>59</v>
      </c>
      <c r="C2343" s="11" t="s">
        <v>5111</v>
      </c>
      <c r="D2343" s="11">
        <v>211203</v>
      </c>
      <c r="E2343" s="11" t="s">
        <v>85</v>
      </c>
      <c r="F2343" s="11" t="s">
        <v>382</v>
      </c>
      <c r="G2343" s="11" t="s">
        <v>2044</v>
      </c>
      <c r="H2343" s="9" t="s">
        <v>235</v>
      </c>
      <c r="I2343" s="10" t="e">
        <f>H2343&amp;#REF!</f>
        <v>#REF!</v>
      </c>
      <c r="J2343" s="10">
        <v>9780070556621</v>
      </c>
      <c r="K2343" s="12">
        <v>41807</v>
      </c>
      <c r="L2343" s="11">
        <v>1</v>
      </c>
      <c r="M2343" s="12">
        <v>40248</v>
      </c>
      <c r="N2343" s="11"/>
      <c r="O2343" s="11"/>
      <c r="P2343" s="11"/>
    </row>
    <row r="2344" spans="1:16" x14ac:dyDescent="0.25">
      <c r="A2344" s="11" t="s">
        <v>5112</v>
      </c>
      <c r="B2344" s="11" t="s">
        <v>40</v>
      </c>
      <c r="C2344" s="11" t="s">
        <v>1165</v>
      </c>
      <c r="D2344" s="11">
        <v>201304</v>
      </c>
      <c r="E2344" s="11" t="s">
        <v>37</v>
      </c>
      <c r="F2344" s="11" t="s">
        <v>382</v>
      </c>
      <c r="G2344" s="11" t="s">
        <v>5113</v>
      </c>
      <c r="H2344" s="11"/>
      <c r="I2344" s="6"/>
      <c r="J2344" s="10">
        <v>9782212094121</v>
      </c>
      <c r="K2344" s="12">
        <v>41809</v>
      </c>
      <c r="L2344" s="11">
        <v>1</v>
      </c>
      <c r="M2344" s="12">
        <v>40165</v>
      </c>
      <c r="N2344" s="11"/>
      <c r="O2344" s="11"/>
      <c r="P2344" s="11"/>
    </row>
    <row r="2345" spans="1:16" x14ac:dyDescent="0.25">
      <c r="A2345" s="11" t="s">
        <v>5114</v>
      </c>
      <c r="B2345" s="11" t="s">
        <v>156</v>
      </c>
      <c r="C2345" s="11" t="s">
        <v>5115</v>
      </c>
      <c r="D2345" s="11">
        <v>200622</v>
      </c>
      <c r="E2345" s="11" t="s">
        <v>32</v>
      </c>
      <c r="F2345" s="11" t="s">
        <v>382</v>
      </c>
      <c r="G2345" s="11">
        <v>1977</v>
      </c>
      <c r="H2345" s="11"/>
      <c r="I2345" s="6"/>
      <c r="J2345" s="10">
        <v>9782225452543</v>
      </c>
      <c r="K2345" s="12">
        <v>41809</v>
      </c>
      <c r="L2345" s="11">
        <v>1</v>
      </c>
      <c r="M2345" s="12">
        <v>40164</v>
      </c>
      <c r="N2345" s="11"/>
      <c r="O2345" s="11"/>
      <c r="P2345" s="11"/>
    </row>
    <row r="2346" spans="1:16" x14ac:dyDescent="0.25">
      <c r="A2346" s="11" t="s">
        <v>5116</v>
      </c>
      <c r="B2346" s="11" t="s">
        <v>156</v>
      </c>
      <c r="C2346" s="11" t="s">
        <v>5117</v>
      </c>
      <c r="D2346" s="11">
        <v>200626</v>
      </c>
      <c r="E2346" s="11" t="s">
        <v>32</v>
      </c>
      <c r="F2346" s="11" t="s">
        <v>382</v>
      </c>
      <c r="G2346" s="11">
        <v>1978</v>
      </c>
      <c r="H2346" s="11"/>
      <c r="I2346" s="6"/>
      <c r="J2346" s="10">
        <v>9782225459801</v>
      </c>
      <c r="K2346" s="12">
        <v>41809</v>
      </c>
      <c r="L2346" s="11">
        <v>1</v>
      </c>
      <c r="M2346" s="12">
        <v>40164</v>
      </c>
      <c r="N2346" s="11"/>
      <c r="O2346" s="11"/>
      <c r="P2346" s="11"/>
    </row>
    <row r="2347" spans="1:16" x14ac:dyDescent="0.25">
      <c r="A2347" s="11" t="s">
        <v>2565</v>
      </c>
      <c r="B2347" s="11" t="s">
        <v>1079</v>
      </c>
      <c r="C2347" s="11" t="s">
        <v>1995</v>
      </c>
      <c r="D2347" s="11">
        <v>203853</v>
      </c>
      <c r="E2347" s="11" t="s">
        <v>644</v>
      </c>
      <c r="F2347" s="11" t="s">
        <v>382</v>
      </c>
      <c r="G2347" s="11" t="s">
        <v>5118</v>
      </c>
      <c r="H2347" s="11"/>
      <c r="I2347" s="6"/>
      <c r="J2347" s="10">
        <v>9782729606411</v>
      </c>
      <c r="K2347" s="12">
        <v>41809</v>
      </c>
      <c r="L2347" s="11">
        <v>1</v>
      </c>
      <c r="M2347" s="12">
        <v>40156</v>
      </c>
      <c r="N2347" s="11"/>
      <c r="O2347" s="11"/>
      <c r="P2347" s="11"/>
    </row>
    <row r="2348" spans="1:16" x14ac:dyDescent="0.25">
      <c r="A2348" s="11" t="s">
        <v>5119</v>
      </c>
      <c r="B2348" s="11" t="s">
        <v>156</v>
      </c>
      <c r="C2348" s="11" t="s">
        <v>5120</v>
      </c>
      <c r="D2348" s="11">
        <v>201750</v>
      </c>
      <c r="E2348" s="11" t="s">
        <v>392</v>
      </c>
      <c r="F2348" s="11" t="s">
        <v>21</v>
      </c>
      <c r="G2348" s="11">
        <v>1989</v>
      </c>
      <c r="H2348" s="11"/>
      <c r="I2348" s="6"/>
      <c r="J2348" s="10">
        <v>9782225815386</v>
      </c>
      <c r="K2348" s="12">
        <v>41809</v>
      </c>
      <c r="L2348" s="11">
        <v>1</v>
      </c>
      <c r="M2348" s="12">
        <v>40150</v>
      </c>
      <c r="N2348" s="11"/>
      <c r="O2348" s="11"/>
      <c r="P2348" s="11"/>
    </row>
    <row r="2349" spans="1:16" x14ac:dyDescent="0.25">
      <c r="A2349" s="11" t="s">
        <v>5121</v>
      </c>
      <c r="B2349" s="11" t="s">
        <v>412</v>
      </c>
      <c r="C2349" s="11" t="s">
        <v>5122</v>
      </c>
      <c r="D2349" s="11">
        <v>213456</v>
      </c>
      <c r="E2349" s="11" t="s">
        <v>530</v>
      </c>
      <c r="F2349" s="11" t="s">
        <v>382</v>
      </c>
      <c r="G2349" s="11" t="s">
        <v>534</v>
      </c>
      <c r="H2349" s="11"/>
      <c r="I2349" s="10"/>
      <c r="J2349" s="10">
        <v>9782744021572</v>
      </c>
      <c r="K2349" s="12">
        <v>41809</v>
      </c>
      <c r="L2349" s="11">
        <v>1</v>
      </c>
      <c r="M2349" s="12">
        <v>40148</v>
      </c>
      <c r="N2349" s="11"/>
      <c r="O2349" s="11"/>
      <c r="P2349" s="11"/>
    </row>
    <row r="2350" spans="1:16" x14ac:dyDescent="0.25">
      <c r="A2350" s="11" t="s">
        <v>5123</v>
      </c>
      <c r="B2350" s="11" t="s">
        <v>314</v>
      </c>
      <c r="C2350" s="11" t="s">
        <v>5124</v>
      </c>
      <c r="D2350" s="11">
        <v>213486</v>
      </c>
      <c r="E2350" s="11" t="s">
        <v>704</v>
      </c>
      <c r="F2350" s="11" t="s">
        <v>5125</v>
      </c>
      <c r="G2350" s="11" t="s">
        <v>5126</v>
      </c>
      <c r="H2350" s="11"/>
      <c r="I2350" s="10"/>
      <c r="J2350" s="10"/>
      <c r="K2350" s="12">
        <v>41809</v>
      </c>
      <c r="L2350" s="11">
        <v>1</v>
      </c>
      <c r="M2350" s="12">
        <v>40109</v>
      </c>
      <c r="N2350" s="11"/>
      <c r="O2350" s="11"/>
      <c r="P2350" s="11"/>
    </row>
    <row r="2351" spans="1:16" x14ac:dyDescent="0.25">
      <c r="A2351" s="11" t="s">
        <v>5127</v>
      </c>
      <c r="B2351" s="11" t="s">
        <v>156</v>
      </c>
      <c r="C2351" s="11" t="s">
        <v>5128</v>
      </c>
      <c r="D2351" s="11">
        <v>200768</v>
      </c>
      <c r="E2351" s="11" t="s">
        <v>32</v>
      </c>
      <c r="F2351" s="11" t="s">
        <v>382</v>
      </c>
      <c r="G2351" s="11">
        <v>1980</v>
      </c>
      <c r="H2351" s="11"/>
      <c r="I2351" s="6"/>
      <c r="J2351" s="10">
        <v>9782225662423</v>
      </c>
      <c r="K2351" s="12">
        <v>41809</v>
      </c>
      <c r="L2351" s="11">
        <v>1</v>
      </c>
      <c r="M2351" s="12">
        <v>40091</v>
      </c>
      <c r="N2351" s="11"/>
      <c r="O2351" s="11"/>
      <c r="P2351" s="11"/>
    </row>
    <row r="2352" spans="1:16" x14ac:dyDescent="0.25">
      <c r="A2352" s="11" t="s">
        <v>4429</v>
      </c>
      <c r="B2352" s="11" t="s">
        <v>2164</v>
      </c>
      <c r="C2352" s="11" t="s">
        <v>4430</v>
      </c>
      <c r="D2352" s="11">
        <v>205450</v>
      </c>
      <c r="E2352" s="11" t="s">
        <v>32</v>
      </c>
      <c r="F2352" s="11" t="s">
        <v>382</v>
      </c>
      <c r="G2352" s="11">
        <v>1998</v>
      </c>
      <c r="H2352" s="11"/>
      <c r="I2352" s="10"/>
      <c r="J2352" s="10"/>
      <c r="K2352" s="12">
        <v>41809</v>
      </c>
      <c r="L2352" s="11">
        <v>1</v>
      </c>
      <c r="M2352" s="12">
        <v>40087</v>
      </c>
      <c r="N2352" s="11"/>
      <c r="O2352" s="11"/>
      <c r="P2352" s="11"/>
    </row>
    <row r="2353" spans="1:16" x14ac:dyDescent="0.25">
      <c r="A2353" s="11" t="s">
        <v>5129</v>
      </c>
      <c r="B2353" s="11" t="s">
        <v>5130</v>
      </c>
      <c r="C2353" s="11" t="s">
        <v>3073</v>
      </c>
      <c r="D2353" s="11">
        <v>201046</v>
      </c>
      <c r="E2353" s="11" t="s">
        <v>364</v>
      </c>
      <c r="F2353" s="11" t="s">
        <v>382</v>
      </c>
      <c r="G2353" s="11">
        <v>1989</v>
      </c>
      <c r="H2353" s="11"/>
      <c r="I2353" s="6"/>
      <c r="J2353" s="10">
        <v>9782709110594</v>
      </c>
      <c r="K2353" s="12">
        <v>41809</v>
      </c>
      <c r="L2353" s="11">
        <v>1</v>
      </c>
      <c r="M2353" s="12">
        <v>40085</v>
      </c>
      <c r="N2353" s="11"/>
      <c r="O2353" s="11"/>
      <c r="P2353" s="11"/>
    </row>
    <row r="2354" spans="1:16" x14ac:dyDescent="0.25">
      <c r="A2354" s="11" t="s">
        <v>5131</v>
      </c>
      <c r="B2354" s="11" t="s">
        <v>40</v>
      </c>
      <c r="C2354" s="11" t="s">
        <v>41</v>
      </c>
      <c r="D2354" s="11">
        <v>202657</v>
      </c>
      <c r="E2354" s="11" t="s">
        <v>20</v>
      </c>
      <c r="F2354" s="11" t="s">
        <v>382</v>
      </c>
      <c r="G2354" s="11">
        <v>1994</v>
      </c>
      <c r="H2354" s="11"/>
      <c r="I2354" s="6"/>
      <c r="J2354" s="10">
        <v>9782212087925</v>
      </c>
      <c r="K2354" s="12">
        <v>41809</v>
      </c>
      <c r="L2354" s="11">
        <v>1</v>
      </c>
      <c r="M2354" s="12">
        <v>40081</v>
      </c>
      <c r="N2354" s="11"/>
      <c r="O2354" s="11"/>
      <c r="P2354" s="11"/>
    </row>
    <row r="2355" spans="1:16" x14ac:dyDescent="0.25">
      <c r="A2355" s="11" t="s">
        <v>5132</v>
      </c>
      <c r="B2355" s="11" t="s">
        <v>107</v>
      </c>
      <c r="C2355" s="11" t="s">
        <v>611</v>
      </c>
      <c r="D2355" s="11">
        <v>202264</v>
      </c>
      <c r="E2355" s="11" t="s">
        <v>32</v>
      </c>
      <c r="F2355" s="11" t="s">
        <v>382</v>
      </c>
      <c r="G2355" s="11">
        <v>1987</v>
      </c>
      <c r="H2355" s="11"/>
      <c r="I2355" s="6"/>
      <c r="J2355" s="10">
        <v>9782729887643</v>
      </c>
      <c r="K2355" s="12">
        <v>41809</v>
      </c>
      <c r="L2355" s="11">
        <v>1</v>
      </c>
      <c r="M2355" s="12">
        <v>40078</v>
      </c>
      <c r="N2355" s="11"/>
      <c r="O2355" s="11"/>
      <c r="P2355" s="11"/>
    </row>
    <row r="2356" spans="1:16" x14ac:dyDescent="0.25">
      <c r="A2356" s="11" t="s">
        <v>4386</v>
      </c>
      <c r="B2356" s="11" t="s">
        <v>3786</v>
      </c>
      <c r="C2356" s="11" t="s">
        <v>4387</v>
      </c>
      <c r="D2356" s="11">
        <v>205481</v>
      </c>
      <c r="E2356" s="11" t="s">
        <v>32</v>
      </c>
      <c r="F2356" s="11" t="s">
        <v>382</v>
      </c>
      <c r="G2356" s="11">
        <v>1997</v>
      </c>
      <c r="H2356" s="11"/>
      <c r="I2356" s="10"/>
      <c r="J2356" s="10"/>
      <c r="K2356" s="12">
        <v>41809</v>
      </c>
      <c r="L2356" s="11">
        <v>1</v>
      </c>
      <c r="M2356" s="12">
        <v>40078</v>
      </c>
      <c r="N2356" s="11"/>
      <c r="O2356" s="11"/>
      <c r="P2356" s="11"/>
    </row>
    <row r="2357" spans="1:16" x14ac:dyDescent="0.25">
      <c r="A2357" s="11" t="s">
        <v>5133</v>
      </c>
      <c r="B2357" s="11" t="s">
        <v>17</v>
      </c>
      <c r="C2357" s="11" t="s">
        <v>5134</v>
      </c>
      <c r="D2357" s="11">
        <v>203410</v>
      </c>
      <c r="E2357" s="11" t="s">
        <v>530</v>
      </c>
      <c r="F2357" s="11" t="s">
        <v>382</v>
      </c>
      <c r="G2357" s="11">
        <v>1995</v>
      </c>
      <c r="H2357" s="11"/>
      <c r="I2357" s="6"/>
      <c r="J2357" s="10">
        <v>9782100026487</v>
      </c>
      <c r="K2357" s="12">
        <v>41809</v>
      </c>
      <c r="L2357" s="11">
        <v>1</v>
      </c>
      <c r="M2357" s="12">
        <v>40063</v>
      </c>
      <c r="N2357" s="11"/>
      <c r="O2357" s="11"/>
      <c r="P2357" s="11"/>
    </row>
    <row r="2358" spans="1:16" x14ac:dyDescent="0.25">
      <c r="A2358" s="11" t="s">
        <v>5135</v>
      </c>
      <c r="B2358" s="11" t="s">
        <v>5136</v>
      </c>
      <c r="C2358" s="11" t="s">
        <v>5137</v>
      </c>
      <c r="D2358" s="11">
        <v>207361</v>
      </c>
      <c r="E2358" s="11" t="s">
        <v>364</v>
      </c>
      <c r="F2358" s="11" t="s">
        <v>382</v>
      </c>
      <c r="G2358" s="11">
        <v>2000</v>
      </c>
      <c r="H2358" s="11"/>
      <c r="I2358" s="6"/>
      <c r="J2358" s="10">
        <v>9782100052059</v>
      </c>
      <c r="K2358" s="12">
        <v>41809</v>
      </c>
      <c r="L2358" s="11">
        <v>1</v>
      </c>
      <c r="M2358" s="12">
        <v>40059</v>
      </c>
      <c r="N2358" s="11"/>
      <c r="O2358" s="11"/>
      <c r="P2358" s="11"/>
    </row>
    <row r="2359" spans="1:16" x14ac:dyDescent="0.25">
      <c r="A2359" s="11" t="s">
        <v>5138</v>
      </c>
      <c r="B2359" s="11" t="s">
        <v>1029</v>
      </c>
      <c r="C2359" s="11" t="s">
        <v>5139</v>
      </c>
      <c r="D2359" s="11">
        <v>206178</v>
      </c>
      <c r="E2359" s="11" t="s">
        <v>530</v>
      </c>
      <c r="F2359" s="11" t="s">
        <v>382</v>
      </c>
      <c r="G2359" s="11" t="s">
        <v>2721</v>
      </c>
      <c r="H2359" s="11"/>
      <c r="I2359" s="6"/>
      <c r="J2359" s="10">
        <v>9782746200005</v>
      </c>
      <c r="K2359" s="12">
        <v>41809</v>
      </c>
      <c r="L2359" s="11">
        <v>1</v>
      </c>
      <c r="M2359" s="12">
        <v>40009</v>
      </c>
      <c r="N2359" s="11"/>
      <c r="O2359" s="11"/>
      <c r="P2359" s="11"/>
    </row>
    <row r="2360" spans="1:16" x14ac:dyDescent="0.25">
      <c r="A2360" s="11" t="s">
        <v>5140</v>
      </c>
      <c r="B2360" s="11" t="s">
        <v>5141</v>
      </c>
      <c r="C2360" s="11" t="s">
        <v>5142</v>
      </c>
      <c r="D2360" s="11">
        <v>211013</v>
      </c>
      <c r="E2360" s="11" t="s">
        <v>66</v>
      </c>
      <c r="F2360" s="11" t="s">
        <v>382</v>
      </c>
      <c r="G2360" s="11">
        <v>1998</v>
      </c>
      <c r="H2360" s="11"/>
      <c r="I2360" s="6"/>
      <c r="J2360" s="10">
        <v>9782100239948</v>
      </c>
      <c r="K2360" s="12">
        <v>41810</v>
      </c>
      <c r="L2360" s="11">
        <v>1</v>
      </c>
      <c r="M2360" s="12">
        <v>39996</v>
      </c>
      <c r="N2360" s="11"/>
      <c r="O2360" s="11"/>
      <c r="P2360" s="11"/>
    </row>
    <row r="2361" spans="1:16" x14ac:dyDescent="0.25">
      <c r="A2361" s="11" t="s">
        <v>5143</v>
      </c>
      <c r="B2361" s="11" t="s">
        <v>3786</v>
      </c>
      <c r="C2361" s="11" t="s">
        <v>2165</v>
      </c>
      <c r="D2361" s="11">
        <v>201121</v>
      </c>
      <c r="E2361" s="11" t="s">
        <v>32</v>
      </c>
      <c r="F2361" s="11" t="s">
        <v>382</v>
      </c>
      <c r="G2361" s="11">
        <v>1994</v>
      </c>
      <c r="H2361" s="11"/>
      <c r="I2361" s="10"/>
      <c r="J2361" s="10"/>
      <c r="K2361" s="12">
        <v>41809</v>
      </c>
      <c r="L2361" s="11">
        <v>1</v>
      </c>
      <c r="M2361" s="12">
        <v>39973</v>
      </c>
      <c r="N2361" s="11"/>
      <c r="O2361" s="11"/>
      <c r="P2361" s="11"/>
    </row>
    <row r="2362" spans="1:16" x14ac:dyDescent="0.25">
      <c r="A2362" s="11" t="s">
        <v>5144</v>
      </c>
      <c r="B2362" s="11" t="s">
        <v>156</v>
      </c>
      <c r="C2362" s="11" t="s">
        <v>5145</v>
      </c>
      <c r="D2362" s="11">
        <v>201494</v>
      </c>
      <c r="E2362" s="11" t="s">
        <v>453</v>
      </c>
      <c r="F2362" s="11" t="s">
        <v>382</v>
      </c>
      <c r="G2362" s="11">
        <v>1970</v>
      </c>
      <c r="H2362" s="11"/>
      <c r="I2362" s="10"/>
      <c r="J2362" s="10"/>
      <c r="K2362" s="12">
        <v>41809</v>
      </c>
      <c r="L2362" s="11">
        <v>1</v>
      </c>
      <c r="M2362" s="12">
        <v>39958</v>
      </c>
      <c r="N2362" s="11"/>
      <c r="O2362" s="11"/>
      <c r="P2362" s="11"/>
    </row>
    <row r="2363" spans="1:16" x14ac:dyDescent="0.25">
      <c r="A2363" s="11" t="s">
        <v>4162</v>
      </c>
      <c r="B2363" s="11" t="s">
        <v>2164</v>
      </c>
      <c r="C2363" s="11" t="s">
        <v>4163</v>
      </c>
      <c r="D2363" s="11">
        <v>206154</v>
      </c>
      <c r="E2363" s="11" t="s">
        <v>453</v>
      </c>
      <c r="F2363" s="11" t="s">
        <v>382</v>
      </c>
      <c r="G2363" s="11">
        <v>2000</v>
      </c>
      <c r="H2363" s="11"/>
      <c r="I2363" s="10"/>
      <c r="J2363" s="10"/>
      <c r="K2363" s="12">
        <v>41809</v>
      </c>
      <c r="L2363" s="11">
        <v>1</v>
      </c>
      <c r="M2363" s="12">
        <v>39958</v>
      </c>
      <c r="N2363" s="11"/>
      <c r="O2363" s="11"/>
      <c r="P2363" s="11"/>
    </row>
    <row r="2364" spans="1:16" x14ac:dyDescent="0.25">
      <c r="A2364" s="11" t="s">
        <v>5146</v>
      </c>
      <c r="B2364" s="11" t="s">
        <v>671</v>
      </c>
      <c r="C2364" s="11" t="s">
        <v>5147</v>
      </c>
      <c r="D2364" s="11">
        <v>200905</v>
      </c>
      <c r="E2364" s="11" t="s">
        <v>644</v>
      </c>
      <c r="F2364" s="11" t="s">
        <v>382</v>
      </c>
      <c r="G2364" s="11" t="s">
        <v>5148</v>
      </c>
      <c r="H2364" s="9" t="s">
        <v>33</v>
      </c>
      <c r="I2364" s="10" t="e">
        <f>H2364&amp;#REF!</f>
        <v>#REF!</v>
      </c>
      <c r="J2364" s="10">
        <v>9780135399088</v>
      </c>
      <c r="K2364" s="12">
        <v>41809</v>
      </c>
      <c r="L2364" s="11">
        <v>1</v>
      </c>
      <c r="M2364" s="12">
        <v>39948</v>
      </c>
      <c r="N2364" s="11"/>
      <c r="O2364" s="11"/>
      <c r="P2364" s="11"/>
    </row>
    <row r="2365" spans="1:16" x14ac:dyDescent="0.25">
      <c r="A2365" s="11" t="s">
        <v>4162</v>
      </c>
      <c r="B2365" s="11" t="s">
        <v>2164</v>
      </c>
      <c r="C2365" s="11" t="s">
        <v>4163</v>
      </c>
      <c r="D2365" s="11">
        <v>206152</v>
      </c>
      <c r="E2365" s="11" t="s">
        <v>453</v>
      </c>
      <c r="F2365" s="11" t="s">
        <v>382</v>
      </c>
      <c r="G2365" s="11">
        <v>2000</v>
      </c>
      <c r="H2365" s="11"/>
      <c r="I2365" s="10"/>
      <c r="J2365" s="10"/>
      <c r="K2365" s="12">
        <v>41809</v>
      </c>
      <c r="L2365" s="11">
        <v>1</v>
      </c>
      <c r="M2365" s="12">
        <v>39944</v>
      </c>
      <c r="N2365" s="11"/>
      <c r="O2365" s="11"/>
      <c r="P2365" s="11"/>
    </row>
    <row r="2366" spans="1:16" x14ac:dyDescent="0.25">
      <c r="A2366" s="11" t="s">
        <v>5149</v>
      </c>
      <c r="B2366" s="11" t="s">
        <v>957</v>
      </c>
      <c r="C2366" s="11" t="s">
        <v>5150</v>
      </c>
      <c r="D2366" s="11">
        <v>203417</v>
      </c>
      <c r="E2366" s="11" t="s">
        <v>530</v>
      </c>
      <c r="F2366" s="11" t="s">
        <v>382</v>
      </c>
      <c r="G2366" s="11">
        <v>1993</v>
      </c>
      <c r="H2366" s="11"/>
      <c r="I2366" s="6"/>
      <c r="J2366" s="10">
        <v>9782879080437</v>
      </c>
      <c r="K2366" s="12">
        <v>41809</v>
      </c>
      <c r="L2366" s="11">
        <v>1</v>
      </c>
      <c r="M2366" s="12">
        <v>39937</v>
      </c>
      <c r="N2366" s="11"/>
      <c r="O2366" s="11"/>
      <c r="P2366" s="11"/>
    </row>
    <row r="2367" spans="1:16" x14ac:dyDescent="0.25">
      <c r="A2367" s="11" t="s">
        <v>5151</v>
      </c>
      <c r="B2367" s="11" t="s">
        <v>1782</v>
      </c>
      <c r="C2367" s="11" t="s">
        <v>5152</v>
      </c>
      <c r="D2367" s="11">
        <v>201036</v>
      </c>
      <c r="E2367" s="11" t="s">
        <v>364</v>
      </c>
      <c r="F2367" s="11" t="s">
        <v>382</v>
      </c>
      <c r="G2367" s="11" t="s">
        <v>2886</v>
      </c>
      <c r="H2367" s="11"/>
      <c r="I2367" s="10"/>
      <c r="J2367" s="10">
        <v>9782736100933</v>
      </c>
      <c r="K2367" s="12">
        <v>41809</v>
      </c>
      <c r="L2367" s="11">
        <v>1</v>
      </c>
      <c r="M2367" s="12">
        <v>39933</v>
      </c>
      <c r="N2367" s="11"/>
      <c r="O2367" s="11"/>
      <c r="P2367" s="11"/>
    </row>
    <row r="2368" spans="1:16" x14ac:dyDescent="0.25">
      <c r="A2368" s="11" t="s">
        <v>5153</v>
      </c>
      <c r="B2368" s="11" t="s">
        <v>156</v>
      </c>
      <c r="C2368" s="11" t="s">
        <v>5154</v>
      </c>
      <c r="D2368" s="11">
        <v>201513</v>
      </c>
      <c r="E2368" s="11" t="s">
        <v>453</v>
      </c>
      <c r="F2368" s="11" t="s">
        <v>382</v>
      </c>
      <c r="G2368" s="11">
        <v>1949</v>
      </c>
      <c r="H2368" s="11"/>
      <c r="I2368" s="10"/>
      <c r="J2368" s="10"/>
      <c r="K2368" s="12">
        <v>41809</v>
      </c>
      <c r="L2368" s="11">
        <v>1</v>
      </c>
      <c r="M2368" s="12">
        <v>39913</v>
      </c>
      <c r="N2368" s="11"/>
      <c r="O2368" s="11"/>
      <c r="P2368" s="11"/>
    </row>
    <row r="2369" spans="1:16" x14ac:dyDescent="0.25">
      <c r="A2369" s="11" t="s">
        <v>5155</v>
      </c>
      <c r="B2369" s="11" t="s">
        <v>1070</v>
      </c>
      <c r="C2369" s="11" t="s">
        <v>5156</v>
      </c>
      <c r="D2369" s="11">
        <v>205714</v>
      </c>
      <c r="E2369" s="11" t="s">
        <v>57</v>
      </c>
      <c r="F2369" s="11" t="s">
        <v>21</v>
      </c>
      <c r="G2369" s="11" t="s">
        <v>1180</v>
      </c>
      <c r="H2369" s="11"/>
      <c r="I2369" s="10"/>
      <c r="J2369" s="10">
        <v>9780890068953</v>
      </c>
      <c r="K2369" s="12">
        <v>41806</v>
      </c>
      <c r="L2369" s="11">
        <v>1</v>
      </c>
      <c r="M2369" s="12">
        <v>39875</v>
      </c>
      <c r="N2369" s="11"/>
      <c r="O2369" s="11"/>
      <c r="P2369" s="11"/>
    </row>
    <row r="2370" spans="1:16" x14ac:dyDescent="0.25">
      <c r="A2370" s="11" t="s">
        <v>5157</v>
      </c>
      <c r="B2370" s="11" t="s">
        <v>3786</v>
      </c>
      <c r="C2370" s="11" t="s">
        <v>5158</v>
      </c>
      <c r="D2370" s="11">
        <v>200612</v>
      </c>
      <c r="E2370" s="11" t="s">
        <v>32</v>
      </c>
      <c r="F2370" s="11" t="s">
        <v>382</v>
      </c>
      <c r="G2370" s="11">
        <v>1994</v>
      </c>
      <c r="H2370" s="11"/>
      <c r="I2370" s="10"/>
      <c r="J2370" s="10"/>
      <c r="K2370" s="12">
        <v>41809</v>
      </c>
      <c r="L2370" s="11">
        <v>1</v>
      </c>
      <c r="M2370" s="12">
        <v>39850</v>
      </c>
      <c r="N2370" s="11"/>
      <c r="O2370" s="11"/>
      <c r="P2370" s="11"/>
    </row>
    <row r="2371" spans="1:16" x14ac:dyDescent="0.25">
      <c r="A2371" s="11" t="s">
        <v>5159</v>
      </c>
      <c r="B2371" s="11" t="s">
        <v>5160</v>
      </c>
      <c r="C2371" s="11" t="s">
        <v>5161</v>
      </c>
      <c r="D2371" s="11">
        <v>201801</v>
      </c>
      <c r="E2371" s="11" t="s">
        <v>66</v>
      </c>
      <c r="F2371" s="11" t="s">
        <v>382</v>
      </c>
      <c r="G2371" s="11">
        <v>1974</v>
      </c>
      <c r="H2371" s="11"/>
      <c r="I2371" s="6"/>
      <c r="J2371" s="10">
        <v>9782880200084</v>
      </c>
      <c r="K2371" s="12">
        <v>41810</v>
      </c>
      <c r="L2371" s="11">
        <v>1</v>
      </c>
      <c r="M2371" s="12">
        <v>39826</v>
      </c>
      <c r="N2371" s="11"/>
      <c r="O2371" s="11"/>
      <c r="P2371" s="11"/>
    </row>
    <row r="2372" spans="1:16" x14ac:dyDescent="0.25">
      <c r="A2372" s="11" t="s">
        <v>5162</v>
      </c>
      <c r="B2372" s="11" t="s">
        <v>156</v>
      </c>
      <c r="C2372" s="11" t="s">
        <v>3821</v>
      </c>
      <c r="D2372" s="11">
        <v>200733</v>
      </c>
      <c r="E2372" s="11" t="s">
        <v>32</v>
      </c>
      <c r="F2372" s="11" t="s">
        <v>382</v>
      </c>
      <c r="G2372" s="11" t="s">
        <v>5163</v>
      </c>
      <c r="H2372" s="11"/>
      <c r="I2372" s="6"/>
      <c r="J2372" s="10">
        <v>9782903607562</v>
      </c>
      <c r="K2372" s="12">
        <v>41809</v>
      </c>
      <c r="L2372" s="11">
        <v>1</v>
      </c>
      <c r="M2372" s="12">
        <v>39797</v>
      </c>
      <c r="N2372" s="11"/>
      <c r="O2372" s="11"/>
      <c r="P2372" s="11"/>
    </row>
    <row r="2373" spans="1:16" x14ac:dyDescent="0.25">
      <c r="A2373" s="11" t="s">
        <v>5164</v>
      </c>
      <c r="B2373" s="11" t="s">
        <v>1610</v>
      </c>
      <c r="C2373" s="11" t="s">
        <v>3055</v>
      </c>
      <c r="D2373" s="11">
        <v>200072</v>
      </c>
      <c r="E2373" s="11" t="s">
        <v>27</v>
      </c>
      <c r="F2373" s="11" t="s">
        <v>382</v>
      </c>
      <c r="G2373" s="11">
        <v>1979</v>
      </c>
      <c r="H2373" s="11"/>
      <c r="I2373" s="6"/>
      <c r="J2373" s="10">
        <v>9782604000099</v>
      </c>
      <c r="K2373" s="12">
        <v>41807</v>
      </c>
      <c r="L2373" s="11">
        <v>1</v>
      </c>
      <c r="M2373" s="12">
        <v>39791</v>
      </c>
      <c r="N2373" s="11"/>
      <c r="O2373" s="11"/>
      <c r="P2373" s="11"/>
    </row>
    <row r="2374" spans="1:16" x14ac:dyDescent="0.25">
      <c r="A2374" s="11" t="s">
        <v>5165</v>
      </c>
      <c r="B2374" s="11" t="s">
        <v>156</v>
      </c>
      <c r="C2374" s="11" t="s">
        <v>5166</v>
      </c>
      <c r="D2374" s="11">
        <v>201920</v>
      </c>
      <c r="E2374" s="11" t="s">
        <v>143</v>
      </c>
      <c r="F2374" s="11" t="s">
        <v>3106</v>
      </c>
      <c r="G2374" s="11" t="s">
        <v>4471</v>
      </c>
      <c r="H2374" s="11"/>
      <c r="I2374" s="10"/>
      <c r="J2374" s="10">
        <v>9782225806254</v>
      </c>
      <c r="K2374" s="12">
        <v>41807</v>
      </c>
      <c r="L2374" s="11">
        <v>1</v>
      </c>
      <c r="M2374" s="12">
        <v>39785</v>
      </c>
      <c r="N2374" s="11"/>
      <c r="O2374" s="11"/>
      <c r="P2374" s="11"/>
    </row>
    <row r="2375" spans="1:16" x14ac:dyDescent="0.25">
      <c r="A2375" s="11" t="s">
        <v>5167</v>
      </c>
      <c r="B2375" s="11" t="s">
        <v>5168</v>
      </c>
      <c r="C2375" s="11" t="s">
        <v>5169</v>
      </c>
      <c r="D2375" s="11">
        <v>202720</v>
      </c>
      <c r="E2375" s="11" t="s">
        <v>709</v>
      </c>
      <c r="F2375" s="11" t="s">
        <v>382</v>
      </c>
      <c r="G2375" s="11">
        <v>1989</v>
      </c>
      <c r="H2375" s="11"/>
      <c r="I2375" s="6"/>
      <c r="J2375" s="10">
        <v>9782866990862</v>
      </c>
      <c r="K2375" s="12">
        <v>41809</v>
      </c>
      <c r="L2375" s="11">
        <v>1</v>
      </c>
      <c r="M2375" s="12">
        <v>39773</v>
      </c>
      <c r="N2375" s="11"/>
      <c r="O2375" s="11"/>
      <c r="P2375" s="11"/>
    </row>
    <row r="2376" spans="1:16" x14ac:dyDescent="0.25">
      <c r="A2376" s="11" t="s">
        <v>5170</v>
      </c>
      <c r="B2376" s="11" t="s">
        <v>304</v>
      </c>
      <c r="C2376" s="11" t="s">
        <v>3626</v>
      </c>
      <c r="D2376" s="11" t="s">
        <v>5171</v>
      </c>
      <c r="E2376" s="11" t="s">
        <v>709</v>
      </c>
      <c r="F2376" s="11" t="s">
        <v>382</v>
      </c>
      <c r="G2376" s="11" t="s">
        <v>1972</v>
      </c>
      <c r="H2376" s="11"/>
      <c r="I2376" s="6"/>
      <c r="J2376" s="10">
        <v>9782840740131</v>
      </c>
      <c r="K2376" s="12">
        <v>41809</v>
      </c>
      <c r="L2376" s="11">
        <f>0+1</f>
        <v>1</v>
      </c>
      <c r="M2376" s="12">
        <v>39745</v>
      </c>
      <c r="N2376" s="11"/>
      <c r="O2376" s="11"/>
      <c r="P2376" s="11"/>
    </row>
    <row r="2377" spans="1:16" x14ac:dyDescent="0.25">
      <c r="A2377" s="11" t="s">
        <v>5172</v>
      </c>
      <c r="B2377" s="11"/>
      <c r="C2377" s="11" t="s">
        <v>5173</v>
      </c>
      <c r="D2377" s="11" t="s">
        <v>5174</v>
      </c>
      <c r="E2377" s="11" t="s">
        <v>57</v>
      </c>
      <c r="F2377" s="11" t="s">
        <v>5125</v>
      </c>
      <c r="G2377" s="11"/>
      <c r="H2377" s="11"/>
      <c r="I2377" s="10"/>
      <c r="J2377" s="10"/>
      <c r="K2377" s="12">
        <v>41806</v>
      </c>
      <c r="L2377" s="11">
        <v>1</v>
      </c>
      <c r="M2377" s="12">
        <v>39734</v>
      </c>
      <c r="N2377" s="11"/>
      <c r="O2377" s="11"/>
      <c r="P2377" s="11"/>
    </row>
    <row r="2378" spans="1:16" x14ac:dyDescent="0.25">
      <c r="A2378" s="11" t="s">
        <v>5175</v>
      </c>
      <c r="B2378" s="11" t="s">
        <v>40</v>
      </c>
      <c r="C2378" s="11" t="s">
        <v>5176</v>
      </c>
      <c r="D2378" s="11">
        <v>201001</v>
      </c>
      <c r="E2378" s="11" t="s">
        <v>709</v>
      </c>
      <c r="F2378" s="11" t="s">
        <v>382</v>
      </c>
      <c r="G2378" s="11" t="s">
        <v>5177</v>
      </c>
      <c r="H2378" s="11"/>
      <c r="I2378" s="10"/>
      <c r="J2378" s="10"/>
      <c r="K2378" s="12">
        <v>41809</v>
      </c>
      <c r="L2378" s="11">
        <v>1</v>
      </c>
      <c r="M2378" s="12">
        <v>39713</v>
      </c>
      <c r="N2378" s="11"/>
      <c r="O2378" s="11"/>
      <c r="P2378" s="11"/>
    </row>
    <row r="2379" spans="1:16" x14ac:dyDescent="0.25">
      <c r="A2379" s="11" t="s">
        <v>5178</v>
      </c>
      <c r="B2379" s="11" t="s">
        <v>2164</v>
      </c>
      <c r="C2379" s="11" t="s">
        <v>5179</v>
      </c>
      <c r="D2379" s="11">
        <v>205454</v>
      </c>
      <c r="E2379" s="11" t="s">
        <v>57</v>
      </c>
      <c r="F2379" s="11" t="s">
        <v>382</v>
      </c>
      <c r="G2379" s="11" t="s">
        <v>3469</v>
      </c>
      <c r="H2379" s="11"/>
      <c r="I2379" s="10"/>
      <c r="J2379" s="10"/>
      <c r="K2379" s="12">
        <v>41806</v>
      </c>
      <c r="L2379" s="11">
        <v>1</v>
      </c>
      <c r="M2379" s="12">
        <v>39710</v>
      </c>
      <c r="N2379" s="11"/>
      <c r="O2379" s="11"/>
      <c r="P2379" s="11"/>
    </row>
    <row r="2380" spans="1:16" x14ac:dyDescent="0.25">
      <c r="A2380" s="11" t="s">
        <v>5180</v>
      </c>
      <c r="B2380" s="11" t="s">
        <v>1133</v>
      </c>
      <c r="C2380" s="11" t="s">
        <v>5181</v>
      </c>
      <c r="D2380" s="11">
        <v>206337</v>
      </c>
      <c r="E2380" s="11" t="s">
        <v>392</v>
      </c>
      <c r="F2380" s="11" t="s">
        <v>5125</v>
      </c>
      <c r="G2380" s="11">
        <v>1997</v>
      </c>
      <c r="H2380" s="11"/>
      <c r="I2380" s="6"/>
      <c r="J2380" s="10">
        <v>9782130478959</v>
      </c>
      <c r="K2380" s="12">
        <v>41809</v>
      </c>
      <c r="L2380" s="11">
        <v>1</v>
      </c>
      <c r="M2380" s="12">
        <v>39707</v>
      </c>
      <c r="N2380" s="11"/>
      <c r="O2380" s="11"/>
      <c r="P2380" s="11"/>
    </row>
    <row r="2381" spans="1:16" x14ac:dyDescent="0.25">
      <c r="A2381" s="11" t="s">
        <v>5182</v>
      </c>
      <c r="B2381" s="11" t="s">
        <v>40</v>
      </c>
      <c r="C2381" s="11" t="s">
        <v>3827</v>
      </c>
      <c r="D2381" s="11">
        <v>203599</v>
      </c>
      <c r="E2381" s="11" t="s">
        <v>530</v>
      </c>
      <c r="F2381" s="11" t="s">
        <v>382</v>
      </c>
      <c r="G2381" s="11">
        <v>1996</v>
      </c>
      <c r="H2381" s="11"/>
      <c r="I2381" s="6"/>
      <c r="J2381" s="10">
        <v>9782880742782</v>
      </c>
      <c r="K2381" s="12">
        <v>41809</v>
      </c>
      <c r="L2381" s="11">
        <v>1</v>
      </c>
      <c r="M2381" s="12">
        <v>39588</v>
      </c>
      <c r="N2381" s="11"/>
      <c r="O2381" s="11"/>
      <c r="P2381" s="11"/>
    </row>
    <row r="2382" spans="1:16" x14ac:dyDescent="0.25">
      <c r="A2382" s="11" t="s">
        <v>5183</v>
      </c>
      <c r="B2382" s="11" t="s">
        <v>5184</v>
      </c>
      <c r="C2382" s="11" t="s">
        <v>5185</v>
      </c>
      <c r="D2382" s="11">
        <v>211079</v>
      </c>
      <c r="E2382" s="11" t="s">
        <v>530</v>
      </c>
      <c r="F2382" s="11" t="s">
        <v>382</v>
      </c>
      <c r="G2382" s="11" t="s">
        <v>22</v>
      </c>
      <c r="H2382" s="11"/>
      <c r="I2382" s="6"/>
      <c r="J2382" s="10">
        <v>9782952051446</v>
      </c>
      <c r="K2382" s="12">
        <v>41809</v>
      </c>
      <c r="L2382" s="11">
        <v>1</v>
      </c>
      <c r="M2382" s="12">
        <v>39552</v>
      </c>
      <c r="N2382" s="11"/>
      <c r="O2382" s="11"/>
      <c r="P2382" s="11"/>
    </row>
    <row r="2383" spans="1:16" x14ac:dyDescent="0.25">
      <c r="A2383" s="11" t="s">
        <v>4765</v>
      </c>
      <c r="B2383" s="11" t="s">
        <v>40</v>
      </c>
      <c r="C2383" s="11" t="s">
        <v>2807</v>
      </c>
      <c r="D2383" s="11">
        <v>201280</v>
      </c>
      <c r="E2383" s="11" t="s">
        <v>37</v>
      </c>
      <c r="F2383" s="11" t="s">
        <v>382</v>
      </c>
      <c r="G2383" s="11">
        <v>1987</v>
      </c>
      <c r="H2383" s="11"/>
      <c r="I2383" s="10"/>
      <c r="J2383" s="10"/>
      <c r="K2383" s="12">
        <v>41809</v>
      </c>
      <c r="L2383" s="11">
        <v>1</v>
      </c>
      <c r="M2383" s="12">
        <v>39491</v>
      </c>
      <c r="N2383" s="11"/>
      <c r="O2383" s="11"/>
      <c r="P2383" s="11"/>
    </row>
    <row r="2384" spans="1:16" x14ac:dyDescent="0.25">
      <c r="A2384" s="11" t="s">
        <v>5186</v>
      </c>
      <c r="B2384" s="11" t="s">
        <v>256</v>
      </c>
      <c r="C2384" s="11" t="s">
        <v>5187</v>
      </c>
      <c r="D2384" s="11">
        <v>210880</v>
      </c>
      <c r="E2384" s="11" t="s">
        <v>530</v>
      </c>
      <c r="F2384" s="11" t="s">
        <v>382</v>
      </c>
      <c r="G2384" s="11" t="s">
        <v>539</v>
      </c>
      <c r="H2384" s="11"/>
      <c r="I2384" s="6"/>
      <c r="J2384" s="10">
        <v>9782841771486</v>
      </c>
      <c r="K2384" s="12">
        <v>41809</v>
      </c>
      <c r="L2384" s="11">
        <v>1</v>
      </c>
      <c r="M2384" s="12">
        <v>39468</v>
      </c>
      <c r="N2384" s="11"/>
      <c r="O2384" s="11"/>
      <c r="P2384" s="11"/>
    </row>
    <row r="2385" spans="1:16" x14ac:dyDescent="0.25">
      <c r="A2385" s="11" t="s">
        <v>3819</v>
      </c>
      <c r="B2385" s="11" t="s">
        <v>3786</v>
      </c>
      <c r="C2385" s="11" t="s">
        <v>3787</v>
      </c>
      <c r="D2385" s="11">
        <v>205455</v>
      </c>
      <c r="E2385" s="11" t="s">
        <v>32</v>
      </c>
      <c r="F2385" s="11" t="s">
        <v>382</v>
      </c>
      <c r="G2385" s="11">
        <v>1997</v>
      </c>
      <c r="H2385" s="11"/>
      <c r="I2385" s="10"/>
      <c r="J2385" s="10"/>
      <c r="K2385" s="12">
        <v>41809</v>
      </c>
      <c r="L2385" s="11">
        <v>1</v>
      </c>
      <c r="M2385" s="12">
        <v>39465</v>
      </c>
      <c r="N2385" s="11"/>
      <c r="O2385" s="11"/>
      <c r="P2385" s="11"/>
    </row>
    <row r="2386" spans="1:16" x14ac:dyDescent="0.25">
      <c r="A2386" s="11" t="s">
        <v>5188</v>
      </c>
      <c r="B2386" s="11" t="s">
        <v>156</v>
      </c>
      <c r="C2386" s="11" t="s">
        <v>5189</v>
      </c>
      <c r="D2386" s="11">
        <v>203289</v>
      </c>
      <c r="E2386" s="11" t="s">
        <v>20</v>
      </c>
      <c r="F2386" s="11" t="s">
        <v>382</v>
      </c>
      <c r="G2386" s="11">
        <v>1994</v>
      </c>
      <c r="H2386" s="11"/>
      <c r="I2386" s="6"/>
      <c r="J2386" s="10">
        <v>9782225845369</v>
      </c>
      <c r="K2386" s="12">
        <v>41809</v>
      </c>
      <c r="L2386" s="11">
        <v>1</v>
      </c>
      <c r="M2386" s="12">
        <v>39428</v>
      </c>
      <c r="N2386" s="11"/>
      <c r="O2386" s="11"/>
      <c r="P2386" s="11"/>
    </row>
    <row r="2387" spans="1:16" x14ac:dyDescent="0.25">
      <c r="A2387" s="11" t="s">
        <v>5190</v>
      </c>
      <c r="B2387" s="11" t="s">
        <v>156</v>
      </c>
      <c r="C2387" s="11" t="s">
        <v>625</v>
      </c>
      <c r="D2387" s="11">
        <v>200764</v>
      </c>
      <c r="E2387" s="11" t="s">
        <v>32</v>
      </c>
      <c r="F2387" s="11" t="s">
        <v>382</v>
      </c>
      <c r="G2387" s="11">
        <v>1982</v>
      </c>
      <c r="H2387" s="11"/>
      <c r="I2387" s="6"/>
      <c r="J2387" s="10">
        <v>9782225787058</v>
      </c>
      <c r="K2387" s="12">
        <v>41809</v>
      </c>
      <c r="L2387" s="11">
        <v>1</v>
      </c>
      <c r="M2387" s="12">
        <v>39408</v>
      </c>
      <c r="N2387" s="11"/>
      <c r="O2387" s="11"/>
      <c r="P2387" s="11"/>
    </row>
    <row r="2388" spans="1:16" x14ac:dyDescent="0.25">
      <c r="A2388" s="11" t="s">
        <v>5191</v>
      </c>
      <c r="B2388" s="11" t="s">
        <v>59</v>
      </c>
      <c r="C2388" s="11" t="s">
        <v>3805</v>
      </c>
      <c r="D2388" s="11">
        <v>200584</v>
      </c>
      <c r="E2388" s="11" t="s">
        <v>32</v>
      </c>
      <c r="F2388" s="11" t="s">
        <v>21</v>
      </c>
      <c r="G2388" s="11">
        <v>1960</v>
      </c>
      <c r="H2388" s="11"/>
      <c r="I2388" s="10"/>
      <c r="J2388" s="10"/>
      <c r="K2388" s="12">
        <v>41809</v>
      </c>
      <c r="L2388" s="11">
        <v>1</v>
      </c>
      <c r="M2388" s="12">
        <v>39407</v>
      </c>
      <c r="N2388" s="11"/>
      <c r="O2388" s="11"/>
      <c r="P2388" s="11"/>
    </row>
    <row r="2389" spans="1:16" x14ac:dyDescent="0.25">
      <c r="A2389" s="11" t="s">
        <v>5192</v>
      </c>
      <c r="B2389" s="11" t="s">
        <v>5193</v>
      </c>
      <c r="C2389" s="11" t="s">
        <v>5194</v>
      </c>
      <c r="D2389" s="11">
        <v>212186</v>
      </c>
      <c r="E2389" s="11" t="s">
        <v>139</v>
      </c>
      <c r="F2389" s="11" t="s">
        <v>382</v>
      </c>
      <c r="G2389" s="11">
        <v>-2005</v>
      </c>
      <c r="H2389" s="11"/>
      <c r="I2389" s="10"/>
      <c r="J2389" s="10"/>
      <c r="K2389" s="12">
        <v>41809</v>
      </c>
      <c r="L2389" s="11">
        <v>1</v>
      </c>
      <c r="M2389" s="12">
        <v>39406</v>
      </c>
      <c r="N2389" s="11"/>
      <c r="O2389" s="11"/>
      <c r="P2389" s="11"/>
    </row>
    <row r="2390" spans="1:16" x14ac:dyDescent="0.25">
      <c r="A2390" s="11" t="s">
        <v>5195</v>
      </c>
      <c r="B2390" s="11" t="s">
        <v>5196</v>
      </c>
      <c r="C2390" s="11" t="s">
        <v>5197</v>
      </c>
      <c r="D2390" s="11">
        <v>211087</v>
      </c>
      <c r="E2390" s="11" t="s">
        <v>530</v>
      </c>
      <c r="F2390" s="11" t="s">
        <v>382</v>
      </c>
      <c r="G2390" s="11" t="s">
        <v>302</v>
      </c>
      <c r="H2390" s="11"/>
      <c r="I2390" s="6"/>
      <c r="J2390" s="10">
        <v>9782744019371</v>
      </c>
      <c r="K2390" s="12">
        <v>41809</v>
      </c>
      <c r="L2390" s="11">
        <v>1</v>
      </c>
      <c r="M2390" s="12">
        <v>39392</v>
      </c>
      <c r="N2390" s="11"/>
      <c r="O2390" s="11"/>
      <c r="P2390" s="11"/>
    </row>
    <row r="2391" spans="1:16" x14ac:dyDescent="0.25">
      <c r="A2391" s="11" t="s">
        <v>5198</v>
      </c>
      <c r="B2391" s="11" t="s">
        <v>249</v>
      </c>
      <c r="C2391" s="11" t="s">
        <v>5199</v>
      </c>
      <c r="D2391" s="11">
        <v>200947</v>
      </c>
      <c r="E2391" s="11" t="s">
        <v>709</v>
      </c>
      <c r="F2391" s="11" t="s">
        <v>382</v>
      </c>
      <c r="G2391" s="11">
        <v>1992</v>
      </c>
      <c r="H2391" s="11"/>
      <c r="I2391" s="6"/>
      <c r="J2391" s="10">
        <v>9782200210830</v>
      </c>
      <c r="K2391" s="12">
        <v>41809</v>
      </c>
      <c r="L2391" s="11">
        <v>1</v>
      </c>
      <c r="M2391" s="12">
        <v>39381</v>
      </c>
      <c r="N2391" s="11"/>
      <c r="O2391" s="11"/>
      <c r="P2391" s="11"/>
    </row>
    <row r="2392" spans="1:16" x14ac:dyDescent="0.25">
      <c r="A2392" s="11" t="s">
        <v>5200</v>
      </c>
      <c r="B2392" s="11" t="s">
        <v>1782</v>
      </c>
      <c r="C2392" s="11" t="s">
        <v>5201</v>
      </c>
      <c r="D2392" s="11">
        <v>203485</v>
      </c>
      <c r="E2392" s="11" t="s">
        <v>2196</v>
      </c>
      <c r="F2392" s="11" t="s">
        <v>382</v>
      </c>
      <c r="G2392" s="11">
        <v>1993</v>
      </c>
      <c r="H2392" s="11"/>
      <c r="I2392" s="6"/>
      <c r="J2392" s="10">
        <v>9782736111380</v>
      </c>
      <c r="K2392" s="12">
        <v>41809</v>
      </c>
      <c r="L2392" s="11">
        <v>1</v>
      </c>
      <c r="M2392" s="12">
        <v>39379</v>
      </c>
      <c r="N2392" s="11"/>
      <c r="O2392" s="11"/>
      <c r="P2392" s="11"/>
    </row>
    <row r="2393" spans="1:16" x14ac:dyDescent="0.25">
      <c r="A2393" s="11" t="s">
        <v>5202</v>
      </c>
      <c r="B2393" s="11" t="s">
        <v>5203</v>
      </c>
      <c r="C2393" s="11" t="s">
        <v>5204</v>
      </c>
      <c r="D2393" s="11">
        <v>211117</v>
      </c>
      <c r="E2393" s="11" t="s">
        <v>32</v>
      </c>
      <c r="F2393" s="11" t="s">
        <v>382</v>
      </c>
      <c r="G2393" s="11" t="s">
        <v>484</v>
      </c>
      <c r="H2393" s="11"/>
      <c r="I2393" s="10"/>
      <c r="J2393" s="10">
        <v>9782761315579</v>
      </c>
      <c r="K2393" s="12">
        <v>41809</v>
      </c>
      <c r="L2393" s="11">
        <v>1</v>
      </c>
      <c r="M2393" s="12">
        <v>39374</v>
      </c>
      <c r="N2393" s="11"/>
      <c r="O2393" s="11"/>
      <c r="P2393" s="11"/>
    </row>
    <row r="2394" spans="1:16" x14ac:dyDescent="0.25">
      <c r="A2394" s="11" t="s">
        <v>5205</v>
      </c>
      <c r="B2394" s="11" t="s">
        <v>40</v>
      </c>
      <c r="C2394" s="11" t="s">
        <v>1035</v>
      </c>
      <c r="D2394" s="11">
        <v>204122</v>
      </c>
      <c r="E2394" s="11" t="s">
        <v>530</v>
      </c>
      <c r="F2394" s="11" t="s">
        <v>382</v>
      </c>
      <c r="G2394" s="11">
        <v>1989</v>
      </c>
      <c r="H2394" s="11"/>
      <c r="I2394" s="10"/>
      <c r="J2394" s="10">
        <v>9782212090031</v>
      </c>
      <c r="K2394" s="12">
        <v>41809</v>
      </c>
      <c r="L2394" s="11">
        <v>1</v>
      </c>
      <c r="M2394" s="12">
        <v>39367</v>
      </c>
      <c r="N2394" s="11"/>
      <c r="O2394" s="11"/>
      <c r="P2394" s="11"/>
    </row>
    <row r="2395" spans="1:16" x14ac:dyDescent="0.25">
      <c r="A2395" s="11" t="s">
        <v>5206</v>
      </c>
      <c r="B2395" s="11" t="s">
        <v>17</v>
      </c>
      <c r="C2395" s="11" t="s">
        <v>5207</v>
      </c>
      <c r="D2395" s="11">
        <v>202356</v>
      </c>
      <c r="E2395" s="11" t="s">
        <v>709</v>
      </c>
      <c r="F2395" s="11" t="s">
        <v>382</v>
      </c>
      <c r="G2395" s="11">
        <v>1986</v>
      </c>
      <c r="H2395" s="11"/>
      <c r="I2395" s="6"/>
      <c r="J2395" s="10">
        <v>9782040164492</v>
      </c>
      <c r="K2395" s="12">
        <v>41809</v>
      </c>
      <c r="L2395" s="11">
        <v>1</v>
      </c>
      <c r="M2395" s="12">
        <v>39364</v>
      </c>
      <c r="N2395" s="11"/>
      <c r="O2395" s="11"/>
      <c r="P2395" s="11"/>
    </row>
    <row r="2396" spans="1:16" x14ac:dyDescent="0.25">
      <c r="A2396" s="11" t="s">
        <v>5208</v>
      </c>
      <c r="B2396" s="11" t="s">
        <v>600</v>
      </c>
      <c r="C2396" s="11" t="s">
        <v>5209</v>
      </c>
      <c r="D2396" s="11" t="s">
        <v>5210</v>
      </c>
      <c r="E2396" s="11" t="s">
        <v>32</v>
      </c>
      <c r="F2396" s="11" t="s">
        <v>382</v>
      </c>
      <c r="G2396" s="11" t="s">
        <v>5211</v>
      </c>
      <c r="H2396" s="9" t="s">
        <v>33</v>
      </c>
      <c r="I2396" s="10" t="e">
        <f>H2396&amp;#REF!</f>
        <v>#REF!</v>
      </c>
      <c r="J2396" s="10">
        <v>9780471257097</v>
      </c>
      <c r="K2396" s="12">
        <v>41809</v>
      </c>
      <c r="L2396" s="11">
        <v>1</v>
      </c>
      <c r="M2396" s="12">
        <v>39280</v>
      </c>
      <c r="N2396" s="11"/>
      <c r="O2396" s="11"/>
      <c r="P2396" s="11"/>
    </row>
    <row r="2397" spans="1:16" x14ac:dyDescent="0.25">
      <c r="A2397" s="11" t="s">
        <v>5212</v>
      </c>
      <c r="B2397" s="11" t="s">
        <v>5213</v>
      </c>
      <c r="C2397" s="11" t="s">
        <v>5214</v>
      </c>
      <c r="D2397" s="11">
        <v>211012</v>
      </c>
      <c r="E2397" s="11" t="s">
        <v>66</v>
      </c>
      <c r="F2397" s="11" t="s">
        <v>382</v>
      </c>
      <c r="G2397" s="11" t="s">
        <v>4135</v>
      </c>
      <c r="H2397" s="11"/>
      <c r="I2397" s="6"/>
      <c r="J2397" s="10">
        <v>9782855351780</v>
      </c>
      <c r="K2397" s="12">
        <v>41810</v>
      </c>
      <c r="L2397" s="11">
        <v>1</v>
      </c>
      <c r="M2397" s="12">
        <v>39280</v>
      </c>
      <c r="N2397" s="11"/>
      <c r="O2397" s="11"/>
      <c r="P2397" s="11"/>
    </row>
    <row r="2398" spans="1:16" x14ac:dyDescent="0.25">
      <c r="A2398" s="11" t="s">
        <v>5215</v>
      </c>
      <c r="B2398" s="11" t="s">
        <v>5216</v>
      </c>
      <c r="C2398" s="11" t="s">
        <v>5214</v>
      </c>
      <c r="D2398" s="11">
        <v>211011</v>
      </c>
      <c r="E2398" s="11" t="s">
        <v>66</v>
      </c>
      <c r="F2398" s="11" t="s">
        <v>382</v>
      </c>
      <c r="G2398" s="11">
        <v>1990</v>
      </c>
      <c r="H2398" s="11"/>
      <c r="I2398" s="6"/>
      <c r="J2398" s="10">
        <v>9782855351858</v>
      </c>
      <c r="K2398" s="12">
        <v>41810</v>
      </c>
      <c r="L2398" s="11">
        <v>1</v>
      </c>
      <c r="M2398" s="12">
        <v>39280</v>
      </c>
      <c r="N2398" s="11"/>
      <c r="O2398" s="11"/>
      <c r="P2398" s="11"/>
    </row>
    <row r="2399" spans="1:16" x14ac:dyDescent="0.25">
      <c r="A2399" s="11" t="s">
        <v>5217</v>
      </c>
      <c r="B2399" s="11" t="s">
        <v>156</v>
      </c>
      <c r="C2399" s="11" t="s">
        <v>5218</v>
      </c>
      <c r="D2399" s="11" t="s">
        <v>5219</v>
      </c>
      <c r="E2399" s="11" t="s">
        <v>37</v>
      </c>
      <c r="F2399" s="11" t="s">
        <v>382</v>
      </c>
      <c r="G2399" s="11" t="s">
        <v>5220</v>
      </c>
      <c r="H2399" s="11"/>
      <c r="I2399" s="6"/>
      <c r="J2399" s="10">
        <v>9782225377198</v>
      </c>
      <c r="K2399" s="12">
        <v>41809</v>
      </c>
      <c r="L2399" s="11">
        <v>1</v>
      </c>
      <c r="M2399" s="12">
        <v>39254</v>
      </c>
      <c r="N2399" s="11"/>
      <c r="O2399" s="11"/>
      <c r="P2399" s="11"/>
    </row>
    <row r="2400" spans="1:16" x14ac:dyDescent="0.25">
      <c r="A2400" s="11" t="s">
        <v>5221</v>
      </c>
      <c r="B2400" s="11" t="s">
        <v>17</v>
      </c>
      <c r="C2400" s="11" t="s">
        <v>4379</v>
      </c>
      <c r="D2400" s="11">
        <v>201504</v>
      </c>
      <c r="E2400" s="11" t="s">
        <v>453</v>
      </c>
      <c r="F2400" s="11" t="s">
        <v>382</v>
      </c>
      <c r="G2400" s="11" t="s">
        <v>5222</v>
      </c>
      <c r="H2400" s="11"/>
      <c r="I2400" s="10"/>
      <c r="J2400" s="10"/>
      <c r="K2400" s="12">
        <v>41809</v>
      </c>
      <c r="L2400" s="11">
        <v>1</v>
      </c>
      <c r="M2400" s="12">
        <v>39241</v>
      </c>
      <c r="N2400" s="11"/>
      <c r="O2400" s="11"/>
      <c r="P2400" s="11"/>
    </row>
    <row r="2401" spans="1:16" x14ac:dyDescent="0.25">
      <c r="A2401" s="11" t="s">
        <v>5223</v>
      </c>
      <c r="B2401" s="11" t="s">
        <v>59</v>
      </c>
      <c r="C2401" s="11" t="s">
        <v>5224</v>
      </c>
      <c r="D2401" s="11">
        <v>201420</v>
      </c>
      <c r="E2401" s="11" t="s">
        <v>453</v>
      </c>
      <c r="F2401" s="11" t="s">
        <v>382</v>
      </c>
      <c r="G2401" s="11">
        <v>1981</v>
      </c>
      <c r="H2401" s="9" t="s">
        <v>235</v>
      </c>
      <c r="I2401" s="10" t="e">
        <f>H2401&amp;#REF!</f>
        <v>#REF!</v>
      </c>
      <c r="J2401" s="10">
        <v>9780070230620</v>
      </c>
      <c r="K2401" s="12">
        <v>41809</v>
      </c>
      <c r="L2401" s="11">
        <v>1</v>
      </c>
      <c r="M2401" s="12">
        <v>39240</v>
      </c>
      <c r="N2401" s="11"/>
      <c r="O2401" s="11"/>
      <c r="P2401" s="11"/>
    </row>
    <row r="2402" spans="1:16" x14ac:dyDescent="0.25">
      <c r="A2402" s="11" t="s">
        <v>3785</v>
      </c>
      <c r="B2402" s="11" t="s">
        <v>3786</v>
      </c>
      <c r="C2402" s="11" t="s">
        <v>3787</v>
      </c>
      <c r="D2402" s="11">
        <v>205458</v>
      </c>
      <c r="E2402" s="11" t="s">
        <v>32</v>
      </c>
      <c r="F2402" s="11" t="s">
        <v>382</v>
      </c>
      <c r="G2402" s="11">
        <v>1997</v>
      </c>
      <c r="H2402" s="11"/>
      <c r="I2402" s="10"/>
      <c r="J2402" s="10"/>
      <c r="K2402" s="12">
        <v>41809</v>
      </c>
      <c r="L2402" s="11">
        <v>1</v>
      </c>
      <c r="M2402" s="12">
        <v>39196</v>
      </c>
      <c r="N2402" s="11"/>
      <c r="O2402" s="11"/>
      <c r="P2402" s="11"/>
    </row>
    <row r="2403" spans="1:16" x14ac:dyDescent="0.25">
      <c r="A2403" s="11" t="s">
        <v>5225</v>
      </c>
      <c r="B2403" s="11" t="s">
        <v>5226</v>
      </c>
      <c r="C2403" s="11" t="s">
        <v>5227</v>
      </c>
      <c r="D2403" s="11">
        <v>201645</v>
      </c>
      <c r="E2403" s="11" t="s">
        <v>453</v>
      </c>
      <c r="F2403" s="11" t="s">
        <v>382</v>
      </c>
      <c r="G2403" s="11">
        <v>1963</v>
      </c>
      <c r="H2403" s="11"/>
      <c r="I2403" s="10"/>
      <c r="J2403" s="10"/>
      <c r="K2403" s="12">
        <v>41809</v>
      </c>
      <c r="L2403" s="11">
        <v>1</v>
      </c>
      <c r="M2403" s="12">
        <v>39196</v>
      </c>
      <c r="N2403" s="11"/>
      <c r="O2403" s="11"/>
      <c r="P2403" s="11"/>
    </row>
    <row r="2404" spans="1:16" x14ac:dyDescent="0.25">
      <c r="A2404" s="11" t="s">
        <v>5228</v>
      </c>
      <c r="B2404" s="11" t="s">
        <v>3671</v>
      </c>
      <c r="C2404" s="11" t="s">
        <v>5229</v>
      </c>
      <c r="D2404" s="11">
        <v>210797</v>
      </c>
      <c r="E2404" s="11" t="s">
        <v>32</v>
      </c>
      <c r="F2404" s="11" t="s">
        <v>21</v>
      </c>
      <c r="G2404" s="11" t="s">
        <v>484</v>
      </c>
      <c r="H2404" s="11"/>
      <c r="I2404" s="6"/>
      <c r="J2404" s="10">
        <v>9782746209213</v>
      </c>
      <c r="K2404" s="12">
        <v>41809</v>
      </c>
      <c r="L2404" s="11">
        <v>1</v>
      </c>
      <c r="M2404" s="12">
        <v>39188</v>
      </c>
      <c r="N2404" s="11"/>
      <c r="O2404" s="11"/>
      <c r="P2404" s="11"/>
    </row>
    <row r="2405" spans="1:16" x14ac:dyDescent="0.25">
      <c r="A2405" s="11" t="s">
        <v>5230</v>
      </c>
      <c r="B2405" s="11" t="s">
        <v>156</v>
      </c>
      <c r="C2405" s="11" t="s">
        <v>5231</v>
      </c>
      <c r="D2405" s="11">
        <v>200992</v>
      </c>
      <c r="E2405" s="11" t="s">
        <v>526</v>
      </c>
      <c r="F2405" s="11" t="s">
        <v>382</v>
      </c>
      <c r="G2405" s="11">
        <v>1991</v>
      </c>
      <c r="H2405" s="11"/>
      <c r="I2405" s="6"/>
      <c r="J2405" s="10">
        <v>9782225824357</v>
      </c>
      <c r="K2405" s="12">
        <v>41809</v>
      </c>
      <c r="L2405" s="11">
        <v>1</v>
      </c>
      <c r="M2405" s="12">
        <v>39178</v>
      </c>
      <c r="N2405" s="11"/>
      <c r="O2405" s="11"/>
      <c r="P2405" s="11"/>
    </row>
    <row r="2406" spans="1:16" x14ac:dyDescent="0.25">
      <c r="A2406" s="11" t="s">
        <v>5232</v>
      </c>
      <c r="B2406" s="11" t="s">
        <v>5233</v>
      </c>
      <c r="C2406" s="11" t="s">
        <v>5234</v>
      </c>
      <c r="D2406" s="11">
        <v>208773</v>
      </c>
      <c r="E2406" s="11" t="s">
        <v>37</v>
      </c>
      <c r="F2406" s="11" t="s">
        <v>382</v>
      </c>
      <c r="G2406" s="11">
        <v>2002</v>
      </c>
      <c r="H2406" s="11"/>
      <c r="I2406" s="6"/>
      <c r="J2406" s="10">
        <v>9782746204089</v>
      </c>
      <c r="K2406" s="12">
        <v>41809</v>
      </c>
      <c r="L2406" s="11">
        <v>1</v>
      </c>
      <c r="M2406" s="12">
        <v>39178</v>
      </c>
      <c r="N2406" s="11"/>
      <c r="O2406" s="11"/>
      <c r="P2406" s="11"/>
    </row>
    <row r="2407" spans="1:16" x14ac:dyDescent="0.25">
      <c r="A2407" s="11" t="s">
        <v>5235</v>
      </c>
      <c r="B2407" s="11" t="s">
        <v>2123</v>
      </c>
      <c r="C2407" s="11" t="s">
        <v>5236</v>
      </c>
      <c r="D2407" s="11">
        <v>203185</v>
      </c>
      <c r="E2407" s="11" t="s">
        <v>32</v>
      </c>
      <c r="F2407" s="11" t="s">
        <v>382</v>
      </c>
      <c r="G2407" s="11">
        <v>1990</v>
      </c>
      <c r="H2407" s="11"/>
      <c r="I2407" s="6"/>
      <c r="J2407" s="10">
        <v>9782880741761</v>
      </c>
      <c r="K2407" s="12">
        <v>41809</v>
      </c>
      <c r="L2407" s="11">
        <v>1</v>
      </c>
      <c r="M2407" s="12">
        <v>39175</v>
      </c>
      <c r="N2407" s="11"/>
      <c r="O2407" s="11"/>
      <c r="P2407" s="11"/>
    </row>
    <row r="2408" spans="1:16" x14ac:dyDescent="0.25">
      <c r="A2408" s="11" t="s">
        <v>5237</v>
      </c>
      <c r="B2408" s="11" t="s">
        <v>40</v>
      </c>
      <c r="C2408" s="11" t="s">
        <v>4436</v>
      </c>
      <c r="D2408" s="11">
        <v>207472</v>
      </c>
      <c r="E2408" s="11" t="s">
        <v>530</v>
      </c>
      <c r="F2408" s="11" t="s">
        <v>382</v>
      </c>
      <c r="G2408" s="11" t="s">
        <v>5238</v>
      </c>
      <c r="H2408" s="11"/>
      <c r="I2408" s="6"/>
      <c r="J2408" s="10">
        <v>9782212089929</v>
      </c>
      <c r="K2408" s="12">
        <v>41809</v>
      </c>
      <c r="L2408" s="11">
        <v>1</v>
      </c>
      <c r="M2408" s="12">
        <v>39174</v>
      </c>
      <c r="N2408" s="11"/>
      <c r="O2408" s="11"/>
      <c r="P2408" s="11"/>
    </row>
    <row r="2409" spans="1:16" x14ac:dyDescent="0.25">
      <c r="A2409" s="11" t="s">
        <v>5239</v>
      </c>
      <c r="B2409" s="11" t="s">
        <v>40</v>
      </c>
      <c r="C2409" s="11" t="s">
        <v>5240</v>
      </c>
      <c r="D2409" s="11">
        <v>200885</v>
      </c>
      <c r="E2409" s="11" t="s">
        <v>530</v>
      </c>
      <c r="F2409" s="11" t="s">
        <v>382</v>
      </c>
      <c r="G2409" s="11">
        <v>1992</v>
      </c>
      <c r="H2409" s="11"/>
      <c r="I2409" s="6"/>
      <c r="J2409" s="10">
        <v>9782212087284</v>
      </c>
      <c r="K2409" s="12">
        <v>41809</v>
      </c>
      <c r="L2409" s="11">
        <v>1</v>
      </c>
      <c r="M2409" s="12">
        <v>39128</v>
      </c>
      <c r="N2409" s="11"/>
      <c r="O2409" s="11"/>
      <c r="P2409" s="11"/>
    </row>
    <row r="2410" spans="1:16" x14ac:dyDescent="0.25">
      <c r="A2410" s="11" t="s">
        <v>5241</v>
      </c>
      <c r="B2410" s="11" t="s">
        <v>1572</v>
      </c>
      <c r="C2410" s="11" t="s">
        <v>5242</v>
      </c>
      <c r="D2410" s="11">
        <v>209296</v>
      </c>
      <c r="E2410" s="11" t="s">
        <v>143</v>
      </c>
      <c r="F2410" s="11" t="s">
        <v>21</v>
      </c>
      <c r="G2410" s="11">
        <v>2003</v>
      </c>
      <c r="H2410" s="11"/>
      <c r="I2410" s="10"/>
      <c r="J2410" s="10"/>
      <c r="K2410" s="12">
        <v>41807</v>
      </c>
      <c r="L2410" s="11">
        <v>1</v>
      </c>
      <c r="M2410" s="12">
        <v>39126</v>
      </c>
      <c r="N2410" s="11"/>
      <c r="O2410" s="11"/>
      <c r="P2410" s="11"/>
    </row>
    <row r="2411" spans="1:16" x14ac:dyDescent="0.25">
      <c r="A2411" s="11" t="s">
        <v>5243</v>
      </c>
      <c r="B2411" s="11" t="s">
        <v>40</v>
      </c>
      <c r="C2411" s="11" t="s">
        <v>5244</v>
      </c>
      <c r="D2411" s="11">
        <v>206381</v>
      </c>
      <c r="E2411" s="11" t="s">
        <v>530</v>
      </c>
      <c r="F2411" s="11" t="s">
        <v>382</v>
      </c>
      <c r="G2411" s="11">
        <v>2000</v>
      </c>
      <c r="H2411" s="11"/>
      <c r="I2411" s="6"/>
      <c r="J2411" s="10">
        <v>9782212091793</v>
      </c>
      <c r="K2411" s="12">
        <v>41809</v>
      </c>
      <c r="L2411" s="11">
        <v>1</v>
      </c>
      <c r="M2411" s="12">
        <v>39119</v>
      </c>
      <c r="N2411" s="11"/>
      <c r="O2411" s="11"/>
      <c r="P2411" s="11"/>
    </row>
    <row r="2412" spans="1:16" x14ac:dyDescent="0.25">
      <c r="A2412" s="11" t="s">
        <v>5245</v>
      </c>
      <c r="B2412" s="11" t="s">
        <v>2598</v>
      </c>
      <c r="C2412" s="11" t="s">
        <v>5246</v>
      </c>
      <c r="D2412" s="11" t="s">
        <v>5247</v>
      </c>
      <c r="E2412" s="11" t="s">
        <v>709</v>
      </c>
      <c r="F2412" s="11" t="s">
        <v>382</v>
      </c>
      <c r="G2412" s="11">
        <v>2000</v>
      </c>
      <c r="H2412" s="11"/>
      <c r="I2412" s="10"/>
      <c r="J2412" s="10">
        <v>9782840824992</v>
      </c>
      <c r="K2412" s="12">
        <v>41809</v>
      </c>
      <c r="L2412" s="11">
        <f>0+1</f>
        <v>1</v>
      </c>
      <c r="M2412" s="12">
        <v>39111</v>
      </c>
      <c r="N2412" s="11"/>
      <c r="O2412" s="11"/>
      <c r="P2412" s="11"/>
    </row>
    <row r="2413" spans="1:16" x14ac:dyDescent="0.25">
      <c r="A2413" s="11" t="s">
        <v>5248</v>
      </c>
      <c r="B2413" s="11" t="s">
        <v>156</v>
      </c>
      <c r="C2413" s="11" t="s">
        <v>5249</v>
      </c>
      <c r="D2413" s="11">
        <v>201308</v>
      </c>
      <c r="E2413" s="11" t="s">
        <v>139</v>
      </c>
      <c r="F2413" s="11" t="s">
        <v>382</v>
      </c>
      <c r="G2413" s="11">
        <v>1980</v>
      </c>
      <c r="H2413" s="11"/>
      <c r="I2413" s="6"/>
      <c r="J2413" s="10">
        <v>9782225644719</v>
      </c>
      <c r="K2413" s="12">
        <v>41809</v>
      </c>
      <c r="L2413" s="11">
        <v>1</v>
      </c>
      <c r="M2413" s="12">
        <v>39098</v>
      </c>
      <c r="N2413" s="11"/>
      <c r="O2413" s="11"/>
      <c r="P2413" s="11"/>
    </row>
    <row r="2414" spans="1:16" x14ac:dyDescent="0.25">
      <c r="A2414" s="11" t="s">
        <v>5250</v>
      </c>
      <c r="B2414" s="11" t="s">
        <v>5251</v>
      </c>
      <c r="C2414" s="11" t="s">
        <v>5252</v>
      </c>
      <c r="D2414" s="11">
        <v>203986</v>
      </c>
      <c r="E2414" s="11" t="s">
        <v>530</v>
      </c>
      <c r="F2414" s="11" t="s">
        <v>382</v>
      </c>
      <c r="G2414" s="11">
        <v>1997</v>
      </c>
      <c r="H2414" s="11"/>
      <c r="I2414" s="6"/>
      <c r="J2414" s="10">
        <v>9782711786244</v>
      </c>
      <c r="K2414" s="12">
        <v>41809</v>
      </c>
      <c r="L2414" s="11">
        <v>1</v>
      </c>
      <c r="M2414" s="12">
        <v>39073</v>
      </c>
      <c r="N2414" s="11"/>
      <c r="O2414" s="11"/>
      <c r="P2414" s="11"/>
    </row>
    <row r="2415" spans="1:16" x14ac:dyDescent="0.25">
      <c r="A2415" s="11" t="s">
        <v>4459</v>
      </c>
      <c r="B2415" s="11" t="s">
        <v>1285</v>
      </c>
      <c r="C2415" s="11" t="s">
        <v>4460</v>
      </c>
      <c r="D2415" s="11" t="s">
        <v>5253</v>
      </c>
      <c r="E2415" s="11" t="s">
        <v>392</v>
      </c>
      <c r="F2415" s="11" t="s">
        <v>5125</v>
      </c>
      <c r="G2415" s="11" t="s">
        <v>4462</v>
      </c>
      <c r="H2415" s="11"/>
      <c r="I2415" s="10"/>
      <c r="J2415" s="10"/>
      <c r="K2415" s="12">
        <v>41809</v>
      </c>
      <c r="L2415" s="11">
        <v>1</v>
      </c>
      <c r="M2415" s="12">
        <v>39073</v>
      </c>
      <c r="N2415" s="11"/>
      <c r="O2415" s="11"/>
      <c r="P2415" s="11"/>
    </row>
    <row r="2416" spans="1:16" x14ac:dyDescent="0.25">
      <c r="A2416" s="11" t="s">
        <v>5254</v>
      </c>
      <c r="B2416" s="11" t="s">
        <v>40</v>
      </c>
      <c r="C2416" s="11" t="s">
        <v>5255</v>
      </c>
      <c r="D2416" s="11">
        <v>201072</v>
      </c>
      <c r="E2416" s="11" t="s">
        <v>364</v>
      </c>
      <c r="F2416" s="11" t="s">
        <v>382</v>
      </c>
      <c r="G2416" s="11">
        <v>1989</v>
      </c>
      <c r="H2416" s="11"/>
      <c r="I2416" s="10"/>
      <c r="J2416" s="10"/>
      <c r="K2416" s="12">
        <v>41809</v>
      </c>
      <c r="L2416" s="11">
        <v>1</v>
      </c>
      <c r="M2416" s="12">
        <v>39065</v>
      </c>
      <c r="N2416" s="11"/>
      <c r="O2416" s="11"/>
      <c r="P2416" s="11"/>
    </row>
    <row r="2417" spans="1:16" x14ac:dyDescent="0.25">
      <c r="A2417" s="11" t="s">
        <v>1743</v>
      </c>
      <c r="B2417" s="11" t="s">
        <v>156</v>
      </c>
      <c r="C2417" s="11" t="s">
        <v>1744</v>
      </c>
      <c r="D2417" s="11">
        <v>201329</v>
      </c>
      <c r="E2417" s="11" t="s">
        <v>37</v>
      </c>
      <c r="F2417" s="11" t="s">
        <v>382</v>
      </c>
      <c r="G2417" s="11">
        <v>1972</v>
      </c>
      <c r="H2417" s="11"/>
      <c r="I2417" s="10"/>
      <c r="J2417" s="10"/>
      <c r="K2417" s="12">
        <v>41809</v>
      </c>
      <c r="L2417" s="11">
        <v>1</v>
      </c>
      <c r="M2417" s="12">
        <v>39064</v>
      </c>
      <c r="N2417" s="11"/>
      <c r="O2417" s="11"/>
      <c r="P2417" s="11"/>
    </row>
    <row r="2418" spans="1:16" x14ac:dyDescent="0.25">
      <c r="A2418" s="11" t="s">
        <v>5256</v>
      </c>
      <c r="B2418" s="11" t="s">
        <v>4258</v>
      </c>
      <c r="C2418" s="11" t="s">
        <v>35</v>
      </c>
      <c r="D2418" s="11">
        <v>201294</v>
      </c>
      <c r="E2418" s="11" t="s">
        <v>37</v>
      </c>
      <c r="F2418" s="11" t="s">
        <v>382</v>
      </c>
      <c r="G2418" s="11" t="s">
        <v>5257</v>
      </c>
      <c r="H2418" s="9" t="s">
        <v>33</v>
      </c>
      <c r="I2418" s="10" t="e">
        <f>H2418&amp;#REF!</f>
        <v>#REF!</v>
      </c>
      <c r="J2418" s="10">
        <v>9780882753591</v>
      </c>
      <c r="K2418" s="12">
        <v>41809</v>
      </c>
      <c r="L2418" s="11">
        <v>1</v>
      </c>
      <c r="M2418" s="12">
        <v>39062</v>
      </c>
      <c r="N2418" s="11"/>
      <c r="O2418" s="11"/>
      <c r="P2418" s="11"/>
    </row>
    <row r="2419" spans="1:16" x14ac:dyDescent="0.25">
      <c r="A2419" s="11" t="s">
        <v>5258</v>
      </c>
      <c r="B2419" s="11" t="s">
        <v>156</v>
      </c>
      <c r="C2419" s="11" t="s">
        <v>5259</v>
      </c>
      <c r="D2419" s="11">
        <v>201578</v>
      </c>
      <c r="E2419" s="11" t="s">
        <v>453</v>
      </c>
      <c r="F2419" s="11" t="s">
        <v>127</v>
      </c>
      <c r="G2419" s="11">
        <v>1977</v>
      </c>
      <c r="H2419" s="11"/>
      <c r="I2419" s="6"/>
      <c r="J2419" s="10">
        <v>9782225458378</v>
      </c>
      <c r="K2419" s="12">
        <v>41809</v>
      </c>
      <c r="L2419" s="11">
        <v>1</v>
      </c>
      <c r="M2419" s="12">
        <v>39049</v>
      </c>
      <c r="N2419" s="11"/>
      <c r="O2419" s="11"/>
      <c r="P2419" s="11"/>
    </row>
    <row r="2420" spans="1:16" x14ac:dyDescent="0.25">
      <c r="A2420" s="11" t="s">
        <v>5260</v>
      </c>
      <c r="B2420" s="11" t="s">
        <v>156</v>
      </c>
      <c r="C2420" s="11" t="s">
        <v>5259</v>
      </c>
      <c r="D2420" s="11">
        <v>201570</v>
      </c>
      <c r="E2420" s="11" t="s">
        <v>453</v>
      </c>
      <c r="F2420" s="11" t="s">
        <v>127</v>
      </c>
      <c r="G2420" s="11">
        <v>1980</v>
      </c>
      <c r="H2420" s="11"/>
      <c r="I2420" s="10"/>
      <c r="J2420" s="10">
        <v>9782225647024</v>
      </c>
      <c r="K2420" s="12">
        <v>41809</v>
      </c>
      <c r="L2420" s="11">
        <v>1</v>
      </c>
      <c r="M2420" s="12">
        <v>39049</v>
      </c>
      <c r="N2420" s="11"/>
      <c r="O2420" s="11"/>
      <c r="P2420" s="11"/>
    </row>
    <row r="2421" spans="1:16" x14ac:dyDescent="0.25">
      <c r="A2421" s="11" t="s">
        <v>5261</v>
      </c>
      <c r="B2421" s="11" t="s">
        <v>156</v>
      </c>
      <c r="C2421" s="11" t="s">
        <v>5262</v>
      </c>
      <c r="D2421" s="11" t="s">
        <v>5263</v>
      </c>
      <c r="E2421" s="11" t="s">
        <v>37</v>
      </c>
      <c r="F2421" s="11" t="s">
        <v>382</v>
      </c>
      <c r="G2421" s="11">
        <v>1974</v>
      </c>
      <c r="H2421" s="11"/>
      <c r="I2421" s="6"/>
      <c r="J2421" s="10">
        <v>9782225377204</v>
      </c>
      <c r="K2421" s="12">
        <v>41809</v>
      </c>
      <c r="L2421" s="11">
        <v>1</v>
      </c>
      <c r="M2421" s="12">
        <v>39042</v>
      </c>
      <c r="N2421" s="11"/>
      <c r="O2421" s="11"/>
      <c r="P2421" s="11"/>
    </row>
    <row r="2422" spans="1:16" x14ac:dyDescent="0.25">
      <c r="A2422" s="11" t="s">
        <v>5264</v>
      </c>
      <c r="B2422" s="11" t="s">
        <v>156</v>
      </c>
      <c r="C2422" s="11" t="s">
        <v>3309</v>
      </c>
      <c r="D2422" s="11">
        <v>201165</v>
      </c>
      <c r="E2422" s="11" t="s">
        <v>27</v>
      </c>
      <c r="F2422" s="11" t="s">
        <v>382</v>
      </c>
      <c r="G2422" s="11">
        <v>1974</v>
      </c>
      <c r="H2422" s="11"/>
      <c r="I2422" s="6"/>
      <c r="J2422" s="10">
        <v>9782225378737</v>
      </c>
      <c r="K2422" s="12">
        <v>41807</v>
      </c>
      <c r="L2422" s="11">
        <v>1</v>
      </c>
      <c r="M2422" s="12">
        <v>39030</v>
      </c>
      <c r="N2422" s="11"/>
      <c r="O2422" s="11"/>
      <c r="P2422" s="11"/>
    </row>
    <row r="2423" spans="1:16" x14ac:dyDescent="0.25">
      <c r="A2423" s="11" t="s">
        <v>5265</v>
      </c>
      <c r="B2423" s="11" t="s">
        <v>957</v>
      </c>
      <c r="C2423" s="11" t="s">
        <v>5266</v>
      </c>
      <c r="D2423" s="11">
        <v>202405</v>
      </c>
      <c r="E2423" s="11" t="s">
        <v>32</v>
      </c>
      <c r="F2423" s="11" t="s">
        <v>21</v>
      </c>
      <c r="G2423" s="11" t="s">
        <v>5267</v>
      </c>
      <c r="H2423" s="9" t="s">
        <v>33</v>
      </c>
      <c r="I2423" s="10" t="e">
        <f>H2423&amp;#REF!</f>
        <v>#REF!</v>
      </c>
      <c r="J2423" s="10">
        <v>9780201038095</v>
      </c>
      <c r="K2423" s="12">
        <v>41809</v>
      </c>
      <c r="L2423" s="11">
        <v>1</v>
      </c>
      <c r="M2423" s="12">
        <v>39016</v>
      </c>
      <c r="N2423" s="11"/>
      <c r="O2423" s="11"/>
      <c r="P2423" s="11"/>
    </row>
    <row r="2424" spans="1:16" x14ac:dyDescent="0.25">
      <c r="A2424" s="11" t="s">
        <v>5268</v>
      </c>
      <c r="B2424" s="11" t="s">
        <v>1117</v>
      </c>
      <c r="C2424" s="11" t="s">
        <v>5269</v>
      </c>
      <c r="D2424" s="11">
        <v>206899</v>
      </c>
      <c r="E2424" s="11" t="s">
        <v>364</v>
      </c>
      <c r="F2424" s="11" t="s">
        <v>382</v>
      </c>
      <c r="G2424" s="11" t="s">
        <v>167</v>
      </c>
      <c r="H2424" s="11"/>
      <c r="I2424" s="6"/>
      <c r="J2424" s="10">
        <v>9782866610562</v>
      </c>
      <c r="K2424" s="12">
        <v>41809</v>
      </c>
      <c r="L2424" s="11">
        <v>1</v>
      </c>
      <c r="M2424" s="12">
        <v>39014</v>
      </c>
      <c r="N2424" s="11"/>
      <c r="O2424" s="11"/>
      <c r="P2424" s="11"/>
    </row>
    <row r="2425" spans="1:16" x14ac:dyDescent="0.25">
      <c r="A2425" s="11" t="s">
        <v>5270</v>
      </c>
      <c r="B2425" s="11" t="s">
        <v>5271</v>
      </c>
      <c r="C2425" s="11" t="s">
        <v>5272</v>
      </c>
      <c r="D2425" s="11">
        <v>207536</v>
      </c>
      <c r="E2425" s="11" t="s">
        <v>453</v>
      </c>
      <c r="F2425" s="11" t="s">
        <v>382</v>
      </c>
      <c r="G2425" s="11" t="s">
        <v>3516</v>
      </c>
      <c r="H2425" s="11"/>
      <c r="I2425" s="10"/>
      <c r="J2425" s="10"/>
      <c r="K2425" s="12">
        <v>41809</v>
      </c>
      <c r="L2425" s="11">
        <v>1</v>
      </c>
      <c r="M2425" s="12">
        <v>39014</v>
      </c>
      <c r="N2425" s="11"/>
      <c r="O2425" s="11"/>
      <c r="P2425" s="11"/>
    </row>
    <row r="2426" spans="1:16" x14ac:dyDescent="0.25">
      <c r="A2426" s="11" t="s">
        <v>5273</v>
      </c>
      <c r="B2426" s="11" t="s">
        <v>1311</v>
      </c>
      <c r="C2426" s="11" t="s">
        <v>5274</v>
      </c>
      <c r="D2426" s="11">
        <v>211504</v>
      </c>
      <c r="E2426" s="11" t="s">
        <v>32</v>
      </c>
      <c r="F2426" s="11" t="s">
        <v>382</v>
      </c>
      <c r="G2426" s="11" t="s">
        <v>67</v>
      </c>
      <c r="H2426" s="11"/>
      <c r="I2426" s="10"/>
      <c r="J2426" s="10">
        <v>9782717846591</v>
      </c>
      <c r="K2426" s="12">
        <v>41809</v>
      </c>
      <c r="L2426" s="11">
        <v>1</v>
      </c>
      <c r="M2426" s="12">
        <v>38999</v>
      </c>
      <c r="N2426" s="11"/>
      <c r="O2426" s="11"/>
      <c r="P2426" s="11"/>
    </row>
    <row r="2427" spans="1:16" x14ac:dyDescent="0.25">
      <c r="A2427" s="11" t="s">
        <v>5275</v>
      </c>
      <c r="B2427" s="11" t="s">
        <v>156</v>
      </c>
      <c r="C2427" s="11" t="s">
        <v>5276</v>
      </c>
      <c r="D2427" s="11">
        <v>201629</v>
      </c>
      <c r="E2427" s="11" t="s">
        <v>453</v>
      </c>
      <c r="F2427" s="11" t="s">
        <v>382</v>
      </c>
      <c r="G2427" s="11">
        <v>1984</v>
      </c>
      <c r="H2427" s="11"/>
      <c r="I2427" s="6"/>
      <c r="J2427" s="10">
        <v>9782225801679</v>
      </c>
      <c r="K2427" s="12">
        <v>41809</v>
      </c>
      <c r="L2427" s="11">
        <v>1</v>
      </c>
      <c r="M2427" s="12">
        <v>38988</v>
      </c>
      <c r="N2427" s="11"/>
      <c r="O2427" s="11"/>
      <c r="P2427" s="11"/>
    </row>
    <row r="2428" spans="1:16" x14ac:dyDescent="0.25">
      <c r="A2428" s="11" t="s">
        <v>3785</v>
      </c>
      <c r="B2428" s="11" t="s">
        <v>3786</v>
      </c>
      <c r="C2428" s="11" t="s">
        <v>3787</v>
      </c>
      <c r="D2428" s="11">
        <v>205460</v>
      </c>
      <c r="E2428" s="11" t="s">
        <v>32</v>
      </c>
      <c r="F2428" s="11" t="s">
        <v>382</v>
      </c>
      <c r="G2428" s="11">
        <v>1997</v>
      </c>
      <c r="H2428" s="11"/>
      <c r="I2428" s="10"/>
      <c r="J2428" s="10"/>
      <c r="K2428" s="12">
        <v>41809</v>
      </c>
      <c r="L2428" s="11">
        <v>1</v>
      </c>
      <c r="M2428" s="12">
        <v>38877</v>
      </c>
      <c r="N2428" s="11"/>
      <c r="O2428" s="11"/>
      <c r="P2428" s="11"/>
    </row>
    <row r="2429" spans="1:16" x14ac:dyDescent="0.25">
      <c r="A2429" s="11" t="s">
        <v>5277</v>
      </c>
      <c r="B2429" s="11" t="s">
        <v>5278</v>
      </c>
      <c r="C2429" s="11" t="s">
        <v>5279</v>
      </c>
      <c r="D2429" s="11">
        <v>211434</v>
      </c>
      <c r="E2429" s="11" t="s">
        <v>143</v>
      </c>
      <c r="F2429" s="11" t="s">
        <v>820</v>
      </c>
      <c r="G2429" s="11" t="s">
        <v>1473</v>
      </c>
      <c r="H2429" s="9" t="s">
        <v>33</v>
      </c>
      <c r="I2429" s="10" t="e">
        <f>H2429&amp;#REF!</f>
        <v>#REF!</v>
      </c>
      <c r="J2429" s="10">
        <v>9780130179739</v>
      </c>
      <c r="K2429" s="12">
        <v>41807</v>
      </c>
      <c r="L2429" s="11">
        <v>1</v>
      </c>
      <c r="M2429" s="12">
        <v>38868</v>
      </c>
      <c r="N2429" s="11"/>
      <c r="O2429" s="11"/>
      <c r="P2429" s="11"/>
    </row>
    <row r="2430" spans="1:16" x14ac:dyDescent="0.25">
      <c r="A2430" s="11" t="s">
        <v>5280</v>
      </c>
      <c r="B2430" s="11" t="s">
        <v>5271</v>
      </c>
      <c r="C2430" s="11" t="s">
        <v>5281</v>
      </c>
      <c r="D2430" s="11">
        <v>207559</v>
      </c>
      <c r="E2430" s="11" t="s">
        <v>453</v>
      </c>
      <c r="F2430" s="11" t="s">
        <v>382</v>
      </c>
      <c r="G2430" s="11" t="s">
        <v>3516</v>
      </c>
      <c r="H2430" s="11"/>
      <c r="I2430" s="10"/>
      <c r="J2430" s="10"/>
      <c r="K2430" s="12">
        <v>41809</v>
      </c>
      <c r="L2430" s="11">
        <v>1</v>
      </c>
      <c r="M2430" s="12">
        <v>38867</v>
      </c>
      <c r="N2430" s="11"/>
      <c r="O2430" s="11"/>
      <c r="P2430" s="11"/>
    </row>
    <row r="2431" spans="1:16" x14ac:dyDescent="0.25">
      <c r="A2431" s="11" t="s">
        <v>5282</v>
      </c>
      <c r="B2431" s="11" t="s">
        <v>5271</v>
      </c>
      <c r="C2431" s="11" t="s">
        <v>5283</v>
      </c>
      <c r="D2431" s="11">
        <v>207586</v>
      </c>
      <c r="E2431" s="11" t="s">
        <v>453</v>
      </c>
      <c r="F2431" s="11" t="s">
        <v>382</v>
      </c>
      <c r="G2431" s="11" t="s">
        <v>3516</v>
      </c>
      <c r="H2431" s="11"/>
      <c r="I2431" s="10"/>
      <c r="J2431" s="10"/>
      <c r="K2431" s="12">
        <v>41809</v>
      </c>
      <c r="L2431" s="11">
        <v>1</v>
      </c>
      <c r="M2431" s="12">
        <v>38867</v>
      </c>
      <c r="N2431" s="11"/>
      <c r="O2431" s="11"/>
      <c r="P2431" s="11"/>
    </row>
    <row r="2432" spans="1:16" x14ac:dyDescent="0.25">
      <c r="A2432" s="11" t="s">
        <v>5284</v>
      </c>
      <c r="B2432" s="11" t="s">
        <v>5285</v>
      </c>
      <c r="C2432" s="11" t="s">
        <v>5286</v>
      </c>
      <c r="D2432" s="11">
        <v>207643</v>
      </c>
      <c r="E2432" s="11" t="s">
        <v>453</v>
      </c>
      <c r="F2432" s="11" t="s">
        <v>382</v>
      </c>
      <c r="G2432" s="11" t="s">
        <v>3516</v>
      </c>
      <c r="H2432" s="11"/>
      <c r="I2432" s="10"/>
      <c r="J2432" s="10"/>
      <c r="K2432" s="12">
        <v>41809</v>
      </c>
      <c r="L2432" s="11">
        <v>1</v>
      </c>
      <c r="M2432" s="12">
        <v>38860</v>
      </c>
      <c r="N2432" s="11"/>
      <c r="O2432" s="11"/>
      <c r="P2432" s="11"/>
    </row>
    <row r="2433" spans="1:16" x14ac:dyDescent="0.25">
      <c r="A2433" s="11" t="s">
        <v>5287</v>
      </c>
      <c r="B2433" s="11" t="s">
        <v>5285</v>
      </c>
      <c r="C2433" s="11" t="s">
        <v>5288</v>
      </c>
      <c r="D2433" s="11">
        <v>207583</v>
      </c>
      <c r="E2433" s="11" t="s">
        <v>453</v>
      </c>
      <c r="F2433" s="11" t="s">
        <v>382</v>
      </c>
      <c r="G2433" s="11" t="s">
        <v>3516</v>
      </c>
      <c r="H2433" s="11"/>
      <c r="I2433" s="10"/>
      <c r="J2433" s="10"/>
      <c r="K2433" s="12">
        <v>41809</v>
      </c>
      <c r="L2433" s="11">
        <v>1</v>
      </c>
      <c r="M2433" s="12">
        <v>38860</v>
      </c>
      <c r="N2433" s="11"/>
      <c r="O2433" s="11"/>
      <c r="P2433" s="11"/>
    </row>
    <row r="2434" spans="1:16" x14ac:dyDescent="0.25">
      <c r="A2434" s="11" t="s">
        <v>5289</v>
      </c>
      <c r="B2434" s="11" t="s">
        <v>243</v>
      </c>
      <c r="C2434" s="11" t="s">
        <v>622</v>
      </c>
      <c r="D2434" s="11">
        <v>211202</v>
      </c>
      <c r="E2434" s="11" t="s">
        <v>32</v>
      </c>
      <c r="F2434" s="11" t="s">
        <v>382</v>
      </c>
      <c r="G2434" s="11" t="s">
        <v>1796</v>
      </c>
      <c r="H2434" s="11"/>
      <c r="I2434" s="6"/>
      <c r="J2434" s="10">
        <v>9782717813012</v>
      </c>
      <c r="K2434" s="12">
        <v>41809</v>
      </c>
      <c r="L2434" s="11">
        <v>1</v>
      </c>
      <c r="M2434" s="12">
        <v>38820</v>
      </c>
      <c r="N2434" s="11"/>
      <c r="O2434" s="11"/>
      <c r="P2434" s="11"/>
    </row>
    <row r="2435" spans="1:16" x14ac:dyDescent="0.25">
      <c r="A2435" s="11" t="s">
        <v>5290</v>
      </c>
      <c r="B2435" s="11" t="s">
        <v>3786</v>
      </c>
      <c r="C2435" s="11" t="s">
        <v>5291</v>
      </c>
      <c r="D2435" s="11">
        <v>205194</v>
      </c>
      <c r="E2435" s="11" t="s">
        <v>27</v>
      </c>
      <c r="F2435" s="11" t="s">
        <v>382</v>
      </c>
      <c r="G2435" s="11" t="s">
        <v>5292</v>
      </c>
      <c r="H2435" s="11"/>
      <c r="I2435" s="10"/>
      <c r="J2435" s="10"/>
      <c r="K2435" s="12">
        <v>41807</v>
      </c>
      <c r="L2435" s="11">
        <v>1</v>
      </c>
      <c r="M2435" s="12">
        <v>38814</v>
      </c>
      <c r="N2435" s="11"/>
      <c r="O2435" s="11"/>
      <c r="P2435" s="11"/>
    </row>
    <row r="2436" spans="1:16" x14ac:dyDescent="0.25">
      <c r="A2436" s="11" t="s">
        <v>5293</v>
      </c>
      <c r="B2436" s="11" t="s">
        <v>5294</v>
      </c>
      <c r="C2436" s="11" t="s">
        <v>5295</v>
      </c>
      <c r="D2436" s="11">
        <v>211333</v>
      </c>
      <c r="E2436" s="11" t="s">
        <v>27</v>
      </c>
      <c r="F2436" s="11" t="s">
        <v>382</v>
      </c>
      <c r="G2436" s="11">
        <v>2001</v>
      </c>
      <c r="H2436" s="11"/>
      <c r="I2436" s="10"/>
      <c r="J2436" s="10"/>
      <c r="K2436" s="12">
        <v>41807</v>
      </c>
      <c r="L2436" s="11">
        <v>1</v>
      </c>
      <c r="M2436" s="12">
        <v>38812</v>
      </c>
      <c r="N2436" s="11"/>
      <c r="O2436" s="11"/>
      <c r="P2436" s="11"/>
    </row>
    <row r="2437" spans="1:16" x14ac:dyDescent="0.25">
      <c r="A2437" s="11" t="s">
        <v>5296</v>
      </c>
      <c r="B2437" s="11" t="s">
        <v>40</v>
      </c>
      <c r="C2437" s="11" t="s">
        <v>5297</v>
      </c>
      <c r="D2437" s="11">
        <v>200942</v>
      </c>
      <c r="E2437" s="11" t="s">
        <v>709</v>
      </c>
      <c r="F2437" s="11" t="s">
        <v>382</v>
      </c>
      <c r="G2437" s="11">
        <v>1987</v>
      </c>
      <c r="H2437" s="11"/>
      <c r="I2437" s="10"/>
      <c r="J2437" s="10"/>
      <c r="K2437" s="12">
        <v>41809</v>
      </c>
      <c r="L2437" s="11">
        <v>1</v>
      </c>
      <c r="M2437" s="12">
        <v>38804</v>
      </c>
      <c r="N2437" s="11"/>
      <c r="O2437" s="11"/>
      <c r="P2437" s="11"/>
    </row>
    <row r="2438" spans="1:16" x14ac:dyDescent="0.25">
      <c r="A2438" s="11" t="s">
        <v>5298</v>
      </c>
      <c r="B2438" s="11" t="s">
        <v>17</v>
      </c>
      <c r="C2438" s="11" t="s">
        <v>5299</v>
      </c>
      <c r="D2438" s="11">
        <v>200674</v>
      </c>
      <c r="E2438" s="11" t="s">
        <v>32</v>
      </c>
      <c r="F2438" s="11" t="s">
        <v>382</v>
      </c>
      <c r="G2438" s="11">
        <v>1990</v>
      </c>
      <c r="H2438" s="11"/>
      <c r="I2438" s="6"/>
      <c r="J2438" s="10">
        <v>9782040196103</v>
      </c>
      <c r="K2438" s="12">
        <v>41809</v>
      </c>
      <c r="L2438" s="11">
        <v>1</v>
      </c>
      <c r="M2438" s="12">
        <v>38796</v>
      </c>
      <c r="N2438" s="11"/>
      <c r="O2438" s="11"/>
      <c r="P2438" s="11"/>
    </row>
    <row r="2439" spans="1:16" x14ac:dyDescent="0.25">
      <c r="A2439" s="11" t="s">
        <v>5300</v>
      </c>
      <c r="B2439" s="11" t="s">
        <v>5301</v>
      </c>
      <c r="C2439" s="11" t="s">
        <v>5302</v>
      </c>
      <c r="D2439" s="11">
        <v>207821</v>
      </c>
      <c r="E2439" s="11" t="s">
        <v>2196</v>
      </c>
      <c r="F2439" s="11" t="s">
        <v>382</v>
      </c>
      <c r="G2439" s="11" t="s">
        <v>1972</v>
      </c>
      <c r="H2439" s="11"/>
      <c r="I2439" s="10"/>
      <c r="J2439" s="10"/>
      <c r="K2439" s="12">
        <v>41809</v>
      </c>
      <c r="L2439" s="11">
        <v>1</v>
      </c>
      <c r="M2439" s="12">
        <v>38793</v>
      </c>
      <c r="N2439" s="11"/>
      <c r="O2439" s="11"/>
      <c r="P2439" s="11"/>
    </row>
    <row r="2440" spans="1:16" x14ac:dyDescent="0.25">
      <c r="A2440" s="11" t="s">
        <v>5303</v>
      </c>
      <c r="B2440" s="11" t="s">
        <v>2871</v>
      </c>
      <c r="C2440" s="11" t="s">
        <v>5304</v>
      </c>
      <c r="D2440" s="11">
        <v>200511</v>
      </c>
      <c r="E2440" s="11" t="s">
        <v>27</v>
      </c>
      <c r="F2440" s="11" t="s">
        <v>382</v>
      </c>
      <c r="G2440" s="11" t="s">
        <v>5305</v>
      </c>
      <c r="H2440" s="9" t="s">
        <v>235</v>
      </c>
      <c r="I2440" s="10" t="e">
        <f>H2440&amp;#REF!</f>
        <v>#REF!</v>
      </c>
      <c r="J2440" s="10">
        <v>9780024230508</v>
      </c>
      <c r="K2440" s="12">
        <v>41807</v>
      </c>
      <c r="L2440" s="11">
        <v>1</v>
      </c>
      <c r="M2440" s="12">
        <v>38786</v>
      </c>
      <c r="N2440" s="11"/>
      <c r="O2440" s="11"/>
      <c r="P2440" s="11"/>
    </row>
    <row r="2441" spans="1:16" x14ac:dyDescent="0.25">
      <c r="A2441" s="11" t="s">
        <v>5306</v>
      </c>
      <c r="B2441" s="11" t="s">
        <v>1374</v>
      </c>
      <c r="C2441" s="11" t="s">
        <v>5307</v>
      </c>
      <c r="D2441" s="11">
        <v>207105</v>
      </c>
      <c r="E2441" s="11" t="s">
        <v>27</v>
      </c>
      <c r="F2441" s="11" t="s">
        <v>382</v>
      </c>
      <c r="G2441" s="11">
        <v>1995</v>
      </c>
      <c r="H2441" s="11"/>
      <c r="I2441" s="6"/>
      <c r="J2441" s="10">
        <v>9782080352415</v>
      </c>
      <c r="K2441" s="12">
        <v>41807</v>
      </c>
      <c r="L2441" s="11">
        <v>1</v>
      </c>
      <c r="M2441" s="12">
        <v>38782</v>
      </c>
      <c r="N2441" s="11"/>
      <c r="O2441" s="11"/>
      <c r="P2441" s="11"/>
    </row>
    <row r="2442" spans="1:16" x14ac:dyDescent="0.25">
      <c r="A2442" s="11" t="s">
        <v>5308</v>
      </c>
      <c r="B2442" s="11" t="s">
        <v>40</v>
      </c>
      <c r="C2442" s="11" t="s">
        <v>629</v>
      </c>
      <c r="D2442" s="11">
        <v>207481</v>
      </c>
      <c r="E2442" s="11" t="s">
        <v>20</v>
      </c>
      <c r="F2442" s="11" t="s">
        <v>382</v>
      </c>
      <c r="G2442" s="11">
        <v>2001</v>
      </c>
      <c r="H2442" s="11"/>
      <c r="I2442" s="6"/>
      <c r="J2442" s="10">
        <v>9782212091496</v>
      </c>
      <c r="K2442" s="12">
        <v>41809</v>
      </c>
      <c r="L2442" s="11">
        <v>1</v>
      </c>
      <c r="M2442" s="12">
        <v>38736</v>
      </c>
      <c r="N2442" s="11"/>
      <c r="O2442" s="11"/>
      <c r="P2442" s="11"/>
    </row>
    <row r="2443" spans="1:16" x14ac:dyDescent="0.25">
      <c r="A2443" s="11" t="s">
        <v>5309</v>
      </c>
      <c r="B2443" s="11" t="s">
        <v>17</v>
      </c>
      <c r="C2443" s="11" t="s">
        <v>5310</v>
      </c>
      <c r="D2443" s="11">
        <v>203107</v>
      </c>
      <c r="E2443" s="11" t="s">
        <v>20</v>
      </c>
      <c r="F2443" s="11" t="s">
        <v>382</v>
      </c>
      <c r="G2443" s="11">
        <v>1992</v>
      </c>
      <c r="H2443" s="11"/>
      <c r="I2443" s="6"/>
      <c r="J2443" s="10">
        <v>9782100002511</v>
      </c>
      <c r="K2443" s="12">
        <v>41809</v>
      </c>
      <c r="L2443" s="11">
        <v>1</v>
      </c>
      <c r="M2443" s="12">
        <v>38735</v>
      </c>
      <c r="N2443" s="11"/>
      <c r="O2443" s="11"/>
      <c r="P2443" s="11"/>
    </row>
    <row r="2444" spans="1:16" x14ac:dyDescent="0.25">
      <c r="A2444" s="11" t="s">
        <v>5192</v>
      </c>
      <c r="B2444" s="11" t="s">
        <v>5193</v>
      </c>
      <c r="C2444" s="11" t="s">
        <v>5194</v>
      </c>
      <c r="D2444" s="11">
        <v>211088</v>
      </c>
      <c r="E2444" s="11" t="s">
        <v>139</v>
      </c>
      <c r="F2444" s="11" t="s">
        <v>382</v>
      </c>
      <c r="G2444" s="11">
        <v>-2005</v>
      </c>
      <c r="H2444" s="11"/>
      <c r="I2444" s="10"/>
      <c r="J2444" s="10"/>
      <c r="K2444" s="12">
        <v>41809</v>
      </c>
      <c r="L2444" s="11">
        <v>1</v>
      </c>
      <c r="M2444" s="12">
        <v>38730</v>
      </c>
      <c r="N2444" s="11"/>
      <c r="O2444" s="11"/>
      <c r="P2444" s="11"/>
    </row>
    <row r="2445" spans="1:16" x14ac:dyDescent="0.25">
      <c r="A2445" s="11" t="s">
        <v>5311</v>
      </c>
      <c r="B2445" s="11" t="s">
        <v>17</v>
      </c>
      <c r="C2445" s="11" t="s">
        <v>5312</v>
      </c>
      <c r="D2445" s="11">
        <v>203650</v>
      </c>
      <c r="E2445" s="11" t="s">
        <v>32</v>
      </c>
      <c r="F2445" s="11" t="s">
        <v>382</v>
      </c>
      <c r="G2445" s="11" t="s">
        <v>541</v>
      </c>
      <c r="H2445" s="11"/>
      <c r="I2445" s="10"/>
      <c r="J2445" s="10">
        <v>9782100040711</v>
      </c>
      <c r="K2445" s="12">
        <v>41809</v>
      </c>
      <c r="L2445" s="11">
        <v>1</v>
      </c>
      <c r="M2445" s="12">
        <v>38726</v>
      </c>
      <c r="N2445" s="11"/>
      <c r="O2445" s="11"/>
      <c r="P2445" s="11"/>
    </row>
    <row r="2446" spans="1:16" x14ac:dyDescent="0.25">
      <c r="A2446" s="11" t="s">
        <v>5313</v>
      </c>
      <c r="B2446" s="11" t="s">
        <v>17</v>
      </c>
      <c r="C2446" s="11" t="s">
        <v>5314</v>
      </c>
      <c r="D2446" s="11">
        <v>200813</v>
      </c>
      <c r="E2446" s="11" t="s">
        <v>32</v>
      </c>
      <c r="F2446" s="11" t="s">
        <v>820</v>
      </c>
      <c r="G2446" s="11">
        <v>1967</v>
      </c>
      <c r="H2446" s="11"/>
      <c r="I2446" s="10"/>
      <c r="J2446" s="10"/>
      <c r="K2446" s="12">
        <v>41809</v>
      </c>
      <c r="L2446" s="11">
        <v>1</v>
      </c>
      <c r="M2446" s="12">
        <v>38726</v>
      </c>
      <c r="N2446" s="11"/>
      <c r="O2446" s="11"/>
      <c r="P2446" s="11"/>
    </row>
    <row r="2447" spans="1:16" x14ac:dyDescent="0.25">
      <c r="A2447" s="11" t="s">
        <v>5315</v>
      </c>
      <c r="B2447" s="11" t="s">
        <v>335</v>
      </c>
      <c r="C2447" s="11" t="s">
        <v>5316</v>
      </c>
      <c r="D2447" s="11">
        <v>200816</v>
      </c>
      <c r="E2447" s="11" t="s">
        <v>32</v>
      </c>
      <c r="F2447" s="11" t="s">
        <v>382</v>
      </c>
      <c r="G2447" s="11">
        <v>1948</v>
      </c>
      <c r="H2447" s="11"/>
      <c r="I2447" s="10"/>
      <c r="J2447" s="10"/>
      <c r="K2447" s="12">
        <v>41809</v>
      </c>
      <c r="L2447" s="11">
        <v>1</v>
      </c>
      <c r="M2447" s="12">
        <v>38726</v>
      </c>
      <c r="N2447" s="11"/>
      <c r="O2447" s="11"/>
      <c r="P2447" s="11"/>
    </row>
    <row r="2448" spans="1:16" x14ac:dyDescent="0.25">
      <c r="A2448" s="11" t="s">
        <v>5317</v>
      </c>
      <c r="B2448" s="11" t="s">
        <v>667</v>
      </c>
      <c r="C2448" s="11" t="s">
        <v>3791</v>
      </c>
      <c r="D2448" s="11">
        <v>210269</v>
      </c>
      <c r="E2448" s="11" t="s">
        <v>37</v>
      </c>
      <c r="F2448" s="11" t="s">
        <v>21</v>
      </c>
      <c r="G2448" s="11">
        <v>2002</v>
      </c>
      <c r="H2448" s="11"/>
      <c r="I2448" s="6"/>
      <c r="J2448" s="10">
        <v>9782710808220</v>
      </c>
      <c r="K2448" s="12">
        <v>41809</v>
      </c>
      <c r="L2448" s="11">
        <v>1</v>
      </c>
      <c r="M2448" s="12">
        <v>38723</v>
      </c>
      <c r="N2448" s="11"/>
      <c r="O2448" s="11"/>
      <c r="P2448" s="11"/>
    </row>
    <row r="2449" spans="1:16" x14ac:dyDescent="0.25">
      <c r="A2449" s="11" t="s">
        <v>5318</v>
      </c>
      <c r="B2449" s="11" t="s">
        <v>5319</v>
      </c>
      <c r="C2449" s="11" t="s">
        <v>5320</v>
      </c>
      <c r="D2449" s="11">
        <v>207585</v>
      </c>
      <c r="E2449" s="11" t="s">
        <v>2804</v>
      </c>
      <c r="F2449" s="11" t="s">
        <v>382</v>
      </c>
      <c r="G2449" s="11">
        <v>2000</v>
      </c>
      <c r="H2449" s="11"/>
      <c r="I2449" s="10"/>
      <c r="J2449" s="10"/>
      <c r="K2449" s="12">
        <v>41807</v>
      </c>
      <c r="L2449" s="11">
        <v>1</v>
      </c>
      <c r="M2449" s="12">
        <v>38723</v>
      </c>
      <c r="N2449" s="11"/>
      <c r="O2449" s="11"/>
      <c r="P2449" s="11"/>
    </row>
    <row r="2450" spans="1:16" x14ac:dyDescent="0.25">
      <c r="A2450" s="11" t="s">
        <v>5321</v>
      </c>
      <c r="B2450" s="11" t="s">
        <v>29</v>
      </c>
      <c r="C2450" s="11" t="s">
        <v>5322</v>
      </c>
      <c r="D2450" s="11">
        <v>201096</v>
      </c>
      <c r="E2450" s="11" t="s">
        <v>32</v>
      </c>
      <c r="F2450" s="11" t="s">
        <v>21</v>
      </c>
      <c r="G2450" s="11" t="s">
        <v>921</v>
      </c>
      <c r="H2450" s="9" t="s">
        <v>33</v>
      </c>
      <c r="I2450" s="10" t="e">
        <f>H2450&amp;#REF!</f>
        <v>#REF!</v>
      </c>
      <c r="J2450" s="10">
        <v>9780387902104</v>
      </c>
      <c r="K2450" s="12">
        <v>41809</v>
      </c>
      <c r="L2450" s="11">
        <v>1</v>
      </c>
      <c r="M2450" s="12">
        <v>38720</v>
      </c>
      <c r="N2450" s="11"/>
      <c r="O2450" s="11"/>
      <c r="P2450" s="11"/>
    </row>
    <row r="2451" spans="1:16" x14ac:dyDescent="0.25">
      <c r="A2451" s="11" t="s">
        <v>5323</v>
      </c>
      <c r="B2451" s="11" t="s">
        <v>17</v>
      </c>
      <c r="C2451" s="11" t="s">
        <v>5324</v>
      </c>
      <c r="D2451" s="11">
        <v>203794</v>
      </c>
      <c r="E2451" s="11" t="s">
        <v>530</v>
      </c>
      <c r="F2451" s="11" t="s">
        <v>382</v>
      </c>
      <c r="G2451" s="11">
        <v>1996</v>
      </c>
      <c r="H2451" s="11"/>
      <c r="I2451" s="6"/>
      <c r="J2451" s="10">
        <v>9782100021086</v>
      </c>
      <c r="K2451" s="12">
        <v>41809</v>
      </c>
      <c r="L2451" s="11">
        <v>1</v>
      </c>
      <c r="M2451" s="12">
        <v>38720</v>
      </c>
      <c r="N2451" s="11"/>
      <c r="O2451" s="11"/>
      <c r="P2451" s="11"/>
    </row>
    <row r="2452" spans="1:16" x14ac:dyDescent="0.25">
      <c r="A2452" s="11" t="s">
        <v>5325</v>
      </c>
      <c r="B2452" s="11" t="s">
        <v>40</v>
      </c>
      <c r="C2452" s="11" t="s">
        <v>5326</v>
      </c>
      <c r="D2452" s="11">
        <v>210852</v>
      </c>
      <c r="E2452" s="11" t="s">
        <v>2196</v>
      </c>
      <c r="F2452" s="11" t="s">
        <v>382</v>
      </c>
      <c r="G2452" s="11" t="s">
        <v>22</v>
      </c>
      <c r="H2452" s="11"/>
      <c r="I2452" s="6"/>
      <c r="J2452" s="10">
        <v>9782212116687</v>
      </c>
      <c r="K2452" s="12">
        <v>41809</v>
      </c>
      <c r="L2452" s="11">
        <v>1</v>
      </c>
      <c r="M2452" s="12">
        <v>38707</v>
      </c>
      <c r="N2452" s="11"/>
      <c r="O2452" s="11"/>
      <c r="P2452" s="11"/>
    </row>
    <row r="2453" spans="1:16" x14ac:dyDescent="0.25">
      <c r="A2453" s="11" t="s">
        <v>5327</v>
      </c>
      <c r="B2453" s="11" t="s">
        <v>1765</v>
      </c>
      <c r="C2453" s="11" t="s">
        <v>5328</v>
      </c>
      <c r="D2453" s="11">
        <v>207785</v>
      </c>
      <c r="E2453" s="11" t="s">
        <v>2444</v>
      </c>
      <c r="F2453" s="11" t="s">
        <v>382</v>
      </c>
      <c r="G2453" s="11">
        <v>2001</v>
      </c>
      <c r="H2453" s="11"/>
      <c r="I2453" s="6"/>
      <c r="J2453" s="10">
        <v>9782744011122</v>
      </c>
      <c r="K2453" s="12">
        <v>41809</v>
      </c>
      <c r="L2453" s="11">
        <v>1</v>
      </c>
      <c r="M2453" s="12">
        <v>38706</v>
      </c>
      <c r="N2453" s="11"/>
      <c r="O2453" s="11"/>
      <c r="P2453" s="11"/>
    </row>
    <row r="2454" spans="1:16" x14ac:dyDescent="0.25">
      <c r="A2454" s="11" t="s">
        <v>5329</v>
      </c>
      <c r="B2454" s="11" t="s">
        <v>4120</v>
      </c>
      <c r="C2454" s="11" t="s">
        <v>5330</v>
      </c>
      <c r="D2454" s="11">
        <v>201782</v>
      </c>
      <c r="E2454" s="11" t="s">
        <v>66</v>
      </c>
      <c r="F2454" s="11" t="s">
        <v>382</v>
      </c>
      <c r="G2454" s="11">
        <v>1992</v>
      </c>
      <c r="H2454" s="11"/>
      <c r="I2454" s="6"/>
      <c r="J2454" s="10">
        <v>9782854282894</v>
      </c>
      <c r="K2454" s="12">
        <v>41810</v>
      </c>
      <c r="L2454" s="11">
        <v>1</v>
      </c>
      <c r="M2454" s="12">
        <v>38691</v>
      </c>
      <c r="N2454" s="11"/>
      <c r="O2454" s="11"/>
      <c r="P2454" s="11"/>
    </row>
    <row r="2455" spans="1:16" x14ac:dyDescent="0.25">
      <c r="A2455" s="11" t="s">
        <v>5331</v>
      </c>
      <c r="B2455" s="11" t="s">
        <v>5332</v>
      </c>
      <c r="C2455" s="11" t="s">
        <v>5333</v>
      </c>
      <c r="D2455" s="11">
        <v>201314</v>
      </c>
      <c r="E2455" s="11" t="s">
        <v>37</v>
      </c>
      <c r="F2455" s="11" t="s">
        <v>382</v>
      </c>
      <c r="G2455" s="11">
        <v>1973</v>
      </c>
      <c r="H2455" s="11"/>
      <c r="I2455" s="10"/>
      <c r="J2455" s="10"/>
      <c r="K2455" s="12">
        <v>41809</v>
      </c>
      <c r="L2455" s="11">
        <v>1</v>
      </c>
      <c r="M2455" s="12">
        <v>38686</v>
      </c>
      <c r="N2455" s="11"/>
      <c r="O2455" s="11"/>
      <c r="P2455" s="11"/>
    </row>
    <row r="2456" spans="1:16" x14ac:dyDescent="0.25">
      <c r="A2456" s="11" t="s">
        <v>5334</v>
      </c>
      <c r="B2456" s="11" t="s">
        <v>5335</v>
      </c>
      <c r="C2456" s="11" t="s">
        <v>5336</v>
      </c>
      <c r="D2456" s="11">
        <v>200526</v>
      </c>
      <c r="E2456" s="11" t="s">
        <v>27</v>
      </c>
      <c r="F2456" s="11" t="s">
        <v>382</v>
      </c>
      <c r="G2456" s="11">
        <v>1987</v>
      </c>
      <c r="H2456" s="11"/>
      <c r="I2456" s="6"/>
      <c r="J2456" s="10">
        <v>9782855351582</v>
      </c>
      <c r="K2456" s="12">
        <v>41807</v>
      </c>
      <c r="L2456" s="11">
        <v>1</v>
      </c>
      <c r="M2456" s="12">
        <v>38680</v>
      </c>
      <c r="N2456" s="11"/>
      <c r="O2456" s="11"/>
      <c r="P2456" s="11"/>
    </row>
    <row r="2457" spans="1:16" x14ac:dyDescent="0.25">
      <c r="A2457" s="11" t="s">
        <v>5337</v>
      </c>
      <c r="B2457" s="11" t="s">
        <v>1782</v>
      </c>
      <c r="C2457" s="11" t="s">
        <v>5338</v>
      </c>
      <c r="D2457" s="11">
        <v>205001</v>
      </c>
      <c r="E2457" s="11" t="s">
        <v>20</v>
      </c>
      <c r="F2457" s="11" t="s">
        <v>382</v>
      </c>
      <c r="G2457" s="11">
        <v>1994</v>
      </c>
      <c r="H2457" s="11"/>
      <c r="I2457" s="6"/>
      <c r="J2457" s="10">
        <v>9782736113537</v>
      </c>
      <c r="K2457" s="12">
        <v>41809</v>
      </c>
      <c r="L2457" s="11">
        <v>1</v>
      </c>
      <c r="M2457" s="12">
        <v>38678</v>
      </c>
      <c r="N2457" s="11"/>
      <c r="O2457" s="11"/>
      <c r="P2457" s="11"/>
    </row>
    <row r="2458" spans="1:16" x14ac:dyDescent="0.25">
      <c r="A2458" s="11" t="s">
        <v>5339</v>
      </c>
      <c r="B2458" s="11" t="s">
        <v>424</v>
      </c>
      <c r="C2458" s="11" t="s">
        <v>663</v>
      </c>
      <c r="D2458" s="11">
        <v>207714</v>
      </c>
      <c r="E2458" s="11" t="s">
        <v>32</v>
      </c>
      <c r="F2458" s="11" t="s">
        <v>21</v>
      </c>
      <c r="G2458" s="11">
        <v>1990</v>
      </c>
      <c r="H2458" s="11"/>
      <c r="I2458" s="10"/>
      <c r="J2458" s="10">
        <v>9780471523642</v>
      </c>
      <c r="K2458" s="12">
        <v>41809</v>
      </c>
      <c r="L2458" s="11">
        <v>1</v>
      </c>
      <c r="M2458" s="12">
        <v>38670</v>
      </c>
      <c r="N2458" s="11"/>
      <c r="O2458" s="11"/>
      <c r="P2458" s="11"/>
    </row>
    <row r="2459" spans="1:16" x14ac:dyDescent="0.25">
      <c r="A2459" s="11" t="s">
        <v>5340</v>
      </c>
      <c r="B2459" s="11" t="s">
        <v>17</v>
      </c>
      <c r="C2459" s="11" t="s">
        <v>5341</v>
      </c>
      <c r="D2459" s="11">
        <v>200876</v>
      </c>
      <c r="E2459" s="11" t="s">
        <v>709</v>
      </c>
      <c r="F2459" s="11" t="s">
        <v>382</v>
      </c>
      <c r="G2459" s="11">
        <v>1991</v>
      </c>
      <c r="H2459" s="11"/>
      <c r="I2459" s="6"/>
      <c r="J2459" s="10">
        <v>9782040198749</v>
      </c>
      <c r="K2459" s="12">
        <v>41809</v>
      </c>
      <c r="L2459" s="11">
        <v>1</v>
      </c>
      <c r="M2459" s="12">
        <v>38646</v>
      </c>
      <c r="N2459" s="11"/>
      <c r="O2459" s="11"/>
      <c r="P2459" s="11"/>
    </row>
    <row r="2460" spans="1:16" x14ac:dyDescent="0.25">
      <c r="A2460" s="11" t="s">
        <v>5342</v>
      </c>
      <c r="B2460" s="11" t="s">
        <v>5160</v>
      </c>
      <c r="C2460" s="11" t="s">
        <v>5343</v>
      </c>
      <c r="D2460" s="11" t="s">
        <v>5344</v>
      </c>
      <c r="E2460" s="11" t="s">
        <v>32</v>
      </c>
      <c r="F2460" s="11" t="s">
        <v>382</v>
      </c>
      <c r="G2460" s="11">
        <v>1989</v>
      </c>
      <c r="H2460" s="11"/>
      <c r="I2460" s="6"/>
      <c r="J2460" s="10">
        <v>9782852065543</v>
      </c>
      <c r="K2460" s="12">
        <v>41809</v>
      </c>
      <c r="L2460" s="11">
        <f>1+0</f>
        <v>1</v>
      </c>
      <c r="M2460" s="12">
        <v>38638</v>
      </c>
      <c r="N2460" s="11"/>
      <c r="O2460" s="11"/>
      <c r="P2460" s="11"/>
    </row>
    <row r="2461" spans="1:16" x14ac:dyDescent="0.25">
      <c r="A2461" s="11" t="s">
        <v>3862</v>
      </c>
      <c r="B2461" s="11" t="s">
        <v>2164</v>
      </c>
      <c r="C2461" s="11" t="s">
        <v>3091</v>
      </c>
      <c r="D2461" s="11">
        <v>202428</v>
      </c>
      <c r="E2461" s="11" t="s">
        <v>32</v>
      </c>
      <c r="F2461" s="11" t="s">
        <v>382</v>
      </c>
      <c r="G2461" s="11">
        <v>1996</v>
      </c>
      <c r="H2461" s="11"/>
      <c r="I2461" s="10"/>
      <c r="J2461" s="10"/>
      <c r="K2461" s="12">
        <v>41809</v>
      </c>
      <c r="L2461" s="11">
        <v>1</v>
      </c>
      <c r="M2461" s="12">
        <v>38630</v>
      </c>
      <c r="N2461" s="11"/>
      <c r="O2461" s="11"/>
      <c r="P2461" s="11"/>
    </row>
    <row r="2462" spans="1:16" x14ac:dyDescent="0.25">
      <c r="A2462" s="11" t="s">
        <v>5345</v>
      </c>
      <c r="B2462" s="11" t="s">
        <v>5084</v>
      </c>
      <c r="C2462" s="11" t="s">
        <v>5085</v>
      </c>
      <c r="D2462" s="11">
        <v>200607</v>
      </c>
      <c r="E2462" s="11" t="s">
        <v>32</v>
      </c>
      <c r="F2462" s="11" t="s">
        <v>382</v>
      </c>
      <c r="G2462" s="11" t="s">
        <v>5346</v>
      </c>
      <c r="H2462" s="11"/>
      <c r="I2462" s="10"/>
      <c r="J2462" s="10"/>
      <c r="K2462" s="12">
        <v>41809</v>
      </c>
      <c r="L2462" s="11">
        <v>1</v>
      </c>
      <c r="M2462" s="12">
        <v>38611</v>
      </c>
      <c r="N2462" s="11"/>
      <c r="O2462" s="11"/>
      <c r="P2462" s="11"/>
    </row>
    <row r="2463" spans="1:16" x14ac:dyDescent="0.25">
      <c r="A2463" s="11" t="s">
        <v>5347</v>
      </c>
      <c r="B2463" s="11" t="s">
        <v>5084</v>
      </c>
      <c r="C2463" s="11" t="s">
        <v>5085</v>
      </c>
      <c r="D2463" s="11">
        <v>200596</v>
      </c>
      <c r="E2463" s="11" t="s">
        <v>32</v>
      </c>
      <c r="F2463" s="11" t="s">
        <v>382</v>
      </c>
      <c r="G2463" s="11">
        <v>1968</v>
      </c>
      <c r="H2463" s="11"/>
      <c r="I2463" s="10"/>
      <c r="J2463" s="10"/>
      <c r="K2463" s="12">
        <v>41809</v>
      </c>
      <c r="L2463" s="11">
        <v>1</v>
      </c>
      <c r="M2463" s="12">
        <v>38611</v>
      </c>
      <c r="N2463" s="11"/>
      <c r="O2463" s="11"/>
      <c r="P2463" s="11"/>
    </row>
    <row r="2464" spans="1:16" x14ac:dyDescent="0.25">
      <c r="A2464" s="11" t="s">
        <v>5348</v>
      </c>
      <c r="B2464" s="11" t="s">
        <v>156</v>
      </c>
      <c r="C2464" s="11" t="s">
        <v>5349</v>
      </c>
      <c r="D2464" s="11" t="s">
        <v>5350</v>
      </c>
      <c r="E2464" s="11" t="s">
        <v>37</v>
      </c>
      <c r="F2464" s="11" t="s">
        <v>5125</v>
      </c>
      <c r="G2464" s="11">
        <v>1985</v>
      </c>
      <c r="H2464" s="11"/>
      <c r="I2464" s="6"/>
      <c r="J2464" s="10">
        <v>9782225805226</v>
      </c>
      <c r="K2464" s="12">
        <v>41809</v>
      </c>
      <c r="L2464" s="11">
        <v>1</v>
      </c>
      <c r="M2464" s="11"/>
      <c r="N2464" s="11"/>
      <c r="O2464" s="11"/>
      <c r="P2464" s="11"/>
    </row>
    <row r="2465" spans="1:16" x14ac:dyDescent="0.25">
      <c r="A2465" s="11" t="s">
        <v>5351</v>
      </c>
      <c r="B2465" s="11" t="s">
        <v>5352</v>
      </c>
      <c r="C2465" s="11" t="s">
        <v>5353</v>
      </c>
      <c r="D2465" s="11">
        <v>202962</v>
      </c>
      <c r="E2465" s="11" t="s">
        <v>85</v>
      </c>
      <c r="F2465" s="11" t="s">
        <v>21</v>
      </c>
      <c r="G2465" s="11">
        <v>1996</v>
      </c>
      <c r="H2465" s="9" t="s">
        <v>235</v>
      </c>
      <c r="I2465" s="10" t="e">
        <f>H2465&amp;#REF!</f>
        <v>#REF!</v>
      </c>
      <c r="J2465" s="10" t="s">
        <v>1964</v>
      </c>
      <c r="K2465" s="12">
        <v>41807</v>
      </c>
      <c r="L2465" s="11">
        <v>0</v>
      </c>
      <c r="M2465" s="11"/>
      <c r="N2465" s="11"/>
      <c r="O2465" s="11"/>
      <c r="P2465" s="11"/>
    </row>
    <row r="2466" spans="1:16" x14ac:dyDescent="0.25">
      <c r="A2466" s="11" t="s">
        <v>5354</v>
      </c>
      <c r="B2466" s="11" t="s">
        <v>5355</v>
      </c>
      <c r="C2466" s="11" t="s">
        <v>5356</v>
      </c>
      <c r="D2466" s="11">
        <v>200796</v>
      </c>
      <c r="E2466" s="11" t="s">
        <v>32</v>
      </c>
      <c r="F2466" s="11" t="s">
        <v>382</v>
      </c>
      <c r="G2466" s="11" t="s">
        <v>5357</v>
      </c>
      <c r="H2466" s="9" t="s">
        <v>235</v>
      </c>
      <c r="I2466" s="10" t="e">
        <f>H2466&amp;#REF!</f>
        <v>#REF!</v>
      </c>
      <c r="J2466" s="10">
        <v>9780070511583</v>
      </c>
      <c r="K2466" s="12">
        <v>41809</v>
      </c>
      <c r="L2466" s="11">
        <v>0</v>
      </c>
      <c r="M2466" s="11"/>
      <c r="N2466" s="11"/>
      <c r="O2466" s="11"/>
      <c r="P2466" s="11"/>
    </row>
    <row r="2467" spans="1:16" x14ac:dyDescent="0.25">
      <c r="A2467" s="11" t="s">
        <v>5358</v>
      </c>
      <c r="B2467" s="11" t="s">
        <v>59</v>
      </c>
      <c r="C2467" s="11" t="s">
        <v>3814</v>
      </c>
      <c r="D2467" s="11">
        <v>204139</v>
      </c>
      <c r="E2467" s="11" t="s">
        <v>143</v>
      </c>
      <c r="F2467" s="11" t="s">
        <v>382</v>
      </c>
      <c r="G2467" s="11" t="s">
        <v>5148</v>
      </c>
      <c r="H2467" s="9" t="s">
        <v>235</v>
      </c>
      <c r="I2467" s="10" t="e">
        <f>H2467&amp;#REF!</f>
        <v>#REF!</v>
      </c>
      <c r="J2467" s="10">
        <v>9780070579095</v>
      </c>
      <c r="K2467" s="12">
        <v>41807</v>
      </c>
      <c r="L2467" s="11">
        <v>0</v>
      </c>
      <c r="M2467" s="11"/>
      <c r="N2467" s="11"/>
      <c r="O2467" s="11"/>
      <c r="P2467" s="11"/>
    </row>
    <row r="2468" spans="1:16" x14ac:dyDescent="0.25">
      <c r="A2468" s="11" t="s">
        <v>5359</v>
      </c>
      <c r="B2468" s="11" t="s">
        <v>5360</v>
      </c>
      <c r="C2468" s="11" t="s">
        <v>5361</v>
      </c>
      <c r="D2468" s="11">
        <v>200574</v>
      </c>
      <c r="E2468" s="11" t="s">
        <v>85</v>
      </c>
      <c r="F2468" s="11" t="s">
        <v>382</v>
      </c>
      <c r="G2468" s="11">
        <v>1987</v>
      </c>
      <c r="H2468" s="9" t="s">
        <v>235</v>
      </c>
      <c r="I2468" s="10" t="e">
        <f>H2468&amp;#REF!</f>
        <v>#REF!</v>
      </c>
      <c r="J2468" s="10">
        <v>9780080349299</v>
      </c>
      <c r="K2468" s="12">
        <v>41807</v>
      </c>
      <c r="L2468" s="11">
        <v>0</v>
      </c>
      <c r="M2468" s="11"/>
      <c r="N2468" s="11"/>
      <c r="O2468" s="11"/>
      <c r="P2468" s="11"/>
    </row>
    <row r="2469" spans="1:16" x14ac:dyDescent="0.25">
      <c r="A2469" s="11" t="s">
        <v>5362</v>
      </c>
      <c r="B2469" s="11" t="s">
        <v>136</v>
      </c>
      <c r="C2469" s="11" t="s">
        <v>5363</v>
      </c>
      <c r="D2469" s="11">
        <v>203353</v>
      </c>
      <c r="E2469" s="11" t="s">
        <v>20</v>
      </c>
      <c r="F2469" s="11" t="s">
        <v>382</v>
      </c>
      <c r="G2469" s="11" t="s">
        <v>5364</v>
      </c>
      <c r="H2469" s="9" t="s">
        <v>33</v>
      </c>
      <c r="I2469" s="10" t="e">
        <f>H2469&amp;#REF!</f>
        <v>#REF!</v>
      </c>
      <c r="J2469" s="10">
        <v>9780130378149</v>
      </c>
      <c r="K2469" s="12">
        <v>41809</v>
      </c>
      <c r="L2469" s="11">
        <v>0</v>
      </c>
      <c r="M2469" s="11"/>
      <c r="N2469" s="11"/>
      <c r="O2469" s="11"/>
      <c r="P2469" s="11"/>
    </row>
    <row r="2470" spans="1:16" x14ac:dyDescent="0.25">
      <c r="A2470" s="11" t="s">
        <v>5365</v>
      </c>
      <c r="B2470" s="11" t="s">
        <v>3661</v>
      </c>
      <c r="C2470" s="11" t="s">
        <v>2984</v>
      </c>
      <c r="D2470" s="11">
        <v>213801</v>
      </c>
      <c r="E2470" s="11" t="s">
        <v>20</v>
      </c>
      <c r="F2470" s="11" t="s">
        <v>382</v>
      </c>
      <c r="G2470" s="11" t="s">
        <v>539</v>
      </c>
      <c r="H2470" s="9" t="s">
        <v>33</v>
      </c>
      <c r="I2470" s="10" t="e">
        <f>H2470&amp;#REF!</f>
        <v>#REF!</v>
      </c>
      <c r="J2470" s="10">
        <v>9780130892294</v>
      </c>
      <c r="K2470" s="12">
        <v>41809</v>
      </c>
      <c r="L2470" s="11">
        <v>0</v>
      </c>
      <c r="M2470" s="11"/>
      <c r="N2470" s="11"/>
      <c r="O2470" s="11"/>
      <c r="P2470" s="11"/>
    </row>
    <row r="2471" spans="1:16" x14ac:dyDescent="0.25">
      <c r="A2471" s="11" t="s">
        <v>5366</v>
      </c>
      <c r="B2471" s="11" t="s">
        <v>3661</v>
      </c>
      <c r="C2471" s="11" t="s">
        <v>5367</v>
      </c>
      <c r="D2471" s="11">
        <v>206003</v>
      </c>
      <c r="E2471" s="11" t="s">
        <v>530</v>
      </c>
      <c r="F2471" s="11" t="s">
        <v>382</v>
      </c>
      <c r="G2471" s="11" t="s">
        <v>1180</v>
      </c>
      <c r="H2471" s="9" t="s">
        <v>33</v>
      </c>
      <c r="I2471" s="10" t="e">
        <f>H2471&amp;#REF!</f>
        <v>#REF!</v>
      </c>
      <c r="J2471" s="10">
        <v>9780131072442</v>
      </c>
      <c r="K2471" s="12">
        <v>41809</v>
      </c>
      <c r="L2471" s="11">
        <v>0</v>
      </c>
      <c r="M2471" s="11"/>
      <c r="N2471" s="11"/>
      <c r="O2471" s="11"/>
      <c r="P2471" s="11"/>
    </row>
    <row r="2472" spans="1:16" x14ac:dyDescent="0.25">
      <c r="A2472" s="11" t="s">
        <v>5368</v>
      </c>
      <c r="B2472" s="11" t="s">
        <v>136</v>
      </c>
      <c r="C2472" s="11" t="s">
        <v>5369</v>
      </c>
      <c r="D2472" s="11">
        <v>200447</v>
      </c>
      <c r="E2472" s="11" t="s">
        <v>85</v>
      </c>
      <c r="F2472" s="11" t="s">
        <v>382</v>
      </c>
      <c r="G2472" s="11">
        <v>1982</v>
      </c>
      <c r="H2472" s="9" t="s">
        <v>33</v>
      </c>
      <c r="I2472" s="10" t="e">
        <f>H2472&amp;#REF!</f>
        <v>#REF!</v>
      </c>
      <c r="J2472" s="10">
        <v>9780131653160</v>
      </c>
      <c r="K2472" s="12">
        <v>41807</v>
      </c>
      <c r="L2472" s="11">
        <v>0</v>
      </c>
      <c r="M2472" s="11"/>
      <c r="N2472" s="11"/>
      <c r="O2472" s="11"/>
      <c r="P2472" s="11"/>
    </row>
    <row r="2473" spans="1:16" x14ac:dyDescent="0.25">
      <c r="A2473" s="11" t="s">
        <v>5370</v>
      </c>
      <c r="B2473" s="11" t="s">
        <v>136</v>
      </c>
      <c r="C2473" s="11" t="s">
        <v>2147</v>
      </c>
      <c r="D2473" s="11">
        <v>205040</v>
      </c>
      <c r="E2473" s="11" t="s">
        <v>530</v>
      </c>
      <c r="F2473" s="11" t="s">
        <v>382</v>
      </c>
      <c r="G2473" s="11">
        <v>1991</v>
      </c>
      <c r="H2473" s="9" t="s">
        <v>33</v>
      </c>
      <c r="I2473" s="10" t="e">
        <f>H2473&amp;#REF!</f>
        <v>#REF!</v>
      </c>
      <c r="J2473" s="10">
        <v>9780134653785</v>
      </c>
      <c r="K2473" s="12">
        <v>41809</v>
      </c>
      <c r="L2473" s="11">
        <v>0</v>
      </c>
      <c r="M2473" s="11"/>
      <c r="N2473" s="11"/>
      <c r="O2473" s="11"/>
      <c r="P2473" s="11"/>
    </row>
    <row r="2474" spans="1:16" x14ac:dyDescent="0.25">
      <c r="A2474" s="11" t="s">
        <v>5371</v>
      </c>
      <c r="B2474" s="11" t="s">
        <v>2042</v>
      </c>
      <c r="C2474" s="11" t="s">
        <v>2147</v>
      </c>
      <c r="D2474" s="11">
        <v>203465</v>
      </c>
      <c r="E2474" s="11" t="s">
        <v>530</v>
      </c>
      <c r="F2474" s="11" t="s">
        <v>382</v>
      </c>
      <c r="G2474" s="11" t="s">
        <v>5364</v>
      </c>
      <c r="H2474" s="9" t="s">
        <v>33</v>
      </c>
      <c r="I2474" s="10" t="e">
        <f>H2474&amp;#REF!</f>
        <v>#REF!</v>
      </c>
      <c r="J2474" s="10">
        <v>9780134701882</v>
      </c>
      <c r="K2474" s="12">
        <v>41809</v>
      </c>
      <c r="L2474" s="11">
        <v>0</v>
      </c>
      <c r="M2474" s="11"/>
      <c r="N2474" s="11"/>
      <c r="O2474" s="11"/>
      <c r="P2474" s="11"/>
    </row>
    <row r="2475" spans="1:16" x14ac:dyDescent="0.25">
      <c r="A2475" s="11" t="s">
        <v>5372</v>
      </c>
      <c r="B2475" s="11" t="s">
        <v>5373</v>
      </c>
      <c r="C2475" s="11" t="s">
        <v>5374</v>
      </c>
      <c r="D2475" s="11">
        <v>202923</v>
      </c>
      <c r="E2475" s="11" t="s">
        <v>143</v>
      </c>
      <c r="F2475" s="11" t="s">
        <v>382</v>
      </c>
      <c r="G2475" s="11" t="s">
        <v>5375</v>
      </c>
      <c r="H2475" s="9" t="s">
        <v>33</v>
      </c>
      <c r="I2475" s="10" t="e">
        <f>H2475&amp;#REF!</f>
        <v>#REF!</v>
      </c>
      <c r="J2475" s="10">
        <v>9780134938189</v>
      </c>
      <c r="K2475" s="12">
        <v>41807</v>
      </c>
      <c r="L2475" s="11">
        <v>0</v>
      </c>
      <c r="M2475" s="11"/>
      <c r="N2475" s="11"/>
      <c r="O2475" s="11"/>
      <c r="P2475" s="11"/>
    </row>
    <row r="2476" spans="1:16" x14ac:dyDescent="0.25">
      <c r="A2476" s="11" t="s">
        <v>5376</v>
      </c>
      <c r="B2476" s="11" t="s">
        <v>3661</v>
      </c>
      <c r="C2476" s="11" t="s">
        <v>4383</v>
      </c>
      <c r="D2476" s="11">
        <v>208284</v>
      </c>
      <c r="E2476" s="11" t="s">
        <v>139</v>
      </c>
      <c r="F2476" s="11" t="s">
        <v>21</v>
      </c>
      <c r="G2476" s="11" t="s">
        <v>353</v>
      </c>
      <c r="H2476" s="9" t="s">
        <v>33</v>
      </c>
      <c r="I2476" s="10" t="e">
        <f>H2476&amp;#REF!</f>
        <v>#REF!</v>
      </c>
      <c r="J2476" s="10">
        <v>9780136566953</v>
      </c>
      <c r="K2476" s="12">
        <v>41809</v>
      </c>
      <c r="L2476" s="11">
        <v>0</v>
      </c>
      <c r="M2476" s="11"/>
      <c r="N2476" s="11"/>
      <c r="O2476" s="11"/>
      <c r="P2476" s="11"/>
    </row>
    <row r="2477" spans="1:16" x14ac:dyDescent="0.25">
      <c r="A2477" s="11" t="s">
        <v>5377</v>
      </c>
      <c r="B2477" s="11" t="s">
        <v>671</v>
      </c>
      <c r="C2477" s="11" t="s">
        <v>5378</v>
      </c>
      <c r="D2477" s="11">
        <v>205637</v>
      </c>
      <c r="E2477" s="11" t="s">
        <v>709</v>
      </c>
      <c r="F2477" s="11" t="s">
        <v>382</v>
      </c>
      <c r="G2477" s="11" t="s">
        <v>436</v>
      </c>
      <c r="H2477" s="9" t="s">
        <v>33</v>
      </c>
      <c r="I2477" s="10" t="e">
        <f>H2477&amp;#REF!</f>
        <v>#REF!</v>
      </c>
      <c r="J2477" s="10">
        <v>9780139334412</v>
      </c>
      <c r="K2477" s="12">
        <v>41809</v>
      </c>
      <c r="L2477" s="11">
        <v>0</v>
      </c>
      <c r="M2477" s="11"/>
      <c r="N2477" s="11"/>
      <c r="O2477" s="11"/>
      <c r="P2477" s="11"/>
    </row>
    <row r="2478" spans="1:16" x14ac:dyDescent="0.25">
      <c r="A2478" s="11" t="s">
        <v>5379</v>
      </c>
      <c r="B2478" s="11" t="s">
        <v>136</v>
      </c>
      <c r="C2478" s="11" t="s">
        <v>5380</v>
      </c>
      <c r="D2478" s="11" t="s">
        <v>5381</v>
      </c>
      <c r="E2478" s="11" t="s">
        <v>530</v>
      </c>
      <c r="F2478" s="11" t="s">
        <v>382</v>
      </c>
      <c r="G2478" s="11">
        <v>1990</v>
      </c>
      <c r="H2478" s="9" t="s">
        <v>33</v>
      </c>
      <c r="I2478" s="10" t="e">
        <f>H2478&amp;#REF!</f>
        <v>#REF!</v>
      </c>
      <c r="J2478" s="10">
        <v>9780139498763</v>
      </c>
      <c r="K2478" s="12">
        <v>41809</v>
      </c>
      <c r="L2478" s="11">
        <f>0+0</f>
        <v>0</v>
      </c>
      <c r="M2478" s="11"/>
      <c r="N2478" s="11"/>
      <c r="O2478" s="11"/>
      <c r="P2478" s="11"/>
    </row>
    <row r="2479" spans="1:16" x14ac:dyDescent="0.25">
      <c r="A2479" s="11" t="s">
        <v>5382</v>
      </c>
      <c r="B2479" s="11" t="s">
        <v>1061</v>
      </c>
      <c r="C2479" s="11" t="s">
        <v>5383</v>
      </c>
      <c r="D2479" s="11">
        <v>214309</v>
      </c>
      <c r="E2479" s="11" t="s">
        <v>2804</v>
      </c>
      <c r="F2479" s="11" t="s">
        <v>21</v>
      </c>
      <c r="G2479" s="11" t="s">
        <v>539</v>
      </c>
      <c r="H2479" s="9" t="s">
        <v>33</v>
      </c>
      <c r="I2479" s="10" t="e">
        <f>H2479&amp;#REF!</f>
        <v>#REF!</v>
      </c>
      <c r="J2479" s="10">
        <v>9780198509301</v>
      </c>
      <c r="K2479" s="12">
        <v>41807</v>
      </c>
      <c r="L2479" s="11">
        <v>0</v>
      </c>
      <c r="M2479" s="11"/>
      <c r="N2479" s="11"/>
      <c r="O2479" s="11"/>
      <c r="P2479" s="11"/>
    </row>
    <row r="2480" spans="1:16" x14ac:dyDescent="0.25">
      <c r="A2480" s="11" t="s">
        <v>5384</v>
      </c>
      <c r="B2480" s="11" t="s">
        <v>5385</v>
      </c>
      <c r="C2480" s="11" t="s">
        <v>5386</v>
      </c>
      <c r="D2480" s="11">
        <v>201495</v>
      </c>
      <c r="E2480" s="11" t="s">
        <v>453</v>
      </c>
      <c r="F2480" s="11" t="s">
        <v>127</v>
      </c>
      <c r="G2480" s="11" t="s">
        <v>5387</v>
      </c>
      <c r="H2480" s="9" t="s">
        <v>33</v>
      </c>
      <c r="I2480" s="10" t="e">
        <f>H2480&amp;#REF!</f>
        <v>#REF!</v>
      </c>
      <c r="J2480" s="10">
        <v>9780198520115</v>
      </c>
      <c r="K2480" s="12">
        <v>41809</v>
      </c>
      <c r="L2480" s="11">
        <v>0</v>
      </c>
      <c r="M2480" s="11"/>
      <c r="N2480" s="11"/>
      <c r="O2480" s="11"/>
      <c r="P2480" s="11"/>
    </row>
    <row r="2481" spans="1:16" x14ac:dyDescent="0.25">
      <c r="A2481" s="11" t="s">
        <v>5388</v>
      </c>
      <c r="B2481" s="11" t="s">
        <v>957</v>
      </c>
      <c r="C2481" s="11" t="s">
        <v>5389</v>
      </c>
      <c r="D2481" s="11">
        <v>203419</v>
      </c>
      <c r="E2481" s="11" t="s">
        <v>709</v>
      </c>
      <c r="F2481" s="11" t="s">
        <v>382</v>
      </c>
      <c r="G2481" s="11">
        <v>1990</v>
      </c>
      <c r="H2481" s="9" t="s">
        <v>33</v>
      </c>
      <c r="I2481" s="10" t="e">
        <f>H2481&amp;#REF!</f>
        <v>#REF!</v>
      </c>
      <c r="J2481" s="10">
        <v>9780201061963</v>
      </c>
      <c r="K2481" s="12">
        <v>41809</v>
      </c>
      <c r="L2481" s="11">
        <v>0</v>
      </c>
      <c r="M2481" s="11"/>
      <c r="N2481" s="11"/>
      <c r="O2481" s="11"/>
      <c r="P2481" s="11"/>
    </row>
    <row r="2482" spans="1:16" x14ac:dyDescent="0.25">
      <c r="A2482" s="11" t="s">
        <v>5390</v>
      </c>
      <c r="B2482" s="11" t="s">
        <v>5391</v>
      </c>
      <c r="C2482" s="11" t="s">
        <v>5392</v>
      </c>
      <c r="D2482" s="11">
        <v>214451</v>
      </c>
      <c r="E2482" s="11" t="s">
        <v>2444</v>
      </c>
      <c r="F2482" s="11" t="s">
        <v>5125</v>
      </c>
      <c r="G2482" s="11" t="s">
        <v>3577</v>
      </c>
      <c r="H2482" s="9" t="s">
        <v>33</v>
      </c>
      <c r="I2482" s="10" t="e">
        <f>H2482&amp;#REF!</f>
        <v>#REF!</v>
      </c>
      <c r="J2482" s="10">
        <v>9780201101744</v>
      </c>
      <c r="K2482" s="12">
        <v>41809</v>
      </c>
      <c r="L2482" s="11">
        <v>0</v>
      </c>
      <c r="M2482" s="11"/>
      <c r="N2482" s="11"/>
      <c r="O2482" s="11"/>
      <c r="P2482" s="11"/>
    </row>
    <row r="2483" spans="1:16" x14ac:dyDescent="0.25">
      <c r="A2483" s="11" t="s">
        <v>5393</v>
      </c>
      <c r="B2483" s="11" t="s">
        <v>957</v>
      </c>
      <c r="C2483" s="11" t="s">
        <v>5392</v>
      </c>
      <c r="D2483" s="11">
        <v>214450</v>
      </c>
      <c r="E2483" s="11" t="s">
        <v>2444</v>
      </c>
      <c r="F2483" s="11" t="s">
        <v>5125</v>
      </c>
      <c r="G2483" s="11">
        <v>1985</v>
      </c>
      <c r="H2483" s="9" t="s">
        <v>33</v>
      </c>
      <c r="I2483" s="10" t="e">
        <f>H2483&amp;#REF!</f>
        <v>#REF!</v>
      </c>
      <c r="J2483" s="10">
        <v>9780201101799</v>
      </c>
      <c r="K2483" s="12">
        <v>41809</v>
      </c>
      <c r="L2483" s="11">
        <v>0</v>
      </c>
      <c r="M2483" s="11"/>
      <c r="N2483" s="11"/>
      <c r="O2483" s="11"/>
      <c r="P2483" s="11"/>
    </row>
    <row r="2484" spans="1:16" x14ac:dyDescent="0.25">
      <c r="A2484" s="11" t="s">
        <v>5394</v>
      </c>
      <c r="B2484" s="11" t="s">
        <v>5395</v>
      </c>
      <c r="C2484" s="11" t="s">
        <v>1177</v>
      </c>
      <c r="D2484" s="11">
        <v>215796</v>
      </c>
      <c r="E2484" s="11" t="s">
        <v>85</v>
      </c>
      <c r="F2484" s="11" t="s">
        <v>21</v>
      </c>
      <c r="G2484" s="11" t="s">
        <v>2558</v>
      </c>
      <c r="H2484" s="9" t="s">
        <v>33</v>
      </c>
      <c r="I2484" s="10" t="e">
        <f>H2484&amp;#REF!</f>
        <v>#REF!</v>
      </c>
      <c r="J2484" s="10">
        <v>9780201110265</v>
      </c>
      <c r="K2484" s="11"/>
      <c r="L2484" s="11">
        <v>0</v>
      </c>
      <c r="M2484" s="11"/>
      <c r="N2484" s="11"/>
      <c r="O2484" s="11"/>
      <c r="P2484" s="11"/>
    </row>
    <row r="2485" spans="1:16" x14ac:dyDescent="0.25">
      <c r="A2485" s="11" t="s">
        <v>5396</v>
      </c>
      <c r="B2485" s="11" t="s">
        <v>957</v>
      </c>
      <c r="C2485" s="11" t="s">
        <v>5397</v>
      </c>
      <c r="D2485" s="11">
        <v>214429</v>
      </c>
      <c r="E2485" s="11" t="s">
        <v>709</v>
      </c>
      <c r="F2485" s="11" t="s">
        <v>382</v>
      </c>
      <c r="G2485" s="11" t="s">
        <v>2873</v>
      </c>
      <c r="H2485" s="9" t="s">
        <v>33</v>
      </c>
      <c r="I2485" s="10" t="e">
        <f>H2485&amp;#REF!</f>
        <v>#REF!</v>
      </c>
      <c r="J2485" s="10">
        <v>9780201142280</v>
      </c>
      <c r="K2485" s="12">
        <v>41809</v>
      </c>
      <c r="L2485" s="11">
        <v>0</v>
      </c>
      <c r="M2485" s="11"/>
      <c r="N2485" s="11"/>
      <c r="O2485" s="11"/>
      <c r="P2485" s="11"/>
    </row>
    <row r="2486" spans="1:16" x14ac:dyDescent="0.25">
      <c r="A2486" s="11" t="s">
        <v>5398</v>
      </c>
      <c r="B2486" s="11" t="s">
        <v>957</v>
      </c>
      <c r="C2486" s="11" t="s">
        <v>2798</v>
      </c>
      <c r="D2486" s="11" t="s">
        <v>5399</v>
      </c>
      <c r="E2486" s="11" t="s">
        <v>32</v>
      </c>
      <c r="F2486" s="11" t="s">
        <v>382</v>
      </c>
      <c r="G2486" s="11" t="s">
        <v>603</v>
      </c>
      <c r="H2486" s="9" t="s">
        <v>33</v>
      </c>
      <c r="I2486" s="10" t="e">
        <f>H2486&amp;#REF!</f>
        <v>#REF!</v>
      </c>
      <c r="J2486" s="10">
        <v>9780201515022</v>
      </c>
      <c r="K2486" s="12">
        <v>41809</v>
      </c>
      <c r="L2486" s="11">
        <f>0+0</f>
        <v>0</v>
      </c>
      <c r="M2486" s="11"/>
      <c r="N2486" s="11"/>
      <c r="O2486" s="11"/>
      <c r="P2486" s="11"/>
    </row>
    <row r="2487" spans="1:16" x14ac:dyDescent="0.25">
      <c r="A2487" s="11" t="s">
        <v>5400</v>
      </c>
      <c r="B2487" s="11" t="s">
        <v>957</v>
      </c>
      <c r="C2487" s="11" t="s">
        <v>5324</v>
      </c>
      <c r="D2487" s="11">
        <v>203968</v>
      </c>
      <c r="E2487" s="11" t="s">
        <v>530</v>
      </c>
      <c r="F2487" s="11" t="s">
        <v>382</v>
      </c>
      <c r="G2487" s="11" t="s">
        <v>3491</v>
      </c>
      <c r="H2487" s="9" t="s">
        <v>33</v>
      </c>
      <c r="I2487" s="10" t="e">
        <f>H2487&amp;#REF!</f>
        <v>#REF!</v>
      </c>
      <c r="J2487" s="10">
        <v>9780201563573</v>
      </c>
      <c r="K2487" s="12">
        <v>41809</v>
      </c>
      <c r="L2487" s="11">
        <v>0</v>
      </c>
      <c r="M2487" s="11"/>
      <c r="N2487" s="11"/>
      <c r="O2487" s="11"/>
      <c r="P2487" s="11"/>
    </row>
    <row r="2488" spans="1:16" x14ac:dyDescent="0.25">
      <c r="A2488" s="11" t="s">
        <v>5401</v>
      </c>
      <c r="B2488" s="11" t="s">
        <v>957</v>
      </c>
      <c r="C2488" s="11" t="s">
        <v>5380</v>
      </c>
      <c r="D2488" s="11">
        <v>203797</v>
      </c>
      <c r="E2488" s="11" t="s">
        <v>530</v>
      </c>
      <c r="F2488" s="11" t="s">
        <v>382</v>
      </c>
      <c r="G2488" s="11">
        <v>1994</v>
      </c>
      <c r="H2488" s="9" t="s">
        <v>33</v>
      </c>
      <c r="I2488" s="10" t="e">
        <f>H2488&amp;#REF!</f>
        <v>#REF!</v>
      </c>
      <c r="J2488" s="10">
        <v>9780201633467</v>
      </c>
      <c r="K2488" s="12">
        <v>41809</v>
      </c>
      <c r="L2488" s="11">
        <v>0</v>
      </c>
      <c r="M2488" s="11"/>
      <c r="N2488" s="11"/>
      <c r="O2488" s="11"/>
      <c r="P2488" s="11"/>
    </row>
    <row r="2489" spans="1:16" x14ac:dyDescent="0.25">
      <c r="A2489" s="11" t="s">
        <v>5402</v>
      </c>
      <c r="B2489" s="11" t="s">
        <v>2339</v>
      </c>
      <c r="C2489" s="11" t="s">
        <v>5324</v>
      </c>
      <c r="D2489" s="11">
        <v>202936</v>
      </c>
      <c r="E2489" s="11" t="s">
        <v>530</v>
      </c>
      <c r="F2489" s="11" t="s">
        <v>382</v>
      </c>
      <c r="G2489" s="11" t="s">
        <v>2091</v>
      </c>
      <c r="H2489" s="9" t="s">
        <v>33</v>
      </c>
      <c r="I2489" s="10" t="e">
        <f>H2489&amp;#REF!</f>
        <v>#REF!</v>
      </c>
      <c r="J2489" s="10">
        <v>9780201634792</v>
      </c>
      <c r="K2489" s="12">
        <v>41809</v>
      </c>
      <c r="L2489" s="11">
        <v>0</v>
      </c>
      <c r="M2489" s="11"/>
      <c r="N2489" s="11"/>
      <c r="O2489" s="11"/>
      <c r="P2489" s="11"/>
    </row>
    <row r="2490" spans="1:16" x14ac:dyDescent="0.25">
      <c r="A2490" s="11" t="s">
        <v>5403</v>
      </c>
      <c r="B2490" s="11" t="s">
        <v>957</v>
      </c>
      <c r="C2490" s="11" t="s">
        <v>5266</v>
      </c>
      <c r="D2490" s="11">
        <v>215865</v>
      </c>
      <c r="E2490" s="11" t="s">
        <v>32</v>
      </c>
      <c r="F2490" s="11" t="s">
        <v>21</v>
      </c>
      <c r="G2490" s="11" t="s">
        <v>5404</v>
      </c>
      <c r="H2490" s="9" t="s">
        <v>33</v>
      </c>
      <c r="I2490" s="10" t="e">
        <f>H2490&amp;#REF!</f>
        <v>#REF!</v>
      </c>
      <c r="J2490" s="10">
        <v>9780201896831</v>
      </c>
      <c r="K2490" s="11"/>
      <c r="L2490" s="11">
        <v>0</v>
      </c>
      <c r="M2490" s="11"/>
      <c r="N2490" s="11"/>
      <c r="O2490" s="11"/>
      <c r="P2490" s="11"/>
    </row>
    <row r="2491" spans="1:16" x14ac:dyDescent="0.25">
      <c r="A2491" s="11" t="s">
        <v>5405</v>
      </c>
      <c r="B2491" s="11" t="s">
        <v>1285</v>
      </c>
      <c r="C2491" s="11" t="s">
        <v>5406</v>
      </c>
      <c r="D2491" s="11">
        <v>200909</v>
      </c>
      <c r="E2491" s="11" t="s">
        <v>644</v>
      </c>
      <c r="F2491" s="11" t="s">
        <v>382</v>
      </c>
      <c r="G2491" s="11" t="s">
        <v>5407</v>
      </c>
      <c r="H2491" s="9" t="s">
        <v>33</v>
      </c>
      <c r="I2491" s="10" t="e">
        <f>H2491&amp;#REF!</f>
        <v>#REF!</v>
      </c>
      <c r="J2491" s="10">
        <v>9780262121026</v>
      </c>
      <c r="K2491" s="12">
        <v>41809</v>
      </c>
      <c r="L2491" s="11">
        <v>0</v>
      </c>
      <c r="M2491" s="11"/>
      <c r="N2491" s="11"/>
      <c r="O2491" s="11"/>
      <c r="P2491" s="11"/>
    </row>
    <row r="2492" spans="1:16" x14ac:dyDescent="0.25">
      <c r="A2492" s="11" t="s">
        <v>5408</v>
      </c>
      <c r="B2492" s="11" t="s">
        <v>1285</v>
      </c>
      <c r="C2492" s="11" t="s">
        <v>5409</v>
      </c>
      <c r="D2492" s="11">
        <v>202717</v>
      </c>
      <c r="E2492" s="11" t="s">
        <v>530</v>
      </c>
      <c r="F2492" s="11" t="s">
        <v>382</v>
      </c>
      <c r="G2492" s="11" t="s">
        <v>5410</v>
      </c>
      <c r="H2492" s="9" t="s">
        <v>33</v>
      </c>
      <c r="I2492" s="10" t="e">
        <f>H2492&amp;#REF!</f>
        <v>#REF!</v>
      </c>
      <c r="J2492" s="10">
        <v>9780262740173</v>
      </c>
      <c r="K2492" s="12">
        <v>41809</v>
      </c>
      <c r="L2492" s="11">
        <v>0</v>
      </c>
      <c r="M2492" s="11"/>
      <c r="N2492" s="11"/>
      <c r="O2492" s="11"/>
      <c r="P2492" s="11"/>
    </row>
    <row r="2493" spans="1:16" x14ac:dyDescent="0.25">
      <c r="A2493" s="11" t="s">
        <v>5411</v>
      </c>
      <c r="B2493" s="11" t="s">
        <v>5412</v>
      </c>
      <c r="C2493" s="11" t="s">
        <v>5413</v>
      </c>
      <c r="D2493" s="11">
        <v>213362</v>
      </c>
      <c r="E2493" s="11" t="s">
        <v>143</v>
      </c>
      <c r="F2493" s="11" t="s">
        <v>21</v>
      </c>
      <c r="G2493" s="11" t="s">
        <v>4340</v>
      </c>
      <c r="H2493" s="9" t="s">
        <v>33</v>
      </c>
      <c r="I2493" s="10" t="e">
        <f>H2493&amp;#REF!</f>
        <v>#REF!</v>
      </c>
      <c r="J2493" s="10">
        <v>9780306406157</v>
      </c>
      <c r="K2493" s="12">
        <v>41807</v>
      </c>
      <c r="L2493" s="11">
        <v>0</v>
      </c>
      <c r="M2493" s="11"/>
      <c r="N2493" s="11"/>
      <c r="O2493" s="11"/>
      <c r="P2493" s="11"/>
    </row>
    <row r="2494" spans="1:16" x14ac:dyDescent="0.25">
      <c r="A2494" s="11" t="s">
        <v>5414</v>
      </c>
      <c r="B2494" s="11" t="s">
        <v>5415</v>
      </c>
      <c r="C2494" s="11" t="s">
        <v>5416</v>
      </c>
      <c r="D2494" s="11">
        <v>205570</v>
      </c>
      <c r="E2494" s="11" t="s">
        <v>143</v>
      </c>
      <c r="F2494" s="11" t="s">
        <v>21</v>
      </c>
      <c r="G2494" s="11" t="s">
        <v>167</v>
      </c>
      <c r="H2494" s="9" t="s">
        <v>33</v>
      </c>
      <c r="I2494" s="10" t="e">
        <f>H2494&amp;#REF!</f>
        <v>#REF!</v>
      </c>
      <c r="J2494" s="10">
        <v>9780306450327</v>
      </c>
      <c r="K2494" s="12">
        <v>41807</v>
      </c>
      <c r="L2494" s="11">
        <v>0</v>
      </c>
      <c r="M2494" s="11"/>
      <c r="N2494" s="11"/>
      <c r="O2494" s="11"/>
      <c r="P2494" s="11"/>
    </row>
    <row r="2495" spans="1:16" x14ac:dyDescent="0.25">
      <c r="A2495" s="11" t="s">
        <v>5417</v>
      </c>
      <c r="B2495" s="11" t="s">
        <v>957</v>
      </c>
      <c r="C2495" s="11" t="s">
        <v>2294</v>
      </c>
      <c r="D2495" s="11">
        <v>214928</v>
      </c>
      <c r="E2495" s="11" t="s">
        <v>20</v>
      </c>
      <c r="F2495" s="11" t="s">
        <v>21</v>
      </c>
      <c r="G2495" s="11">
        <v>2012</v>
      </c>
      <c r="H2495" s="9" t="s">
        <v>33</v>
      </c>
      <c r="I2495" s="10" t="e">
        <f>H2495&amp;#REF!</f>
        <v>#REF!</v>
      </c>
      <c r="J2495" s="10">
        <v>9780321813848</v>
      </c>
      <c r="K2495" s="12">
        <v>41809</v>
      </c>
      <c r="L2495" s="11">
        <v>0</v>
      </c>
      <c r="M2495" s="11"/>
      <c r="N2495" s="11"/>
      <c r="O2495" s="11"/>
      <c r="P2495" s="11"/>
    </row>
    <row r="2496" spans="1:16" x14ac:dyDescent="0.25">
      <c r="A2496" s="11" t="s">
        <v>5418</v>
      </c>
      <c r="B2496" s="11" t="s">
        <v>3646</v>
      </c>
      <c r="C2496" s="11" t="s">
        <v>5419</v>
      </c>
      <c r="D2496" s="11">
        <v>201169</v>
      </c>
      <c r="E2496" s="11" t="s">
        <v>27</v>
      </c>
      <c r="F2496" s="11" t="s">
        <v>382</v>
      </c>
      <c r="G2496" s="11" t="s">
        <v>5420</v>
      </c>
      <c r="H2496" s="9" t="s">
        <v>33</v>
      </c>
      <c r="I2496" s="10" t="e">
        <f>H2496&amp;#REF!</f>
        <v>#REF!</v>
      </c>
      <c r="J2496" s="10">
        <v>9780333256466</v>
      </c>
      <c r="K2496" s="12">
        <v>41807</v>
      </c>
      <c r="L2496" s="11">
        <v>0</v>
      </c>
      <c r="M2496" s="11"/>
      <c r="N2496" s="11"/>
      <c r="O2496" s="11"/>
      <c r="P2496" s="11"/>
    </row>
    <row r="2497" spans="1:16" x14ac:dyDescent="0.25">
      <c r="A2497" s="11" t="s">
        <v>5421</v>
      </c>
      <c r="B2497" s="11" t="s">
        <v>5422</v>
      </c>
      <c r="C2497" s="11" t="s">
        <v>5423</v>
      </c>
      <c r="D2497" s="11">
        <v>201707</v>
      </c>
      <c r="E2497" s="11" t="s">
        <v>453</v>
      </c>
      <c r="F2497" s="11" t="s">
        <v>382</v>
      </c>
      <c r="G2497" s="11">
        <v>1977</v>
      </c>
      <c r="H2497" s="9" t="s">
        <v>33</v>
      </c>
      <c r="I2497" s="10" t="e">
        <f>H2497&amp;#REF!</f>
        <v>#REF!</v>
      </c>
      <c r="J2497" s="10">
        <v>9780387083292</v>
      </c>
      <c r="K2497" s="12">
        <v>41809</v>
      </c>
      <c r="L2497" s="11">
        <v>0</v>
      </c>
      <c r="M2497" s="11"/>
      <c r="N2497" s="11"/>
      <c r="O2497" s="11"/>
      <c r="P2497" s="11"/>
    </row>
    <row r="2498" spans="1:16" x14ac:dyDescent="0.25">
      <c r="A2498" s="11" t="s">
        <v>5424</v>
      </c>
      <c r="B2498" s="11" t="s">
        <v>29</v>
      </c>
      <c r="C2498" s="11" t="s">
        <v>5425</v>
      </c>
      <c r="D2498" s="11">
        <v>211523</v>
      </c>
      <c r="E2498" s="11" t="s">
        <v>32</v>
      </c>
      <c r="F2498" s="11" t="s">
        <v>21</v>
      </c>
      <c r="G2498" s="11" t="s">
        <v>426</v>
      </c>
      <c r="H2498" s="9" t="s">
        <v>33</v>
      </c>
      <c r="I2498" s="10" t="e">
        <f>H2498&amp;#REF!</f>
        <v>#REF!</v>
      </c>
      <c r="J2498" s="10">
        <v>9780387263717</v>
      </c>
      <c r="K2498" s="12">
        <v>41809</v>
      </c>
      <c r="L2498" s="11">
        <v>0</v>
      </c>
      <c r="M2498" s="11"/>
      <c r="N2498" s="11"/>
      <c r="O2498" s="11"/>
      <c r="P2498" s="11"/>
    </row>
    <row r="2499" spans="1:16" x14ac:dyDescent="0.25">
      <c r="A2499" s="11" t="s">
        <v>5426</v>
      </c>
      <c r="B2499" s="11" t="s">
        <v>29</v>
      </c>
      <c r="C2499" s="11" t="s">
        <v>5427</v>
      </c>
      <c r="D2499" s="11">
        <v>215098</v>
      </c>
      <c r="E2499" s="11" t="s">
        <v>32</v>
      </c>
      <c r="F2499" s="11" t="s">
        <v>21</v>
      </c>
      <c r="G2499" s="11" t="s">
        <v>539</v>
      </c>
      <c r="H2499" s="9" t="s">
        <v>33</v>
      </c>
      <c r="I2499" s="10" t="e">
        <f>H2499&amp;#REF!</f>
        <v>#REF!</v>
      </c>
      <c r="J2499" s="10">
        <v>9780387953137</v>
      </c>
      <c r="K2499" s="11"/>
      <c r="L2499" s="11">
        <v>0</v>
      </c>
      <c r="M2499" s="11"/>
      <c r="N2499" s="11"/>
      <c r="O2499" s="11"/>
      <c r="P2499" s="11"/>
    </row>
    <row r="2500" spans="1:16" x14ac:dyDescent="0.25">
      <c r="A2500" s="11" t="s">
        <v>5428</v>
      </c>
      <c r="B2500" s="11" t="s">
        <v>2032</v>
      </c>
      <c r="C2500" s="11" t="s">
        <v>5429</v>
      </c>
      <c r="D2500" s="11">
        <v>214383</v>
      </c>
      <c r="E2500" s="11" t="s">
        <v>32</v>
      </c>
      <c r="F2500" s="11" t="s">
        <v>21</v>
      </c>
      <c r="G2500" s="11" t="s">
        <v>5430</v>
      </c>
      <c r="H2500" s="9" t="s">
        <v>33</v>
      </c>
      <c r="I2500" s="10" t="e">
        <f>H2500&amp;#REF!</f>
        <v>#REF!</v>
      </c>
      <c r="J2500" s="10">
        <v>9780387979700</v>
      </c>
      <c r="K2500" s="12">
        <v>41809</v>
      </c>
      <c r="L2500" s="11">
        <v>0</v>
      </c>
      <c r="M2500" s="11"/>
      <c r="N2500" s="11"/>
      <c r="O2500" s="11"/>
      <c r="P2500" s="11"/>
    </row>
    <row r="2501" spans="1:16" x14ac:dyDescent="0.25">
      <c r="A2501" s="11" t="s">
        <v>5431</v>
      </c>
      <c r="B2501" s="11" t="s">
        <v>29</v>
      </c>
      <c r="C2501" s="11" t="s">
        <v>5432</v>
      </c>
      <c r="D2501" s="11">
        <v>214385</v>
      </c>
      <c r="E2501" s="11" t="s">
        <v>32</v>
      </c>
      <c r="F2501" s="11" t="s">
        <v>21</v>
      </c>
      <c r="G2501" s="11" t="s">
        <v>5433</v>
      </c>
      <c r="H2501" s="9" t="s">
        <v>33</v>
      </c>
      <c r="I2501" s="10" t="e">
        <f>H2501&amp;#REF!</f>
        <v>#REF!</v>
      </c>
      <c r="J2501" s="10">
        <v>9780387983080</v>
      </c>
      <c r="K2501" s="12">
        <v>41809</v>
      </c>
      <c r="L2501" s="11">
        <v>0</v>
      </c>
      <c r="M2501" s="11"/>
      <c r="N2501" s="11"/>
      <c r="O2501" s="11"/>
      <c r="P2501" s="11"/>
    </row>
    <row r="2502" spans="1:16" x14ac:dyDescent="0.25">
      <c r="A2502" s="11" t="s">
        <v>5434</v>
      </c>
      <c r="B2502" s="11" t="s">
        <v>5435</v>
      </c>
      <c r="C2502" s="11" t="s">
        <v>5436</v>
      </c>
      <c r="D2502" s="11">
        <v>202085</v>
      </c>
      <c r="E2502" s="11" t="s">
        <v>143</v>
      </c>
      <c r="F2502" s="11" t="s">
        <v>382</v>
      </c>
      <c r="G2502" s="11" t="s">
        <v>1612</v>
      </c>
      <c r="H2502" s="9" t="s">
        <v>33</v>
      </c>
      <c r="I2502" s="10" t="e">
        <f>H2502&amp;#REF!</f>
        <v>#REF!</v>
      </c>
      <c r="J2502" s="10">
        <v>9780442248710</v>
      </c>
      <c r="K2502" s="12">
        <v>41807</v>
      </c>
      <c r="L2502" s="11">
        <v>0</v>
      </c>
      <c r="M2502" s="11"/>
      <c r="N2502" s="11"/>
      <c r="O2502" s="11"/>
      <c r="P2502" s="11"/>
    </row>
    <row r="2503" spans="1:16" x14ac:dyDescent="0.25">
      <c r="A2503" s="11" t="s">
        <v>5437</v>
      </c>
      <c r="B2503" s="11" t="s">
        <v>1952</v>
      </c>
      <c r="C2503" s="11" t="s">
        <v>5438</v>
      </c>
      <c r="D2503" s="11">
        <v>201305</v>
      </c>
      <c r="E2503" s="11" t="s">
        <v>37</v>
      </c>
      <c r="F2503" s="11" t="s">
        <v>382</v>
      </c>
      <c r="G2503" s="11">
        <v>1992</v>
      </c>
      <c r="H2503" s="9" t="s">
        <v>33</v>
      </c>
      <c r="I2503" s="10" t="e">
        <f>H2503&amp;#REF!</f>
        <v>#REF!</v>
      </c>
      <c r="J2503" s="10">
        <v>9780444892553</v>
      </c>
      <c r="K2503" s="12">
        <v>41809</v>
      </c>
      <c r="L2503" s="11">
        <v>0</v>
      </c>
      <c r="M2503" s="11"/>
      <c r="N2503" s="11"/>
      <c r="O2503" s="11"/>
      <c r="P2503" s="11"/>
    </row>
    <row r="2504" spans="1:16" x14ac:dyDescent="0.25">
      <c r="A2504" s="11" t="s">
        <v>5439</v>
      </c>
      <c r="B2504" s="11" t="s">
        <v>600</v>
      </c>
      <c r="C2504" s="11" t="s">
        <v>5440</v>
      </c>
      <c r="D2504" s="11">
        <v>203996</v>
      </c>
      <c r="E2504" s="11" t="s">
        <v>530</v>
      </c>
      <c r="F2504" s="11" t="s">
        <v>382</v>
      </c>
      <c r="G2504" s="11">
        <v>1996</v>
      </c>
      <c r="H2504" s="9" t="s">
        <v>33</v>
      </c>
      <c r="I2504" s="10" t="e">
        <f>H2504&amp;#REF!</f>
        <v>#REF!</v>
      </c>
      <c r="J2504" s="10">
        <v>9780471130888</v>
      </c>
      <c r="K2504" s="12">
        <v>41809</v>
      </c>
      <c r="L2504" s="11">
        <v>0</v>
      </c>
      <c r="M2504" s="11"/>
      <c r="N2504" s="11"/>
      <c r="O2504" s="11"/>
      <c r="P2504" s="11"/>
    </row>
    <row r="2505" spans="1:16" x14ac:dyDescent="0.25">
      <c r="A2505" s="11" t="s">
        <v>5441</v>
      </c>
      <c r="B2505" s="11" t="s">
        <v>510</v>
      </c>
      <c r="C2505" s="11" t="s">
        <v>5442</v>
      </c>
      <c r="D2505" s="11">
        <v>205763</v>
      </c>
      <c r="E2505" s="11" t="s">
        <v>143</v>
      </c>
      <c r="F2505" s="11" t="s">
        <v>382</v>
      </c>
      <c r="G2505" s="11" t="s">
        <v>2091</v>
      </c>
      <c r="H2505" s="9" t="s">
        <v>33</v>
      </c>
      <c r="I2505" s="10" t="e">
        <f>H2505&amp;#REF!</f>
        <v>#REF!</v>
      </c>
      <c r="J2505" s="10">
        <v>9780471133025</v>
      </c>
      <c r="K2505" s="12">
        <v>41807</v>
      </c>
      <c r="L2505" s="11">
        <v>0</v>
      </c>
      <c r="M2505" s="11"/>
      <c r="N2505" s="11"/>
      <c r="O2505" s="11"/>
      <c r="P2505" s="11"/>
    </row>
    <row r="2506" spans="1:16" x14ac:dyDescent="0.25">
      <c r="A2506" s="11" t="s">
        <v>5443</v>
      </c>
      <c r="B2506" s="11" t="s">
        <v>5444</v>
      </c>
      <c r="C2506" s="11" t="s">
        <v>5445</v>
      </c>
      <c r="D2506" s="11">
        <v>208523</v>
      </c>
      <c r="E2506" s="11" t="s">
        <v>530</v>
      </c>
      <c r="F2506" s="11" t="s">
        <v>382</v>
      </c>
      <c r="G2506" s="11">
        <v>2003</v>
      </c>
      <c r="H2506" s="9" t="s">
        <v>33</v>
      </c>
      <c r="I2506" s="10" t="e">
        <f>H2506&amp;#REF!</f>
        <v>#REF!</v>
      </c>
      <c r="J2506" s="10">
        <v>9780471205449</v>
      </c>
      <c r="K2506" s="12">
        <v>41809</v>
      </c>
      <c r="L2506" s="11">
        <v>0</v>
      </c>
      <c r="M2506" s="11"/>
      <c r="N2506" s="11"/>
      <c r="O2506" s="11"/>
      <c r="P2506" s="11"/>
    </row>
    <row r="2507" spans="1:16" x14ac:dyDescent="0.25">
      <c r="A2507" s="11" t="s">
        <v>5446</v>
      </c>
      <c r="B2507" s="11" t="s">
        <v>510</v>
      </c>
      <c r="C2507" s="11" t="s">
        <v>5447</v>
      </c>
      <c r="D2507" s="11">
        <v>208652</v>
      </c>
      <c r="E2507" s="11" t="s">
        <v>139</v>
      </c>
      <c r="F2507" s="11" t="s">
        <v>127</v>
      </c>
      <c r="G2507" s="11" t="s">
        <v>353</v>
      </c>
      <c r="H2507" s="9" t="s">
        <v>33</v>
      </c>
      <c r="I2507" s="10" t="e">
        <f>H2507&amp;#REF!</f>
        <v>#REF!</v>
      </c>
      <c r="J2507" s="10">
        <v>9780471319757</v>
      </c>
      <c r="K2507" s="12">
        <v>41809</v>
      </c>
      <c r="L2507" s="11">
        <v>0</v>
      </c>
      <c r="M2507" s="11"/>
      <c r="N2507" s="11"/>
      <c r="O2507" s="11"/>
      <c r="P2507" s="11"/>
    </row>
    <row r="2508" spans="1:16" x14ac:dyDescent="0.25">
      <c r="A2508" s="11" t="s">
        <v>5448</v>
      </c>
      <c r="B2508" s="11" t="s">
        <v>879</v>
      </c>
      <c r="C2508" s="11" t="s">
        <v>5449</v>
      </c>
      <c r="D2508" s="11">
        <v>207787</v>
      </c>
      <c r="E2508" s="11" t="s">
        <v>27</v>
      </c>
      <c r="F2508" s="11" t="s">
        <v>21</v>
      </c>
      <c r="G2508" s="11" t="s">
        <v>790</v>
      </c>
      <c r="H2508" s="9" t="s">
        <v>33</v>
      </c>
      <c r="I2508" s="10" t="e">
        <f>H2508&amp;#REF!</f>
        <v>#REF!</v>
      </c>
      <c r="J2508" s="10">
        <v>9780471415428</v>
      </c>
      <c r="K2508" s="12">
        <v>41807</v>
      </c>
      <c r="L2508" s="11">
        <v>0</v>
      </c>
      <c r="M2508" s="11"/>
      <c r="N2508" s="11"/>
      <c r="O2508" s="11"/>
      <c r="P2508" s="11"/>
    </row>
    <row r="2509" spans="1:16" x14ac:dyDescent="0.25">
      <c r="A2509" s="11" t="s">
        <v>5450</v>
      </c>
      <c r="B2509" s="11" t="s">
        <v>5451</v>
      </c>
      <c r="C2509" s="11" t="s">
        <v>5452</v>
      </c>
      <c r="D2509" s="11">
        <v>215095</v>
      </c>
      <c r="E2509" s="11" t="s">
        <v>453</v>
      </c>
      <c r="F2509" s="11" t="s">
        <v>21</v>
      </c>
      <c r="G2509" s="11" t="s">
        <v>484</v>
      </c>
      <c r="H2509" s="9" t="s">
        <v>33</v>
      </c>
      <c r="I2509" s="10" t="e">
        <f>H2509&amp;#REF!</f>
        <v>#REF!</v>
      </c>
      <c r="J2509" s="10">
        <v>9780471471639</v>
      </c>
      <c r="K2509" s="11"/>
      <c r="L2509" s="11">
        <v>0</v>
      </c>
      <c r="M2509" s="11"/>
      <c r="N2509" s="11"/>
      <c r="O2509" s="11"/>
      <c r="P2509" s="11"/>
    </row>
    <row r="2510" spans="1:16" x14ac:dyDescent="0.25">
      <c r="A2510" s="11" t="s">
        <v>5453</v>
      </c>
      <c r="B2510" s="11" t="s">
        <v>421</v>
      </c>
      <c r="C2510" s="11" t="s">
        <v>5454</v>
      </c>
      <c r="D2510" s="11">
        <v>214719</v>
      </c>
      <c r="E2510" s="11" t="s">
        <v>20</v>
      </c>
      <c r="F2510" s="11" t="s">
        <v>21</v>
      </c>
      <c r="G2510" s="11" t="s">
        <v>1063</v>
      </c>
      <c r="H2510" s="9" t="s">
        <v>33</v>
      </c>
      <c r="I2510" s="10" t="e">
        <f>H2510&amp;#REF!</f>
        <v>#REF!</v>
      </c>
      <c r="J2510" s="10">
        <v>9780521821131</v>
      </c>
      <c r="K2510" s="12">
        <v>41809</v>
      </c>
      <c r="L2510" s="11">
        <v>0</v>
      </c>
      <c r="M2510" s="11"/>
      <c r="N2510" s="11"/>
      <c r="O2510" s="11"/>
      <c r="P2510" s="11"/>
    </row>
    <row r="2511" spans="1:16" x14ac:dyDescent="0.25">
      <c r="A2511" s="11" t="s">
        <v>5455</v>
      </c>
      <c r="B2511" s="11" t="s">
        <v>421</v>
      </c>
      <c r="C2511" s="11" t="s">
        <v>5456</v>
      </c>
      <c r="D2511" s="11">
        <v>214720</v>
      </c>
      <c r="E2511" s="11" t="s">
        <v>453</v>
      </c>
      <c r="F2511" s="11" t="s">
        <v>21</v>
      </c>
      <c r="G2511" s="11">
        <v>2004</v>
      </c>
      <c r="H2511" s="9" t="s">
        <v>33</v>
      </c>
      <c r="I2511" s="10" t="e">
        <f>H2511&amp;#REF!</f>
        <v>#REF!</v>
      </c>
      <c r="J2511" s="10">
        <v>9780521833240</v>
      </c>
      <c r="K2511" s="12">
        <v>41809</v>
      </c>
      <c r="L2511" s="11">
        <v>0</v>
      </c>
      <c r="M2511" s="11"/>
      <c r="N2511" s="11"/>
      <c r="O2511" s="11"/>
      <c r="P2511" s="11"/>
    </row>
    <row r="2512" spans="1:16" x14ac:dyDescent="0.25">
      <c r="A2512" s="11" t="s">
        <v>5457</v>
      </c>
      <c r="B2512" s="11" t="s">
        <v>421</v>
      </c>
      <c r="C2512" s="11" t="s">
        <v>5458</v>
      </c>
      <c r="D2512" s="11">
        <v>215179</v>
      </c>
      <c r="E2512" s="11" t="s">
        <v>27</v>
      </c>
      <c r="F2512" s="11" t="s">
        <v>5125</v>
      </c>
      <c r="G2512" s="11" t="s">
        <v>484</v>
      </c>
      <c r="H2512" s="9" t="s">
        <v>33</v>
      </c>
      <c r="I2512" s="10" t="e">
        <f>H2512&amp;#REF!</f>
        <v>#REF!</v>
      </c>
      <c r="J2512" s="10">
        <v>9780521835398</v>
      </c>
      <c r="K2512" s="11"/>
      <c r="L2512" s="11">
        <v>0</v>
      </c>
      <c r="M2512" s="11"/>
      <c r="N2512" s="11"/>
      <c r="O2512" s="11"/>
      <c r="P2512" s="11"/>
    </row>
    <row r="2513" spans="1:16" x14ac:dyDescent="0.25">
      <c r="A2513" s="11" t="s">
        <v>5459</v>
      </c>
      <c r="B2513" s="11" t="s">
        <v>421</v>
      </c>
      <c r="C2513" s="11" t="s">
        <v>5460</v>
      </c>
      <c r="D2513" s="11">
        <v>214713</v>
      </c>
      <c r="E2513" s="11" t="s">
        <v>1398</v>
      </c>
      <c r="F2513" s="11" t="s">
        <v>21</v>
      </c>
      <c r="G2513" s="11" t="s">
        <v>2267</v>
      </c>
      <c r="H2513" s="9" t="s">
        <v>33</v>
      </c>
      <c r="I2513" s="10" t="e">
        <f>H2513&amp;#REF!</f>
        <v>#REF!</v>
      </c>
      <c r="J2513" s="10">
        <v>9780521858960</v>
      </c>
      <c r="K2513" s="12">
        <v>41809</v>
      </c>
      <c r="L2513" s="11">
        <v>0</v>
      </c>
      <c r="M2513" s="11"/>
      <c r="N2513" s="11"/>
      <c r="O2513" s="11"/>
      <c r="P2513" s="11"/>
    </row>
    <row r="2514" spans="1:16" x14ac:dyDescent="0.25">
      <c r="A2514" s="11" t="s">
        <v>5461</v>
      </c>
      <c r="B2514" s="11" t="s">
        <v>421</v>
      </c>
      <c r="C2514" s="11" t="s">
        <v>5462</v>
      </c>
      <c r="D2514" s="11">
        <v>214754</v>
      </c>
      <c r="E2514" s="11" t="s">
        <v>2804</v>
      </c>
      <c r="F2514" s="11" t="s">
        <v>21</v>
      </c>
      <c r="G2514" s="11">
        <v>2006</v>
      </c>
      <c r="H2514" s="9" t="s">
        <v>33</v>
      </c>
      <c r="I2514" s="10" t="e">
        <f>H2514&amp;#REF!</f>
        <v>#REF!</v>
      </c>
      <c r="J2514" s="10">
        <v>9780521866804</v>
      </c>
      <c r="K2514" s="12">
        <v>41807</v>
      </c>
      <c r="L2514" s="11">
        <v>0</v>
      </c>
      <c r="M2514" s="11"/>
      <c r="N2514" s="11"/>
      <c r="O2514" s="11"/>
      <c r="P2514" s="11"/>
    </row>
    <row r="2515" spans="1:16" x14ac:dyDescent="0.25">
      <c r="A2515" s="11" t="s">
        <v>5463</v>
      </c>
      <c r="B2515" s="11" t="s">
        <v>256</v>
      </c>
      <c r="C2515" s="11" t="s">
        <v>3666</v>
      </c>
      <c r="D2515" s="11">
        <v>212408</v>
      </c>
      <c r="E2515" s="11" t="s">
        <v>530</v>
      </c>
      <c r="F2515" s="11" t="s">
        <v>5125</v>
      </c>
      <c r="G2515" s="11">
        <v>2007</v>
      </c>
      <c r="H2515" s="9" t="s">
        <v>33</v>
      </c>
      <c r="I2515" s="10" t="e">
        <f>H2515&amp;#REF!</f>
        <v>#REF!</v>
      </c>
      <c r="J2515" s="10">
        <v>9780596527327</v>
      </c>
      <c r="K2515" s="12">
        <v>41809</v>
      </c>
      <c r="L2515" s="11">
        <v>0</v>
      </c>
      <c r="M2515" s="11"/>
      <c r="N2515" s="11"/>
      <c r="O2515" s="11"/>
      <c r="P2515" s="11"/>
    </row>
    <row r="2516" spans="1:16" x14ac:dyDescent="0.25">
      <c r="A2516" s="11" t="s">
        <v>5464</v>
      </c>
      <c r="B2516" s="11" t="s">
        <v>5352</v>
      </c>
      <c r="C2516" s="11" t="s">
        <v>5353</v>
      </c>
      <c r="D2516" s="11">
        <v>202969</v>
      </c>
      <c r="E2516" s="11" t="s">
        <v>85</v>
      </c>
      <c r="F2516" s="11" t="s">
        <v>21</v>
      </c>
      <c r="G2516" s="11">
        <v>1997</v>
      </c>
      <c r="H2516" s="9" t="s">
        <v>33</v>
      </c>
      <c r="I2516" s="10" t="e">
        <f>H2516&amp;#REF!</f>
        <v>#REF!</v>
      </c>
      <c r="J2516" s="10">
        <v>9780646313030</v>
      </c>
      <c r="K2516" s="12">
        <v>41807</v>
      </c>
      <c r="L2516" s="11">
        <v>0</v>
      </c>
      <c r="M2516" s="11"/>
      <c r="N2516" s="11"/>
      <c r="O2516" s="11"/>
      <c r="P2516" s="11"/>
    </row>
    <row r="2517" spans="1:16" x14ac:dyDescent="0.25">
      <c r="A2517" s="11" t="s">
        <v>5465</v>
      </c>
      <c r="B2517" s="11" t="s">
        <v>5466</v>
      </c>
      <c r="C2517" s="11" t="s">
        <v>2960</v>
      </c>
      <c r="D2517" s="11">
        <v>201357</v>
      </c>
      <c r="E2517" s="11" t="s">
        <v>37</v>
      </c>
      <c r="F2517" s="11" t="s">
        <v>382</v>
      </c>
      <c r="G2517" s="11" t="s">
        <v>5467</v>
      </c>
      <c r="H2517" s="9" t="s">
        <v>33</v>
      </c>
      <c r="I2517" s="10" t="e">
        <f>H2517&amp;#REF!</f>
        <v>#REF!</v>
      </c>
      <c r="J2517" s="10">
        <v>9780677507408</v>
      </c>
      <c r="K2517" s="12">
        <v>41809</v>
      </c>
      <c r="L2517" s="11">
        <v>0</v>
      </c>
      <c r="M2517" s="11"/>
      <c r="N2517" s="11"/>
      <c r="O2517" s="11"/>
      <c r="P2517" s="11"/>
    </row>
    <row r="2518" spans="1:16" x14ac:dyDescent="0.25">
      <c r="A2518" s="11" t="s">
        <v>5468</v>
      </c>
      <c r="B2518" s="11" t="s">
        <v>5469</v>
      </c>
      <c r="C2518" s="11" t="s">
        <v>5470</v>
      </c>
      <c r="D2518" s="11">
        <v>203531</v>
      </c>
      <c r="E2518" s="11" t="s">
        <v>57</v>
      </c>
      <c r="F2518" s="11" t="s">
        <v>382</v>
      </c>
      <c r="G2518" s="11">
        <v>1995</v>
      </c>
      <c r="H2518" s="9" t="s">
        <v>33</v>
      </c>
      <c r="I2518" s="10" t="e">
        <f>H2518&amp;#REF!</f>
        <v>#REF!</v>
      </c>
      <c r="J2518" s="10">
        <v>9780780325739</v>
      </c>
      <c r="K2518" s="12">
        <v>41806</v>
      </c>
      <c r="L2518" s="11">
        <v>0</v>
      </c>
      <c r="M2518" s="11"/>
      <c r="N2518" s="11"/>
      <c r="O2518" s="11"/>
      <c r="P2518" s="11"/>
    </row>
    <row r="2519" spans="1:16" x14ac:dyDescent="0.25">
      <c r="A2519" s="11" t="s">
        <v>5471</v>
      </c>
      <c r="B2519" s="11" t="s">
        <v>5472</v>
      </c>
      <c r="C2519" s="11" t="s">
        <v>5473</v>
      </c>
      <c r="D2519" s="11">
        <v>202963</v>
      </c>
      <c r="E2519" s="11" t="s">
        <v>85</v>
      </c>
      <c r="F2519" s="11" t="s">
        <v>21</v>
      </c>
      <c r="G2519" s="11">
        <v>1997</v>
      </c>
      <c r="H2519" s="9" t="s">
        <v>33</v>
      </c>
      <c r="I2519" s="10" t="e">
        <f>H2519&amp;#REF!</f>
        <v>#REF!</v>
      </c>
      <c r="J2519" s="10">
        <v>9780780341395</v>
      </c>
      <c r="K2519" s="12">
        <v>41807</v>
      </c>
      <c r="L2519" s="11">
        <v>0</v>
      </c>
      <c r="M2519" s="11"/>
      <c r="N2519" s="11"/>
      <c r="O2519" s="11"/>
      <c r="P2519" s="11"/>
    </row>
    <row r="2520" spans="1:16" x14ac:dyDescent="0.25">
      <c r="A2520" s="11" t="s">
        <v>5474</v>
      </c>
      <c r="B2520" s="11" t="s">
        <v>5475</v>
      </c>
      <c r="C2520" s="11" t="s">
        <v>5470</v>
      </c>
      <c r="D2520" s="11">
        <v>205188</v>
      </c>
      <c r="E2520" s="11" t="s">
        <v>57</v>
      </c>
      <c r="F2520" s="11" t="s">
        <v>382</v>
      </c>
      <c r="G2520" s="11" t="s">
        <v>1174</v>
      </c>
      <c r="H2520" s="9" t="s">
        <v>33</v>
      </c>
      <c r="I2520" s="10" t="e">
        <f>H2520&amp;#REF!</f>
        <v>#REF!</v>
      </c>
      <c r="J2520" s="10">
        <v>9780780341401</v>
      </c>
      <c r="K2520" s="12">
        <v>41806</v>
      </c>
      <c r="L2520" s="11">
        <v>0</v>
      </c>
      <c r="M2520" s="11"/>
      <c r="N2520" s="11"/>
      <c r="O2520" s="11"/>
      <c r="P2520" s="11"/>
    </row>
    <row r="2521" spans="1:16" x14ac:dyDescent="0.25">
      <c r="A2521" s="11" t="s">
        <v>5476</v>
      </c>
      <c r="B2521" s="11" t="s">
        <v>5469</v>
      </c>
      <c r="C2521" s="11" t="s">
        <v>5477</v>
      </c>
      <c r="D2521" s="11">
        <v>207574</v>
      </c>
      <c r="E2521" s="11" t="s">
        <v>392</v>
      </c>
      <c r="F2521" s="11" t="s">
        <v>21</v>
      </c>
      <c r="G2521" s="11" t="s">
        <v>1445</v>
      </c>
      <c r="H2521" s="9" t="s">
        <v>33</v>
      </c>
      <c r="I2521" s="10" t="e">
        <f>H2521&amp;#REF!</f>
        <v>#REF!</v>
      </c>
      <c r="J2521" s="10">
        <v>9780780357341</v>
      </c>
      <c r="K2521" s="12">
        <v>41809</v>
      </c>
      <c r="L2521" s="11">
        <v>0</v>
      </c>
      <c r="M2521" s="11"/>
      <c r="N2521" s="11"/>
      <c r="O2521" s="11"/>
      <c r="P2521" s="11"/>
    </row>
    <row r="2522" spans="1:16" x14ac:dyDescent="0.25">
      <c r="A2522" s="11" t="s">
        <v>5478</v>
      </c>
      <c r="B2522" s="11" t="s">
        <v>5479</v>
      </c>
      <c r="C2522" s="11" t="s">
        <v>5480</v>
      </c>
      <c r="D2522" s="11">
        <v>206270</v>
      </c>
      <c r="E2522" s="11" t="s">
        <v>453</v>
      </c>
      <c r="F2522" s="11" t="s">
        <v>5125</v>
      </c>
      <c r="G2522" s="11" t="s">
        <v>562</v>
      </c>
      <c r="H2522" s="9" t="s">
        <v>33</v>
      </c>
      <c r="I2522" s="10" t="e">
        <f>H2522&amp;#REF!</f>
        <v>#REF!</v>
      </c>
      <c r="J2522" s="10">
        <v>9780780358195</v>
      </c>
      <c r="K2522" s="12">
        <v>41809</v>
      </c>
      <c r="L2522" s="11">
        <v>0</v>
      </c>
      <c r="M2522" s="11"/>
      <c r="N2522" s="11"/>
      <c r="O2522" s="11"/>
      <c r="P2522" s="11"/>
    </row>
    <row r="2523" spans="1:16" x14ac:dyDescent="0.25">
      <c r="A2523" s="11" t="s">
        <v>5481</v>
      </c>
      <c r="B2523" s="11" t="s">
        <v>5469</v>
      </c>
      <c r="C2523" s="11" t="s">
        <v>5482</v>
      </c>
      <c r="D2523" s="11">
        <v>206307</v>
      </c>
      <c r="E2523" s="11" t="s">
        <v>85</v>
      </c>
      <c r="F2523" s="11" t="s">
        <v>21</v>
      </c>
      <c r="G2523" s="11" t="s">
        <v>2337</v>
      </c>
      <c r="H2523" s="9" t="s">
        <v>33</v>
      </c>
      <c r="I2523" s="10" t="e">
        <f>H2523&amp;#REF!</f>
        <v>#REF!</v>
      </c>
      <c r="J2523" s="10">
        <v>9780780362932</v>
      </c>
      <c r="K2523" s="12">
        <v>41807</v>
      </c>
      <c r="L2523" s="11">
        <v>0</v>
      </c>
      <c r="M2523" s="11"/>
      <c r="N2523" s="11"/>
      <c r="O2523" s="11"/>
      <c r="P2523" s="11"/>
    </row>
    <row r="2524" spans="1:16" x14ac:dyDescent="0.25">
      <c r="A2524" s="11" t="s">
        <v>5483</v>
      </c>
      <c r="B2524" s="11" t="s">
        <v>5484</v>
      </c>
      <c r="C2524" s="11" t="s">
        <v>5485</v>
      </c>
      <c r="D2524" s="11">
        <v>208270</v>
      </c>
      <c r="E2524" s="11" t="s">
        <v>143</v>
      </c>
      <c r="F2524" s="11" t="s">
        <v>21</v>
      </c>
      <c r="G2524" s="11" t="s">
        <v>1183</v>
      </c>
      <c r="H2524" s="9" t="s">
        <v>33</v>
      </c>
      <c r="I2524" s="10" t="e">
        <f>H2524&amp;#REF!</f>
        <v>#REF!</v>
      </c>
      <c r="J2524" s="10">
        <v>9780780365384</v>
      </c>
      <c r="K2524" s="12">
        <v>41807</v>
      </c>
      <c r="L2524" s="11">
        <v>0</v>
      </c>
      <c r="M2524" s="11"/>
      <c r="N2524" s="11"/>
      <c r="O2524" s="11"/>
      <c r="P2524" s="11"/>
    </row>
    <row r="2525" spans="1:16" x14ac:dyDescent="0.25">
      <c r="A2525" s="11" t="s">
        <v>5486</v>
      </c>
      <c r="B2525" s="11" t="s">
        <v>5479</v>
      </c>
      <c r="C2525" s="11" t="s">
        <v>5487</v>
      </c>
      <c r="D2525" s="11">
        <v>209977</v>
      </c>
      <c r="E2525" s="11" t="s">
        <v>453</v>
      </c>
      <c r="F2525" s="11" t="s">
        <v>5125</v>
      </c>
      <c r="G2525" s="11" t="s">
        <v>1355</v>
      </c>
      <c r="H2525" s="9" t="s">
        <v>33</v>
      </c>
      <c r="I2525" s="10" t="e">
        <f>H2525&amp;#REF!</f>
        <v>#REF!</v>
      </c>
      <c r="J2525" s="10">
        <v>9780780376786</v>
      </c>
      <c r="K2525" s="12">
        <v>41809</v>
      </c>
      <c r="L2525" s="11">
        <v>0</v>
      </c>
      <c r="M2525" s="11"/>
      <c r="N2525" s="11"/>
      <c r="O2525" s="11"/>
      <c r="P2525" s="11"/>
    </row>
    <row r="2526" spans="1:16" x14ac:dyDescent="0.25">
      <c r="A2526" s="11" t="s">
        <v>5488</v>
      </c>
      <c r="B2526" s="11" t="s">
        <v>5489</v>
      </c>
      <c r="C2526" s="11" t="s">
        <v>5490</v>
      </c>
      <c r="D2526" s="11">
        <v>211347</v>
      </c>
      <c r="E2526" s="11" t="s">
        <v>143</v>
      </c>
      <c r="F2526" s="11" t="s">
        <v>5125</v>
      </c>
      <c r="G2526" s="11" t="s">
        <v>1355</v>
      </c>
      <c r="H2526" s="9" t="s">
        <v>33</v>
      </c>
      <c r="I2526" s="10" t="e">
        <f>H2526&amp;#REF!</f>
        <v>#REF!</v>
      </c>
      <c r="J2526" s="10">
        <v>9780780378360</v>
      </c>
      <c r="K2526" s="12">
        <v>41807</v>
      </c>
      <c r="L2526" s="11">
        <v>0</v>
      </c>
      <c r="M2526" s="11"/>
      <c r="N2526" s="11"/>
      <c r="O2526" s="11"/>
      <c r="P2526" s="11"/>
    </row>
    <row r="2527" spans="1:16" x14ac:dyDescent="0.25">
      <c r="A2527" s="11" t="s">
        <v>5491</v>
      </c>
      <c r="B2527" s="11" t="s">
        <v>5479</v>
      </c>
      <c r="C2527" s="11" t="s">
        <v>5492</v>
      </c>
      <c r="D2527" s="11">
        <v>211643</v>
      </c>
      <c r="E2527" s="11" t="s">
        <v>453</v>
      </c>
      <c r="F2527" s="11" t="s">
        <v>5125</v>
      </c>
      <c r="G2527" s="11" t="s">
        <v>484</v>
      </c>
      <c r="H2527" s="9" t="s">
        <v>33</v>
      </c>
      <c r="I2527" s="10" t="e">
        <f>H2527&amp;#REF!</f>
        <v>#REF!</v>
      </c>
      <c r="J2527" s="10">
        <v>9780780382121</v>
      </c>
      <c r="K2527" s="12">
        <v>41809</v>
      </c>
      <c r="L2527" s="11">
        <v>0</v>
      </c>
      <c r="M2527" s="11"/>
      <c r="N2527" s="11"/>
      <c r="O2527" s="11"/>
      <c r="P2527" s="11"/>
    </row>
    <row r="2528" spans="1:16" x14ac:dyDescent="0.25">
      <c r="A2528" s="11" t="s">
        <v>5493</v>
      </c>
      <c r="B2528" s="11" t="s">
        <v>5479</v>
      </c>
      <c r="C2528" s="11" t="s">
        <v>5494</v>
      </c>
      <c r="D2528" s="11">
        <v>211345</v>
      </c>
      <c r="E2528" s="11" t="s">
        <v>27</v>
      </c>
      <c r="F2528" s="11" t="s">
        <v>5125</v>
      </c>
      <c r="G2528" s="11" t="s">
        <v>484</v>
      </c>
      <c r="H2528" s="9" t="s">
        <v>33</v>
      </c>
      <c r="I2528" s="10" t="e">
        <f>H2528&amp;#REF!</f>
        <v>#REF!</v>
      </c>
      <c r="J2528" s="10">
        <v>9780780382138</v>
      </c>
      <c r="K2528" s="12">
        <v>41807</v>
      </c>
      <c r="L2528" s="11">
        <v>0</v>
      </c>
      <c r="M2528" s="11"/>
      <c r="N2528" s="11"/>
      <c r="O2528" s="11"/>
      <c r="P2528" s="11"/>
    </row>
    <row r="2529" spans="1:16" x14ac:dyDescent="0.25">
      <c r="A2529" s="11" t="s">
        <v>5495</v>
      </c>
      <c r="B2529" s="11" t="s">
        <v>5469</v>
      </c>
      <c r="C2529" s="11" t="s">
        <v>5496</v>
      </c>
      <c r="D2529" s="11">
        <v>212500</v>
      </c>
      <c r="E2529" s="11" t="s">
        <v>143</v>
      </c>
      <c r="F2529" s="11" t="s">
        <v>21</v>
      </c>
      <c r="G2529" s="11" t="s">
        <v>484</v>
      </c>
      <c r="H2529" s="9" t="s">
        <v>33</v>
      </c>
      <c r="I2529" s="10" t="e">
        <f>H2529&amp;#REF!</f>
        <v>#REF!</v>
      </c>
      <c r="J2529" s="10">
        <v>9780780385344</v>
      </c>
      <c r="K2529" s="12">
        <v>41807</v>
      </c>
      <c r="L2529" s="11">
        <v>0</v>
      </c>
      <c r="M2529" s="11"/>
      <c r="N2529" s="11"/>
      <c r="O2529" s="11"/>
      <c r="P2529" s="11"/>
    </row>
    <row r="2530" spans="1:16" x14ac:dyDescent="0.25">
      <c r="A2530" s="11" t="s">
        <v>5497</v>
      </c>
      <c r="B2530" s="11" t="s">
        <v>5469</v>
      </c>
      <c r="C2530" s="11" t="s">
        <v>5498</v>
      </c>
      <c r="D2530" s="11">
        <v>212501</v>
      </c>
      <c r="E2530" s="11" t="s">
        <v>85</v>
      </c>
      <c r="F2530" s="11" t="s">
        <v>21</v>
      </c>
      <c r="G2530" s="11" t="s">
        <v>657</v>
      </c>
      <c r="H2530" s="9" t="s">
        <v>33</v>
      </c>
      <c r="I2530" s="10" t="e">
        <f>H2530&amp;#REF!</f>
        <v>#REF!</v>
      </c>
      <c r="J2530" s="10">
        <v>9780780388680</v>
      </c>
      <c r="K2530" s="12">
        <v>41807</v>
      </c>
      <c r="L2530" s="11">
        <v>0</v>
      </c>
      <c r="M2530" s="11"/>
      <c r="N2530" s="11"/>
      <c r="O2530" s="11"/>
      <c r="P2530" s="11"/>
    </row>
    <row r="2531" spans="1:16" x14ac:dyDescent="0.25">
      <c r="A2531" s="11" t="s">
        <v>5499</v>
      </c>
      <c r="B2531" s="11" t="s">
        <v>5479</v>
      </c>
      <c r="C2531" s="11" t="s">
        <v>5500</v>
      </c>
      <c r="D2531" s="11" t="s">
        <v>5501</v>
      </c>
      <c r="E2531" s="11" t="s">
        <v>143</v>
      </c>
      <c r="F2531" s="11" t="s">
        <v>5125</v>
      </c>
      <c r="G2531" s="11" t="s">
        <v>1445</v>
      </c>
      <c r="H2531" s="9" t="s">
        <v>33</v>
      </c>
      <c r="I2531" s="10" t="e">
        <f>H2531&amp;#REF!</f>
        <v>#REF!</v>
      </c>
      <c r="J2531" s="10">
        <v>9780780399068</v>
      </c>
      <c r="K2531" s="12">
        <v>41807</v>
      </c>
      <c r="L2531" s="11">
        <f>0+0+0+0+0+0+0+0+0+0+0+0+0+0+0+0+0+0+0+0+0+0+0+0+0+0+0+0+0</f>
        <v>0</v>
      </c>
      <c r="M2531" s="11"/>
      <c r="N2531" s="11"/>
      <c r="O2531" s="11"/>
      <c r="P2531" s="11"/>
    </row>
    <row r="2532" spans="1:16" x14ac:dyDescent="0.25">
      <c r="A2532" s="11" t="s">
        <v>5502</v>
      </c>
      <c r="B2532" s="11" t="s">
        <v>5503</v>
      </c>
      <c r="C2532" s="11" t="s">
        <v>5504</v>
      </c>
      <c r="D2532" s="11">
        <v>213788</v>
      </c>
      <c r="E2532" s="11" t="s">
        <v>32</v>
      </c>
      <c r="F2532" s="11" t="s">
        <v>382</v>
      </c>
      <c r="G2532" s="11" t="s">
        <v>230</v>
      </c>
      <c r="H2532" s="9" t="s">
        <v>33</v>
      </c>
      <c r="I2532" s="10" t="e">
        <f>H2532&amp;#REF!</f>
        <v>#REF!</v>
      </c>
      <c r="J2532" s="10">
        <v>9780792338475</v>
      </c>
      <c r="K2532" s="12">
        <v>41809</v>
      </c>
      <c r="L2532" s="11">
        <v>0</v>
      </c>
      <c r="M2532" s="11"/>
      <c r="N2532" s="11"/>
      <c r="O2532" s="11"/>
      <c r="P2532" s="11"/>
    </row>
    <row r="2533" spans="1:16" x14ac:dyDescent="0.25">
      <c r="A2533" s="11" t="s">
        <v>5505</v>
      </c>
      <c r="B2533" s="11" t="s">
        <v>691</v>
      </c>
      <c r="C2533" s="11" t="s">
        <v>5506</v>
      </c>
      <c r="D2533" s="11">
        <v>215094</v>
      </c>
      <c r="E2533" s="11" t="s">
        <v>453</v>
      </c>
      <c r="F2533" s="11" t="s">
        <v>21</v>
      </c>
      <c r="G2533" s="11" t="s">
        <v>234</v>
      </c>
      <c r="H2533" s="9" t="s">
        <v>33</v>
      </c>
      <c r="I2533" s="10" t="e">
        <f>H2533&amp;#REF!</f>
        <v>#REF!</v>
      </c>
      <c r="J2533" s="10">
        <v>9780792373674</v>
      </c>
      <c r="K2533" s="11"/>
      <c r="L2533" s="11">
        <v>0</v>
      </c>
      <c r="M2533" s="11"/>
      <c r="N2533" s="11"/>
      <c r="O2533" s="11"/>
      <c r="P2533" s="11"/>
    </row>
    <row r="2534" spans="1:16" x14ac:dyDescent="0.25">
      <c r="A2534" s="11" t="s">
        <v>5507</v>
      </c>
      <c r="B2534" s="11" t="s">
        <v>5503</v>
      </c>
      <c r="C2534" s="11" t="s">
        <v>5508</v>
      </c>
      <c r="D2534" s="11">
        <v>209128</v>
      </c>
      <c r="E2534" s="11" t="s">
        <v>439</v>
      </c>
      <c r="F2534" s="11" t="s">
        <v>21</v>
      </c>
      <c r="G2534" s="11" t="s">
        <v>562</v>
      </c>
      <c r="H2534" s="9" t="s">
        <v>33</v>
      </c>
      <c r="I2534" s="10" t="e">
        <f>H2534&amp;#REF!</f>
        <v>#REF!</v>
      </c>
      <c r="J2534" s="10">
        <v>9780792378686</v>
      </c>
      <c r="K2534" s="11"/>
      <c r="L2534" s="11">
        <v>0</v>
      </c>
      <c r="M2534" s="11"/>
      <c r="N2534" s="11"/>
      <c r="O2534" s="11"/>
      <c r="P2534" s="11"/>
    </row>
    <row r="2535" spans="1:16" x14ac:dyDescent="0.25">
      <c r="A2535" s="11" t="s">
        <v>5509</v>
      </c>
      <c r="B2535" s="11" t="s">
        <v>5503</v>
      </c>
      <c r="C2535" s="11" t="s">
        <v>5510</v>
      </c>
      <c r="D2535" s="11">
        <v>207728</v>
      </c>
      <c r="E2535" s="11" t="s">
        <v>644</v>
      </c>
      <c r="F2535" s="11" t="s">
        <v>382</v>
      </c>
      <c r="G2535" s="11" t="s">
        <v>353</v>
      </c>
      <c r="H2535" s="9" t="s">
        <v>33</v>
      </c>
      <c r="I2535" s="10" t="e">
        <f>H2535&amp;#REF!</f>
        <v>#REF!</v>
      </c>
      <c r="J2535" s="10">
        <v>9780792385585</v>
      </c>
      <c r="K2535" s="12">
        <v>41809</v>
      </c>
      <c r="L2535" s="11">
        <v>0</v>
      </c>
      <c r="M2535" s="11"/>
      <c r="N2535" s="11"/>
      <c r="O2535" s="11"/>
      <c r="P2535" s="11"/>
    </row>
    <row r="2536" spans="1:16" x14ac:dyDescent="0.25">
      <c r="A2536" s="11" t="s">
        <v>5511</v>
      </c>
      <c r="B2536" s="11" t="s">
        <v>3046</v>
      </c>
      <c r="C2536" s="11" t="s">
        <v>5512</v>
      </c>
      <c r="D2536" s="11">
        <v>214417</v>
      </c>
      <c r="E2536" s="11" t="s">
        <v>32</v>
      </c>
      <c r="F2536" s="11" t="s">
        <v>21</v>
      </c>
      <c r="G2536" s="11" t="s">
        <v>793</v>
      </c>
      <c r="H2536" s="9" t="s">
        <v>33</v>
      </c>
      <c r="I2536" s="10" t="e">
        <f>H2536&amp;#REF!</f>
        <v>#REF!</v>
      </c>
      <c r="J2536" s="10">
        <v>9780817649159</v>
      </c>
      <c r="K2536" s="12">
        <v>41809</v>
      </c>
      <c r="L2536" s="11">
        <v>0</v>
      </c>
      <c r="M2536" s="11"/>
      <c r="N2536" s="11"/>
      <c r="O2536" s="11"/>
      <c r="P2536" s="11"/>
    </row>
    <row r="2537" spans="1:16" x14ac:dyDescent="0.25">
      <c r="A2537" s="11" t="s">
        <v>5513</v>
      </c>
      <c r="B2537" s="11" t="s">
        <v>5514</v>
      </c>
      <c r="C2537" s="11" t="s">
        <v>5515</v>
      </c>
      <c r="D2537" s="11" t="s">
        <v>5516</v>
      </c>
      <c r="E2537" s="11" t="s">
        <v>453</v>
      </c>
      <c r="F2537" s="11" t="s">
        <v>382</v>
      </c>
      <c r="G2537" s="11" t="s">
        <v>443</v>
      </c>
      <c r="H2537" s="9" t="s">
        <v>33</v>
      </c>
      <c r="I2537" s="10" t="e">
        <f>H2537&amp;#REF!</f>
        <v>#REF!</v>
      </c>
      <c r="J2537" s="10">
        <v>9780839115915</v>
      </c>
      <c r="K2537" s="12">
        <v>41809</v>
      </c>
      <c r="L2537" s="11">
        <v>0</v>
      </c>
      <c r="M2537" s="11"/>
      <c r="N2537" s="11"/>
      <c r="O2537" s="11"/>
      <c r="P2537" s="11"/>
    </row>
    <row r="2538" spans="1:16" x14ac:dyDescent="0.25">
      <c r="A2538" s="11" t="s">
        <v>5517</v>
      </c>
      <c r="B2538" s="11" t="s">
        <v>949</v>
      </c>
      <c r="C2538" s="11" t="s">
        <v>5518</v>
      </c>
      <c r="D2538" s="11">
        <v>206867</v>
      </c>
      <c r="E2538" s="11" t="s">
        <v>530</v>
      </c>
      <c r="F2538" s="11" t="s">
        <v>382</v>
      </c>
      <c r="G2538" s="11">
        <v>1999</v>
      </c>
      <c r="H2538" s="9" t="s">
        <v>33</v>
      </c>
      <c r="I2538" s="10" t="e">
        <f>H2538&amp;#REF!</f>
        <v>#REF!</v>
      </c>
      <c r="J2538" s="10">
        <v>9780849318580</v>
      </c>
      <c r="K2538" s="12">
        <v>41809</v>
      </c>
      <c r="L2538" s="11">
        <v>0</v>
      </c>
      <c r="M2538" s="11"/>
      <c r="N2538" s="11"/>
      <c r="O2538" s="11"/>
      <c r="P2538" s="11"/>
    </row>
    <row r="2539" spans="1:16" x14ac:dyDescent="0.25">
      <c r="A2539" s="11" t="s">
        <v>5519</v>
      </c>
      <c r="B2539" s="11" t="s">
        <v>5520</v>
      </c>
      <c r="C2539" s="11" t="s">
        <v>3218</v>
      </c>
      <c r="D2539" s="11">
        <v>202665</v>
      </c>
      <c r="E2539" s="11" t="s">
        <v>2804</v>
      </c>
      <c r="F2539" s="11" t="s">
        <v>5125</v>
      </c>
      <c r="G2539" s="11" t="s">
        <v>5521</v>
      </c>
      <c r="H2539" s="9" t="s">
        <v>33</v>
      </c>
      <c r="I2539" s="10" t="e">
        <f>H2539&amp;#REF!</f>
        <v>#REF!</v>
      </c>
      <c r="J2539" s="10">
        <v>9780849383465</v>
      </c>
      <c r="K2539" s="12">
        <v>41807</v>
      </c>
      <c r="L2539" s="11">
        <v>0</v>
      </c>
      <c r="M2539" s="11"/>
      <c r="N2539" s="11"/>
      <c r="O2539" s="11"/>
      <c r="P2539" s="11"/>
    </row>
    <row r="2540" spans="1:16" x14ac:dyDescent="0.25">
      <c r="A2540" s="11" t="s">
        <v>5522</v>
      </c>
      <c r="B2540" s="11" t="s">
        <v>5523</v>
      </c>
      <c r="C2540" s="11" t="s">
        <v>5524</v>
      </c>
      <c r="D2540" s="11">
        <v>201381</v>
      </c>
      <c r="E2540" s="11" t="s">
        <v>37</v>
      </c>
      <c r="F2540" s="11" t="s">
        <v>382</v>
      </c>
      <c r="G2540" s="11" t="s">
        <v>5525</v>
      </c>
      <c r="H2540" s="9" t="s">
        <v>33</v>
      </c>
      <c r="I2540" s="10" t="e">
        <f>H2540&amp;#REF!</f>
        <v>#REF!</v>
      </c>
      <c r="J2540" s="10">
        <v>9780879330194</v>
      </c>
      <c r="K2540" s="12">
        <v>41809</v>
      </c>
      <c r="L2540" s="11">
        <v>0</v>
      </c>
      <c r="M2540" s="11"/>
      <c r="N2540" s="11"/>
      <c r="O2540" s="11"/>
      <c r="P2540" s="11"/>
    </row>
    <row r="2541" spans="1:16" x14ac:dyDescent="0.25">
      <c r="A2541" s="11" t="s">
        <v>5526</v>
      </c>
      <c r="B2541" s="11" t="s">
        <v>2001</v>
      </c>
      <c r="C2541" s="11" t="s">
        <v>5527</v>
      </c>
      <c r="D2541" s="11">
        <v>200650</v>
      </c>
      <c r="E2541" s="11" t="s">
        <v>32</v>
      </c>
      <c r="F2541" s="11" t="s">
        <v>820</v>
      </c>
      <c r="G2541" s="11" t="s">
        <v>5420</v>
      </c>
      <c r="H2541" s="9" t="s">
        <v>33</v>
      </c>
      <c r="I2541" s="10" t="e">
        <f>H2541&amp;#REF!</f>
        <v>#REF!</v>
      </c>
      <c r="J2541" s="10">
        <v>9780879421281</v>
      </c>
      <c r="K2541" s="12">
        <v>41809</v>
      </c>
      <c r="L2541" s="11">
        <v>0</v>
      </c>
      <c r="M2541" s="11"/>
      <c r="N2541" s="11"/>
      <c r="O2541" s="11"/>
      <c r="P2541" s="11"/>
    </row>
    <row r="2542" spans="1:16" x14ac:dyDescent="0.25">
      <c r="A2542" s="11" t="s">
        <v>5528</v>
      </c>
      <c r="B2542" s="11" t="s">
        <v>1070</v>
      </c>
      <c r="C2542" s="11" t="s">
        <v>1917</v>
      </c>
      <c r="D2542" s="11" t="s">
        <v>5529</v>
      </c>
      <c r="E2542" s="11" t="s">
        <v>143</v>
      </c>
      <c r="F2542" s="11" t="s">
        <v>382</v>
      </c>
      <c r="G2542" s="11" t="s">
        <v>5530</v>
      </c>
      <c r="H2542" s="9" t="s">
        <v>33</v>
      </c>
      <c r="I2542" s="10" t="e">
        <f>H2542&amp;#REF!</f>
        <v>#REF!</v>
      </c>
      <c r="J2542" s="10">
        <v>9780890060742</v>
      </c>
      <c r="K2542" s="12">
        <v>41807</v>
      </c>
      <c r="L2542" s="11">
        <f>0+0</f>
        <v>0</v>
      </c>
      <c r="M2542" s="11"/>
      <c r="N2542" s="11"/>
      <c r="O2542" s="11"/>
      <c r="P2542" s="11"/>
    </row>
    <row r="2543" spans="1:16" x14ac:dyDescent="0.25">
      <c r="A2543" s="11" t="s">
        <v>5531</v>
      </c>
      <c r="B2543" s="11" t="s">
        <v>1070</v>
      </c>
      <c r="C2543" s="11" t="s">
        <v>5532</v>
      </c>
      <c r="D2543" s="11">
        <v>214709</v>
      </c>
      <c r="E2543" s="11" t="s">
        <v>143</v>
      </c>
      <c r="F2543" s="11" t="s">
        <v>21</v>
      </c>
      <c r="G2543" s="11"/>
      <c r="H2543" s="9" t="s">
        <v>33</v>
      </c>
      <c r="I2543" s="10" t="e">
        <f>H2543&amp;#REF!</f>
        <v>#REF!</v>
      </c>
      <c r="J2543" s="10">
        <v>9780890061930</v>
      </c>
      <c r="K2543" s="12">
        <v>41807</v>
      </c>
      <c r="L2543" s="11">
        <v>0</v>
      </c>
      <c r="M2543" s="11"/>
      <c r="N2543" s="11"/>
      <c r="O2543" s="11"/>
      <c r="P2543" s="11"/>
    </row>
    <row r="2544" spans="1:16" x14ac:dyDescent="0.25">
      <c r="A2544" s="11" t="s">
        <v>5533</v>
      </c>
      <c r="B2544" s="11" t="s">
        <v>5534</v>
      </c>
      <c r="C2544" s="11" t="s">
        <v>5535</v>
      </c>
      <c r="D2544" s="11">
        <v>212246</v>
      </c>
      <c r="E2544" s="11" t="s">
        <v>85</v>
      </c>
      <c r="F2544" s="11" t="s">
        <v>21</v>
      </c>
      <c r="G2544" s="11">
        <v>1994</v>
      </c>
      <c r="H2544" s="9" t="s">
        <v>33</v>
      </c>
      <c r="I2544" s="10" t="e">
        <f>H2544&amp;#REF!</f>
        <v>#REF!</v>
      </c>
      <c r="J2544" s="10">
        <v>9780890065198</v>
      </c>
      <c r="K2544" s="12">
        <v>41807</v>
      </c>
      <c r="L2544" s="11">
        <v>0</v>
      </c>
      <c r="M2544" s="11"/>
      <c r="N2544" s="11"/>
      <c r="O2544" s="11"/>
      <c r="P2544" s="11"/>
    </row>
    <row r="2545" spans="1:16" x14ac:dyDescent="0.25">
      <c r="A2545" s="11" t="s">
        <v>5536</v>
      </c>
      <c r="B2545" s="11" t="s">
        <v>5537</v>
      </c>
      <c r="C2545" s="11" t="s">
        <v>5538</v>
      </c>
      <c r="D2545" s="11">
        <v>215101</v>
      </c>
      <c r="E2545" s="11" t="s">
        <v>32</v>
      </c>
      <c r="F2545" s="11" t="s">
        <v>21</v>
      </c>
      <c r="G2545" s="11">
        <v>1985</v>
      </c>
      <c r="H2545" s="9" t="s">
        <v>33</v>
      </c>
      <c r="I2545" s="10" t="e">
        <f>H2545&amp;#REF!</f>
        <v>#REF!</v>
      </c>
      <c r="J2545" s="10">
        <v>9780898710557</v>
      </c>
      <c r="K2545" s="11"/>
      <c r="L2545" s="11">
        <v>0</v>
      </c>
      <c r="M2545" s="11"/>
      <c r="N2545" s="11"/>
      <c r="O2545" s="11"/>
      <c r="P2545" s="11"/>
    </row>
    <row r="2546" spans="1:16" x14ac:dyDescent="0.25">
      <c r="A2546" s="11" t="s">
        <v>5539</v>
      </c>
      <c r="B2546" s="11" t="s">
        <v>5537</v>
      </c>
      <c r="C2546" s="11" t="s">
        <v>5540</v>
      </c>
      <c r="D2546" s="11">
        <v>215100</v>
      </c>
      <c r="E2546" s="11" t="s">
        <v>32</v>
      </c>
      <c r="F2546" s="11" t="s">
        <v>21</v>
      </c>
      <c r="G2546" s="11">
        <v>1988</v>
      </c>
      <c r="H2546" s="9" t="s">
        <v>33</v>
      </c>
      <c r="I2546" s="10" t="e">
        <f>H2546&amp;#REF!</f>
        <v>#REF!</v>
      </c>
      <c r="J2546" s="10">
        <v>9780898712278</v>
      </c>
      <c r="K2546" s="11"/>
      <c r="L2546" s="11">
        <v>0</v>
      </c>
      <c r="M2546" s="11"/>
      <c r="N2546" s="11"/>
      <c r="O2546" s="11"/>
      <c r="P2546" s="11"/>
    </row>
    <row r="2547" spans="1:16" x14ac:dyDescent="0.25">
      <c r="A2547" s="11" t="s">
        <v>5541</v>
      </c>
      <c r="B2547" s="11" t="s">
        <v>2382</v>
      </c>
      <c r="C2547" s="11" t="s">
        <v>5542</v>
      </c>
      <c r="D2547" s="11">
        <v>215103</v>
      </c>
      <c r="E2547" s="11" t="s">
        <v>139</v>
      </c>
      <c r="F2547" s="11" t="s">
        <v>5125</v>
      </c>
      <c r="G2547" s="11">
        <v>2005</v>
      </c>
      <c r="H2547" s="9" t="s">
        <v>33</v>
      </c>
      <c r="I2547" s="10" t="e">
        <f>H2547&amp;#REF!</f>
        <v>#REF!</v>
      </c>
      <c r="J2547" s="10">
        <v>9780898715972</v>
      </c>
      <c r="K2547" s="11"/>
      <c r="L2547" s="11">
        <v>0</v>
      </c>
      <c r="M2547" s="11"/>
      <c r="N2547" s="11"/>
      <c r="O2547" s="11"/>
      <c r="P2547" s="11"/>
    </row>
    <row r="2548" spans="1:16" x14ac:dyDescent="0.25">
      <c r="A2548" s="11" t="s">
        <v>5543</v>
      </c>
      <c r="B2548" s="11" t="s">
        <v>2496</v>
      </c>
      <c r="C2548" s="11" t="s">
        <v>5544</v>
      </c>
      <c r="D2548" s="11">
        <v>214434</v>
      </c>
      <c r="E2548" s="11" t="s">
        <v>2444</v>
      </c>
      <c r="F2548" s="11" t="s">
        <v>21</v>
      </c>
      <c r="G2548" s="11" t="s">
        <v>367</v>
      </c>
      <c r="H2548" s="9" t="s">
        <v>33</v>
      </c>
      <c r="I2548" s="10" t="e">
        <f>H2548&amp;#REF!</f>
        <v>#REF!</v>
      </c>
      <c r="J2548" s="10">
        <v>9780937175118</v>
      </c>
      <c r="K2548" s="12">
        <v>41809</v>
      </c>
      <c r="L2548" s="11">
        <v>0</v>
      </c>
      <c r="M2548" s="11"/>
      <c r="N2548" s="11"/>
      <c r="O2548" s="11"/>
      <c r="P2548" s="11"/>
    </row>
    <row r="2549" spans="1:16" x14ac:dyDescent="0.25">
      <c r="A2549" s="11" t="s">
        <v>5545</v>
      </c>
      <c r="B2549" s="11" t="s">
        <v>2496</v>
      </c>
      <c r="C2549" s="11" t="s">
        <v>5546</v>
      </c>
      <c r="D2549" s="11">
        <v>214436</v>
      </c>
      <c r="E2549" s="11" t="s">
        <v>2444</v>
      </c>
      <c r="F2549" s="11" t="s">
        <v>21</v>
      </c>
      <c r="G2549" s="11" t="s">
        <v>367</v>
      </c>
      <c r="H2549" s="9" t="s">
        <v>33</v>
      </c>
      <c r="I2549" s="10" t="e">
        <f>H2549&amp;#REF!</f>
        <v>#REF!</v>
      </c>
      <c r="J2549" s="10">
        <v>9780937175521</v>
      </c>
      <c r="K2549" s="12">
        <v>41809</v>
      </c>
      <c r="L2549" s="11">
        <v>0</v>
      </c>
      <c r="M2549" s="11"/>
      <c r="N2549" s="11"/>
      <c r="O2549" s="11"/>
      <c r="P2549" s="11"/>
    </row>
    <row r="2550" spans="1:16" x14ac:dyDescent="0.25">
      <c r="A2550" s="11" t="s">
        <v>5547</v>
      </c>
      <c r="B2550" s="11" t="s">
        <v>4802</v>
      </c>
      <c r="C2550" s="11" t="s">
        <v>4803</v>
      </c>
      <c r="D2550" s="11">
        <v>202477</v>
      </c>
      <c r="E2550" s="11" t="s">
        <v>143</v>
      </c>
      <c r="F2550" s="11" t="s">
        <v>382</v>
      </c>
      <c r="G2550" s="11" t="s">
        <v>5548</v>
      </c>
      <c r="H2550" s="9" t="s">
        <v>33</v>
      </c>
      <c r="I2550" s="10" t="e">
        <f>H2550&amp;#REF!</f>
        <v>#REF!</v>
      </c>
      <c r="J2550" s="10">
        <v>9780946821013</v>
      </c>
      <c r="K2550" s="12">
        <v>41807</v>
      </c>
      <c r="L2550" s="11">
        <v>0</v>
      </c>
      <c r="M2550" s="11"/>
      <c r="N2550" s="11"/>
      <c r="O2550" s="11"/>
      <c r="P2550" s="11"/>
    </row>
    <row r="2551" spans="1:16" x14ac:dyDescent="0.25">
      <c r="A2551" s="11" t="s">
        <v>5549</v>
      </c>
      <c r="B2551" s="11" t="s">
        <v>4802</v>
      </c>
      <c r="C2551" s="11" t="s">
        <v>4803</v>
      </c>
      <c r="D2551" s="11">
        <v>205053</v>
      </c>
      <c r="E2551" s="11" t="s">
        <v>143</v>
      </c>
      <c r="F2551" s="11" t="s">
        <v>382</v>
      </c>
      <c r="G2551" s="11" t="s">
        <v>1715</v>
      </c>
      <c r="H2551" s="9" t="s">
        <v>33</v>
      </c>
      <c r="I2551" s="10" t="e">
        <f>H2551&amp;#REF!</f>
        <v>#REF!</v>
      </c>
      <c r="J2551" s="10">
        <v>9780946821419</v>
      </c>
      <c r="K2551" s="12">
        <v>41807</v>
      </c>
      <c r="L2551" s="11">
        <v>0</v>
      </c>
      <c r="M2551" s="11"/>
      <c r="N2551" s="11"/>
      <c r="O2551" s="11"/>
      <c r="P2551" s="11"/>
    </row>
    <row r="2552" spans="1:16" x14ac:dyDescent="0.25">
      <c r="A2552" s="11" t="s">
        <v>5550</v>
      </c>
      <c r="B2552" s="11" t="s">
        <v>5551</v>
      </c>
      <c r="C2552" s="11" t="s">
        <v>5552</v>
      </c>
      <c r="D2552" s="11">
        <v>215242</v>
      </c>
      <c r="E2552" s="11" t="s">
        <v>2804</v>
      </c>
      <c r="F2552" s="11" t="s">
        <v>21</v>
      </c>
      <c r="G2552" s="11">
        <v>2003</v>
      </c>
      <c r="H2552" s="11"/>
      <c r="I2552" s="6"/>
      <c r="J2552" s="10">
        <v>9781402011399</v>
      </c>
      <c r="K2552" s="11"/>
      <c r="L2552" s="11">
        <v>0</v>
      </c>
      <c r="M2552" s="11"/>
      <c r="N2552" s="11"/>
      <c r="O2552" s="11"/>
      <c r="P2552" s="11"/>
    </row>
    <row r="2553" spans="1:16" x14ac:dyDescent="0.25">
      <c r="A2553" s="11" t="s">
        <v>5553</v>
      </c>
      <c r="B2553" s="11" t="s">
        <v>1237</v>
      </c>
      <c r="C2553" s="11" t="s">
        <v>5554</v>
      </c>
      <c r="D2553" s="11">
        <v>215951</v>
      </c>
      <c r="E2553" s="11" t="s">
        <v>27</v>
      </c>
      <c r="F2553" s="11" t="s">
        <v>21</v>
      </c>
      <c r="G2553" s="11">
        <v>2005</v>
      </c>
      <c r="H2553" s="11"/>
      <c r="I2553" s="6"/>
      <c r="J2553" s="10">
        <v>9781402028786</v>
      </c>
      <c r="K2553" s="11"/>
      <c r="L2553" s="11">
        <v>0</v>
      </c>
      <c r="M2553" s="11"/>
      <c r="N2553" s="11"/>
      <c r="O2553" s="11"/>
      <c r="P2553" s="11"/>
    </row>
    <row r="2554" spans="1:16" x14ac:dyDescent="0.25">
      <c r="A2554" s="11" t="s">
        <v>5555</v>
      </c>
      <c r="B2554" s="11" t="s">
        <v>5469</v>
      </c>
      <c r="C2554" s="11" t="s">
        <v>5498</v>
      </c>
      <c r="D2554" s="11">
        <v>212502</v>
      </c>
      <c r="E2554" s="11" t="s">
        <v>85</v>
      </c>
      <c r="F2554" s="11" t="s">
        <v>21</v>
      </c>
      <c r="G2554" s="11" t="s">
        <v>1825</v>
      </c>
      <c r="H2554" s="11"/>
      <c r="I2554" s="6"/>
      <c r="J2554" s="10">
        <v>9781424409556</v>
      </c>
      <c r="K2554" s="12">
        <v>41807</v>
      </c>
      <c r="L2554" s="11">
        <v>0</v>
      </c>
      <c r="M2554" s="11"/>
      <c r="N2554" s="11"/>
      <c r="O2554" s="11"/>
      <c r="P2554" s="11"/>
    </row>
    <row r="2555" spans="1:16" x14ac:dyDescent="0.25">
      <c r="A2555" s="11" t="s">
        <v>5556</v>
      </c>
      <c r="B2555" s="11" t="s">
        <v>5469</v>
      </c>
      <c r="C2555" s="11" t="s">
        <v>5498</v>
      </c>
      <c r="D2555" s="11">
        <v>211549</v>
      </c>
      <c r="E2555" s="11" t="s">
        <v>85</v>
      </c>
      <c r="F2555" s="11" t="s">
        <v>21</v>
      </c>
      <c r="G2555" s="11" t="s">
        <v>1686</v>
      </c>
      <c r="H2555" s="11"/>
      <c r="I2555" s="6"/>
      <c r="J2555" s="10" t="s">
        <v>1964</v>
      </c>
      <c r="K2555" s="12">
        <v>41807</v>
      </c>
      <c r="L2555" s="11">
        <v>0</v>
      </c>
      <c r="M2555" s="11"/>
      <c r="N2555" s="11"/>
      <c r="O2555" s="11"/>
      <c r="P2555" s="11"/>
    </row>
    <row r="2556" spans="1:16" x14ac:dyDescent="0.25">
      <c r="A2556" s="11" t="s">
        <v>5557</v>
      </c>
      <c r="B2556" s="11" t="s">
        <v>949</v>
      </c>
      <c r="C2556" s="11" t="s">
        <v>5558</v>
      </c>
      <c r="D2556" s="11">
        <v>214839</v>
      </c>
      <c r="E2556" s="11" t="s">
        <v>2804</v>
      </c>
      <c r="F2556" s="11" t="s">
        <v>21</v>
      </c>
      <c r="G2556" s="11" t="s">
        <v>652</v>
      </c>
      <c r="H2556" s="11"/>
      <c r="I2556" s="6"/>
      <c r="J2556" s="10">
        <v>9781439819159</v>
      </c>
      <c r="K2556" s="12">
        <v>41807</v>
      </c>
      <c r="L2556" s="11">
        <v>0</v>
      </c>
      <c r="M2556" s="11"/>
      <c r="N2556" s="11"/>
      <c r="O2556" s="11"/>
      <c r="P2556" s="11"/>
    </row>
    <row r="2557" spans="1:16" x14ac:dyDescent="0.25">
      <c r="A2557" s="11" t="s">
        <v>5559</v>
      </c>
      <c r="B2557" s="11" t="s">
        <v>2449</v>
      </c>
      <c r="C2557" s="11" t="s">
        <v>5560</v>
      </c>
      <c r="D2557" s="11">
        <v>206198</v>
      </c>
      <c r="E2557" s="11" t="s">
        <v>709</v>
      </c>
      <c r="F2557" s="11" t="s">
        <v>382</v>
      </c>
      <c r="G2557" s="11" t="s">
        <v>1972</v>
      </c>
      <c r="H2557" s="11"/>
      <c r="I2557" s="6"/>
      <c r="J2557" s="10">
        <v>9781556156007</v>
      </c>
      <c r="K2557" s="12">
        <v>41809</v>
      </c>
      <c r="L2557" s="11">
        <v>0</v>
      </c>
      <c r="M2557" s="11"/>
      <c r="N2557" s="11"/>
      <c r="O2557" s="11"/>
      <c r="P2557" s="11"/>
    </row>
    <row r="2558" spans="1:16" x14ac:dyDescent="0.25">
      <c r="A2558" s="11" t="s">
        <v>5561</v>
      </c>
      <c r="B2558" s="11" t="s">
        <v>5562</v>
      </c>
      <c r="C2558" s="11" t="s">
        <v>5563</v>
      </c>
      <c r="D2558" s="11">
        <v>203829</v>
      </c>
      <c r="E2558" s="11" t="s">
        <v>530</v>
      </c>
      <c r="F2558" s="11" t="s">
        <v>382</v>
      </c>
      <c r="G2558" s="11" t="s">
        <v>2390</v>
      </c>
      <c r="H2558" s="11"/>
      <c r="I2558" s="6"/>
      <c r="J2558" s="10">
        <v>9781562056490</v>
      </c>
      <c r="K2558" s="12">
        <v>41809</v>
      </c>
      <c r="L2558" s="11">
        <v>0</v>
      </c>
      <c r="M2558" s="11"/>
      <c r="N2558" s="11"/>
      <c r="O2558" s="11"/>
      <c r="P2558" s="11"/>
    </row>
    <row r="2559" spans="1:16" x14ac:dyDescent="0.25">
      <c r="A2559" s="11" t="s">
        <v>5564</v>
      </c>
      <c r="B2559" s="11" t="s">
        <v>5565</v>
      </c>
      <c r="C2559" s="11" t="s">
        <v>2497</v>
      </c>
      <c r="D2559" s="11">
        <v>214994</v>
      </c>
      <c r="E2559" s="11" t="s">
        <v>709</v>
      </c>
      <c r="F2559" s="11" t="s">
        <v>21</v>
      </c>
      <c r="G2559" s="11" t="s">
        <v>1180</v>
      </c>
      <c r="H2559" s="11"/>
      <c r="I2559" s="6"/>
      <c r="J2559" s="10">
        <v>9781565922921</v>
      </c>
      <c r="K2559" s="12">
        <v>41809</v>
      </c>
      <c r="L2559" s="11">
        <v>0</v>
      </c>
      <c r="M2559" s="11"/>
      <c r="N2559" s="11"/>
      <c r="O2559" s="11"/>
      <c r="P2559" s="11"/>
    </row>
    <row r="2560" spans="1:16" x14ac:dyDescent="0.25">
      <c r="A2560" s="11" t="s">
        <v>5566</v>
      </c>
      <c r="B2560" s="11" t="s">
        <v>1070</v>
      </c>
      <c r="C2560" s="11" t="s">
        <v>5567</v>
      </c>
      <c r="D2560" s="11">
        <v>211697</v>
      </c>
      <c r="E2560" s="11" t="s">
        <v>143</v>
      </c>
      <c r="F2560" s="11" t="s">
        <v>21</v>
      </c>
      <c r="G2560" s="11" t="s">
        <v>1063</v>
      </c>
      <c r="H2560" s="11"/>
      <c r="I2560" s="6"/>
      <c r="J2560" s="10">
        <v>9781580538886</v>
      </c>
      <c r="K2560" s="12">
        <v>41807</v>
      </c>
      <c r="L2560" s="11">
        <v>0</v>
      </c>
      <c r="M2560" s="11"/>
      <c r="N2560" s="11"/>
      <c r="O2560" s="11"/>
      <c r="P2560" s="11"/>
    </row>
    <row r="2561" spans="1:16" x14ac:dyDescent="0.25">
      <c r="A2561" s="11" t="s">
        <v>5568</v>
      </c>
      <c r="B2561" s="11" t="s">
        <v>2017</v>
      </c>
      <c r="C2561" s="11" t="s">
        <v>5569</v>
      </c>
      <c r="D2561" s="11">
        <v>210624</v>
      </c>
      <c r="E2561" s="11" t="s">
        <v>139</v>
      </c>
      <c r="F2561" s="11" t="s">
        <v>127</v>
      </c>
      <c r="G2561" s="11" t="s">
        <v>2337</v>
      </c>
      <c r="H2561" s="11"/>
      <c r="I2561" s="6"/>
      <c r="J2561" s="10">
        <v>9781584880028</v>
      </c>
      <c r="K2561" s="12">
        <v>41809</v>
      </c>
      <c r="L2561" s="11">
        <v>0</v>
      </c>
      <c r="M2561" s="11"/>
      <c r="N2561" s="11"/>
      <c r="O2561" s="11"/>
      <c r="P2561" s="11"/>
    </row>
    <row r="2562" spans="1:16" x14ac:dyDescent="0.25">
      <c r="A2562" s="11" t="s">
        <v>5570</v>
      </c>
      <c r="B2562" s="11" t="s">
        <v>1508</v>
      </c>
      <c r="C2562" s="11" t="s">
        <v>5571</v>
      </c>
      <c r="D2562" s="11">
        <v>211300</v>
      </c>
      <c r="E2562" s="11" t="s">
        <v>530</v>
      </c>
      <c r="F2562" s="11" t="s">
        <v>382</v>
      </c>
      <c r="G2562" s="11" t="s">
        <v>484</v>
      </c>
      <c r="H2562" s="11"/>
      <c r="I2562" s="6"/>
      <c r="J2562" s="10">
        <v>9781590593295</v>
      </c>
      <c r="K2562" s="12">
        <v>41809</v>
      </c>
      <c r="L2562" s="11">
        <v>0</v>
      </c>
      <c r="M2562" s="11"/>
      <c r="N2562" s="11"/>
      <c r="O2562" s="11"/>
      <c r="P2562" s="11"/>
    </row>
    <row r="2563" spans="1:16" x14ac:dyDescent="0.25">
      <c r="A2563" s="11" t="s">
        <v>5572</v>
      </c>
      <c r="B2563" s="11" t="s">
        <v>5573</v>
      </c>
      <c r="C2563" s="11" t="s">
        <v>5574</v>
      </c>
      <c r="D2563" s="11">
        <v>215661</v>
      </c>
      <c r="E2563" s="11" t="s">
        <v>139</v>
      </c>
      <c r="F2563" s="11" t="s">
        <v>21</v>
      </c>
      <c r="G2563" s="11">
        <v>2016</v>
      </c>
      <c r="H2563" s="11"/>
      <c r="I2563" s="6"/>
      <c r="J2563" s="10">
        <v>9781785610769</v>
      </c>
      <c r="K2563" s="11"/>
      <c r="L2563" s="11">
        <v>0</v>
      </c>
      <c r="M2563" s="11"/>
      <c r="N2563" s="11"/>
      <c r="O2563" s="11"/>
      <c r="P2563" s="11"/>
    </row>
    <row r="2564" spans="1:16" x14ac:dyDescent="0.25">
      <c r="A2564" s="11" t="s">
        <v>5575</v>
      </c>
      <c r="B2564" s="11" t="s">
        <v>5576</v>
      </c>
      <c r="C2564" s="11" t="s">
        <v>5577</v>
      </c>
      <c r="D2564" s="11">
        <v>203543</v>
      </c>
      <c r="E2564" s="11" t="s">
        <v>2196</v>
      </c>
      <c r="F2564" s="11" t="s">
        <v>382</v>
      </c>
      <c r="G2564" s="11" t="s">
        <v>167</v>
      </c>
      <c r="H2564" s="11"/>
      <c r="I2564" s="6"/>
      <c r="J2564" s="10">
        <v>9781850321170</v>
      </c>
      <c r="K2564" s="12">
        <v>41809</v>
      </c>
      <c r="L2564" s="11">
        <v>0</v>
      </c>
      <c r="M2564" s="11"/>
      <c r="N2564" s="11"/>
      <c r="O2564" s="11"/>
      <c r="P2564" s="11"/>
    </row>
    <row r="2565" spans="1:16" x14ac:dyDescent="0.25">
      <c r="A2565" s="11" t="s">
        <v>5578</v>
      </c>
      <c r="B2565" s="11" t="s">
        <v>29</v>
      </c>
      <c r="C2565" s="11" t="s">
        <v>5579</v>
      </c>
      <c r="D2565" s="11">
        <v>210484</v>
      </c>
      <c r="E2565" s="11" t="s">
        <v>37</v>
      </c>
      <c r="F2565" s="11" t="s">
        <v>382</v>
      </c>
      <c r="G2565" s="11" t="s">
        <v>5580</v>
      </c>
      <c r="H2565" s="11"/>
      <c r="I2565" s="6"/>
      <c r="J2565" s="10">
        <v>9781852333874</v>
      </c>
      <c r="K2565" s="12">
        <v>41809</v>
      </c>
      <c r="L2565" s="11">
        <v>0</v>
      </c>
      <c r="M2565" s="11"/>
      <c r="N2565" s="11"/>
      <c r="O2565" s="11"/>
      <c r="P2565" s="11"/>
    </row>
    <row r="2566" spans="1:16" x14ac:dyDescent="0.25">
      <c r="A2566" s="11" t="s">
        <v>5581</v>
      </c>
      <c r="B2566" s="11" t="s">
        <v>2851</v>
      </c>
      <c r="C2566" s="11" t="s">
        <v>5582</v>
      </c>
      <c r="D2566" s="11">
        <v>207301</v>
      </c>
      <c r="E2566" s="11" t="s">
        <v>1623</v>
      </c>
      <c r="F2566" s="11" t="s">
        <v>316</v>
      </c>
      <c r="G2566" s="11">
        <v>1997</v>
      </c>
      <c r="H2566" s="11"/>
      <c r="I2566" s="6"/>
      <c r="J2566" s="10">
        <v>9782020327787</v>
      </c>
      <c r="K2566" s="12">
        <v>41807</v>
      </c>
      <c r="L2566" s="11">
        <v>0</v>
      </c>
      <c r="M2566" s="11"/>
      <c r="N2566" s="11"/>
      <c r="O2566" s="11"/>
      <c r="P2566" s="11"/>
    </row>
    <row r="2567" spans="1:16" x14ac:dyDescent="0.25">
      <c r="A2567" s="11" t="s">
        <v>5583</v>
      </c>
      <c r="B2567" s="11" t="s">
        <v>5584</v>
      </c>
      <c r="C2567" s="11" t="s">
        <v>5585</v>
      </c>
      <c r="D2567" s="11">
        <v>202073</v>
      </c>
      <c r="E2567" s="11" t="s">
        <v>644</v>
      </c>
      <c r="F2567" s="11" t="s">
        <v>382</v>
      </c>
      <c r="G2567" s="11">
        <v>1975</v>
      </c>
      <c r="H2567" s="11"/>
      <c r="I2567" s="6"/>
      <c r="J2567" s="10">
        <v>9782030703595</v>
      </c>
      <c r="K2567" s="12">
        <v>41809</v>
      </c>
      <c r="L2567" s="11">
        <v>0</v>
      </c>
      <c r="M2567" s="11"/>
      <c r="N2567" s="11"/>
      <c r="O2567" s="11"/>
      <c r="P2567" s="11"/>
    </row>
    <row r="2568" spans="1:16" x14ac:dyDescent="0.25">
      <c r="A2568" s="11" t="s">
        <v>5586</v>
      </c>
      <c r="B2568" s="11" t="s">
        <v>17</v>
      </c>
      <c r="C2568" s="11" t="s">
        <v>5587</v>
      </c>
      <c r="D2568" s="11">
        <v>200741</v>
      </c>
      <c r="E2568" s="11" t="s">
        <v>32</v>
      </c>
      <c r="F2568" s="11" t="s">
        <v>382</v>
      </c>
      <c r="G2568" s="11" t="s">
        <v>1500</v>
      </c>
      <c r="H2568" s="11"/>
      <c r="I2568" s="6"/>
      <c r="J2568" s="10">
        <v>9782040000455</v>
      </c>
      <c r="K2568" s="12">
        <v>41809</v>
      </c>
      <c r="L2568" s="11">
        <v>0</v>
      </c>
      <c r="M2568" s="11"/>
      <c r="N2568" s="11"/>
      <c r="O2568" s="11"/>
      <c r="P2568" s="11"/>
    </row>
    <row r="2569" spans="1:16" x14ac:dyDescent="0.25">
      <c r="A2569" s="11" t="s">
        <v>5588</v>
      </c>
      <c r="B2569" s="11" t="s">
        <v>17</v>
      </c>
      <c r="C2569" s="11" t="s">
        <v>5589</v>
      </c>
      <c r="D2569" s="11">
        <v>201243</v>
      </c>
      <c r="E2569" s="11" t="s">
        <v>37</v>
      </c>
      <c r="F2569" s="11" t="s">
        <v>382</v>
      </c>
      <c r="G2569" s="11">
        <v>1976</v>
      </c>
      <c r="H2569" s="11"/>
      <c r="I2569" s="6"/>
      <c r="J2569" s="10">
        <v>9782040041991</v>
      </c>
      <c r="K2569" s="12">
        <v>41809</v>
      </c>
      <c r="L2569" s="11">
        <v>0</v>
      </c>
      <c r="M2569" s="11"/>
      <c r="N2569" s="11"/>
      <c r="O2569" s="11"/>
      <c r="P2569" s="11"/>
    </row>
    <row r="2570" spans="1:16" x14ac:dyDescent="0.25">
      <c r="A2570" s="11" t="s">
        <v>5590</v>
      </c>
      <c r="B2570" s="11" t="s">
        <v>17</v>
      </c>
      <c r="C2570" s="11" t="s">
        <v>5591</v>
      </c>
      <c r="D2570" s="11">
        <v>201388</v>
      </c>
      <c r="E2570" s="11" t="s">
        <v>37</v>
      </c>
      <c r="F2570" s="11" t="s">
        <v>382</v>
      </c>
      <c r="G2570" s="11">
        <v>1975</v>
      </c>
      <c r="H2570" s="11"/>
      <c r="I2570" s="6"/>
      <c r="J2570" s="10">
        <v>9782040052065</v>
      </c>
      <c r="K2570" s="12">
        <v>41809</v>
      </c>
      <c r="L2570" s="11">
        <v>0</v>
      </c>
      <c r="M2570" s="11"/>
      <c r="N2570" s="11"/>
      <c r="O2570" s="11"/>
      <c r="P2570" s="11"/>
    </row>
    <row r="2571" spans="1:16" x14ac:dyDescent="0.25">
      <c r="A2571" s="11" t="s">
        <v>5592</v>
      </c>
      <c r="B2571" s="11" t="s">
        <v>4996</v>
      </c>
      <c r="C2571" s="11" t="s">
        <v>5593</v>
      </c>
      <c r="D2571" s="11">
        <v>201424</v>
      </c>
      <c r="E2571" s="11" t="s">
        <v>453</v>
      </c>
      <c r="F2571" s="11" t="s">
        <v>21</v>
      </c>
      <c r="G2571" s="11">
        <v>1972</v>
      </c>
      <c r="H2571" s="11"/>
      <c r="I2571" s="6"/>
      <c r="J2571" s="10">
        <v>9782040054786</v>
      </c>
      <c r="K2571" s="12">
        <v>41809</v>
      </c>
      <c r="L2571" s="11">
        <v>0</v>
      </c>
      <c r="M2571" s="11"/>
      <c r="N2571" s="11"/>
      <c r="O2571" s="11"/>
      <c r="P2571" s="11"/>
    </row>
    <row r="2572" spans="1:16" x14ac:dyDescent="0.25">
      <c r="A2572" s="11" t="s">
        <v>5594</v>
      </c>
      <c r="B2572" s="11" t="s">
        <v>17</v>
      </c>
      <c r="C2572" s="11" t="s">
        <v>5595</v>
      </c>
      <c r="D2572" s="11">
        <v>201340</v>
      </c>
      <c r="E2572" s="11" t="s">
        <v>37</v>
      </c>
      <c r="F2572" s="11" t="s">
        <v>382</v>
      </c>
      <c r="G2572" s="11">
        <v>1975</v>
      </c>
      <c r="H2572" s="11"/>
      <c r="I2572" s="6"/>
      <c r="J2572" s="10">
        <v>9782040091743</v>
      </c>
      <c r="K2572" s="12">
        <v>41809</v>
      </c>
      <c r="L2572" s="11">
        <v>0</v>
      </c>
      <c r="M2572" s="11"/>
      <c r="N2572" s="11"/>
      <c r="O2572" s="11"/>
      <c r="P2572" s="11"/>
    </row>
    <row r="2573" spans="1:16" x14ac:dyDescent="0.25">
      <c r="A2573" s="11" t="s">
        <v>5596</v>
      </c>
      <c r="B2573" s="11" t="s">
        <v>17</v>
      </c>
      <c r="C2573" s="11" t="s">
        <v>5597</v>
      </c>
      <c r="D2573" s="11">
        <v>201068</v>
      </c>
      <c r="E2573" s="11" t="s">
        <v>364</v>
      </c>
      <c r="F2573" s="11" t="s">
        <v>382</v>
      </c>
      <c r="G2573" s="11">
        <v>1979</v>
      </c>
      <c r="H2573" s="11"/>
      <c r="I2573" s="6"/>
      <c r="J2573" s="10">
        <v>9782040106683</v>
      </c>
      <c r="K2573" s="12">
        <v>41809</v>
      </c>
      <c r="L2573" s="11">
        <v>0</v>
      </c>
      <c r="M2573" s="11"/>
      <c r="N2573" s="11"/>
      <c r="O2573" s="11"/>
      <c r="P2573" s="11"/>
    </row>
    <row r="2574" spans="1:16" x14ac:dyDescent="0.25">
      <c r="A2574" s="11" t="s">
        <v>5598</v>
      </c>
      <c r="B2574" s="11" t="s">
        <v>17</v>
      </c>
      <c r="C2574" s="11" t="s">
        <v>5599</v>
      </c>
      <c r="D2574" s="11" t="s">
        <v>5600</v>
      </c>
      <c r="E2574" s="11" t="s">
        <v>37</v>
      </c>
      <c r="F2574" s="11" t="s">
        <v>382</v>
      </c>
      <c r="G2574" s="11">
        <v>1979</v>
      </c>
      <c r="H2574" s="11"/>
      <c r="I2574" s="6"/>
      <c r="J2574" s="10">
        <v>9782040108748</v>
      </c>
      <c r="K2574" s="12">
        <v>41809</v>
      </c>
      <c r="L2574" s="11">
        <f>0+0</f>
        <v>0</v>
      </c>
      <c r="M2574" s="11"/>
      <c r="N2574" s="11"/>
      <c r="O2574" s="11"/>
      <c r="P2574" s="11"/>
    </row>
    <row r="2575" spans="1:16" x14ac:dyDescent="0.25">
      <c r="A2575" s="11" t="s">
        <v>5601</v>
      </c>
      <c r="B2575" s="11" t="s">
        <v>17</v>
      </c>
      <c r="C2575" s="11" t="s">
        <v>5602</v>
      </c>
      <c r="D2575" s="11">
        <v>200803</v>
      </c>
      <c r="E2575" s="11" t="s">
        <v>32</v>
      </c>
      <c r="F2575" s="11" t="s">
        <v>382</v>
      </c>
      <c r="G2575" s="11">
        <v>1979</v>
      </c>
      <c r="H2575" s="11"/>
      <c r="I2575" s="6"/>
      <c r="J2575" s="10">
        <v>9782040109165</v>
      </c>
      <c r="K2575" s="12">
        <v>41809</v>
      </c>
      <c r="L2575" s="11">
        <v>0</v>
      </c>
      <c r="M2575" s="11"/>
      <c r="N2575" s="11"/>
      <c r="O2575" s="11"/>
      <c r="P2575" s="11"/>
    </row>
    <row r="2576" spans="1:16" x14ac:dyDescent="0.25">
      <c r="A2576" s="11" t="s">
        <v>5603</v>
      </c>
      <c r="B2576" s="11" t="s">
        <v>17</v>
      </c>
      <c r="C2576" s="11" t="s">
        <v>5604</v>
      </c>
      <c r="D2576" s="11">
        <v>201024</v>
      </c>
      <c r="E2576" s="11" t="s">
        <v>364</v>
      </c>
      <c r="F2576" s="11" t="s">
        <v>382</v>
      </c>
      <c r="G2576" s="11">
        <v>1979</v>
      </c>
      <c r="H2576" s="11"/>
      <c r="I2576" s="6"/>
      <c r="J2576" s="10">
        <v>9782040109783</v>
      </c>
      <c r="K2576" s="12">
        <v>41809</v>
      </c>
      <c r="L2576" s="11">
        <v>0</v>
      </c>
      <c r="M2576" s="11"/>
      <c r="N2576" s="11"/>
      <c r="O2576" s="11"/>
      <c r="P2576" s="11"/>
    </row>
    <row r="2577" spans="1:16" x14ac:dyDescent="0.25">
      <c r="A2577" s="11" t="s">
        <v>5605</v>
      </c>
      <c r="B2577" s="11" t="s">
        <v>17</v>
      </c>
      <c r="C2577" s="11" t="s">
        <v>5597</v>
      </c>
      <c r="D2577" s="11">
        <v>201026</v>
      </c>
      <c r="E2577" s="11" t="s">
        <v>364</v>
      </c>
      <c r="F2577" s="11" t="s">
        <v>382</v>
      </c>
      <c r="G2577" s="11" t="s">
        <v>5606</v>
      </c>
      <c r="H2577" s="11"/>
      <c r="I2577" s="6"/>
      <c r="J2577" s="10">
        <v>9782040116132</v>
      </c>
      <c r="K2577" s="12">
        <v>41809</v>
      </c>
      <c r="L2577" s="11">
        <v>0</v>
      </c>
      <c r="M2577" s="11"/>
      <c r="N2577" s="11"/>
      <c r="O2577" s="11"/>
      <c r="P2577" s="11"/>
    </row>
    <row r="2578" spans="1:16" x14ac:dyDescent="0.25">
      <c r="A2578" s="11" t="s">
        <v>5607</v>
      </c>
      <c r="B2578" s="11" t="s">
        <v>17</v>
      </c>
      <c r="C2578" s="11" t="s">
        <v>5608</v>
      </c>
      <c r="D2578" s="11" t="s">
        <v>5609</v>
      </c>
      <c r="E2578" s="11" t="s">
        <v>364</v>
      </c>
      <c r="F2578" s="11" t="s">
        <v>382</v>
      </c>
      <c r="G2578" s="11">
        <v>1981</v>
      </c>
      <c r="H2578" s="11"/>
      <c r="I2578" s="6"/>
      <c r="J2578" s="10">
        <v>9782040121068</v>
      </c>
      <c r="K2578" s="12">
        <v>41809</v>
      </c>
      <c r="L2578" s="11">
        <f>0+0</f>
        <v>0</v>
      </c>
      <c r="M2578" s="11"/>
      <c r="N2578" s="11"/>
      <c r="O2578" s="11"/>
      <c r="P2578" s="11"/>
    </row>
    <row r="2579" spans="1:16" x14ac:dyDescent="0.25">
      <c r="A2579" s="11" t="s">
        <v>5610</v>
      </c>
      <c r="B2579" s="11" t="s">
        <v>17</v>
      </c>
      <c r="C2579" s="11" t="s">
        <v>5611</v>
      </c>
      <c r="D2579" s="11">
        <v>201276</v>
      </c>
      <c r="E2579" s="11" t="s">
        <v>37</v>
      </c>
      <c r="F2579" s="11" t="s">
        <v>382</v>
      </c>
      <c r="G2579" s="11">
        <v>1984</v>
      </c>
      <c r="H2579" s="11"/>
      <c r="I2579" s="6"/>
      <c r="J2579" s="10">
        <v>9782040157029</v>
      </c>
      <c r="K2579" s="12">
        <v>41809</v>
      </c>
      <c r="L2579" s="11">
        <v>0</v>
      </c>
      <c r="M2579" s="11"/>
      <c r="N2579" s="11"/>
      <c r="O2579" s="11"/>
      <c r="P2579" s="11"/>
    </row>
    <row r="2580" spans="1:16" x14ac:dyDescent="0.25">
      <c r="A2580" s="11" t="s">
        <v>5612</v>
      </c>
      <c r="B2580" s="11" t="s">
        <v>17</v>
      </c>
      <c r="C2580" s="11" t="s">
        <v>5613</v>
      </c>
      <c r="D2580" s="11">
        <v>201283</v>
      </c>
      <c r="E2580" s="11" t="s">
        <v>37</v>
      </c>
      <c r="F2580" s="11" t="s">
        <v>382</v>
      </c>
      <c r="G2580" s="11">
        <v>1984</v>
      </c>
      <c r="H2580" s="11"/>
      <c r="I2580" s="6"/>
      <c r="J2580" s="10">
        <v>9782040157272</v>
      </c>
      <c r="K2580" s="12">
        <v>41809</v>
      </c>
      <c r="L2580" s="11">
        <v>0</v>
      </c>
      <c r="M2580" s="11"/>
      <c r="N2580" s="11"/>
      <c r="O2580" s="11"/>
      <c r="P2580" s="11"/>
    </row>
    <row r="2581" spans="1:16" x14ac:dyDescent="0.25">
      <c r="A2581" s="11" t="s">
        <v>5614</v>
      </c>
      <c r="B2581" s="11" t="s">
        <v>17</v>
      </c>
      <c r="C2581" s="11" t="s">
        <v>5615</v>
      </c>
      <c r="D2581" s="11">
        <v>203428</v>
      </c>
      <c r="E2581" s="11" t="s">
        <v>66</v>
      </c>
      <c r="F2581" s="11" t="s">
        <v>382</v>
      </c>
      <c r="G2581" s="11" t="s">
        <v>5616</v>
      </c>
      <c r="H2581" s="11"/>
      <c r="I2581" s="6"/>
      <c r="J2581" s="10">
        <v>9782040164676</v>
      </c>
      <c r="K2581" s="12">
        <v>41810</v>
      </c>
      <c r="L2581" s="11">
        <v>0</v>
      </c>
      <c r="M2581" s="11"/>
      <c r="N2581" s="11"/>
      <c r="O2581" s="11"/>
      <c r="P2581" s="11"/>
    </row>
    <row r="2582" spans="1:16" x14ac:dyDescent="0.25">
      <c r="A2582" s="11" t="s">
        <v>5617</v>
      </c>
      <c r="B2582" s="11" t="s">
        <v>17</v>
      </c>
      <c r="C2582" s="11" t="s">
        <v>5618</v>
      </c>
      <c r="D2582" s="11">
        <v>203359</v>
      </c>
      <c r="E2582" s="11" t="s">
        <v>530</v>
      </c>
      <c r="F2582" s="11" t="s">
        <v>382</v>
      </c>
      <c r="G2582" s="11">
        <v>1987</v>
      </c>
      <c r="H2582" s="11"/>
      <c r="I2582" s="6"/>
      <c r="J2582" s="10">
        <v>9782040169077</v>
      </c>
      <c r="K2582" s="12">
        <v>41809</v>
      </c>
      <c r="L2582" s="11">
        <v>0</v>
      </c>
      <c r="M2582" s="11"/>
      <c r="N2582" s="11"/>
      <c r="O2582" s="11"/>
      <c r="P2582" s="11"/>
    </row>
    <row r="2583" spans="1:16" x14ac:dyDescent="0.25">
      <c r="A2583" s="11" t="s">
        <v>5619</v>
      </c>
      <c r="B2583" s="11" t="s">
        <v>17</v>
      </c>
      <c r="C2583" s="11" t="s">
        <v>4763</v>
      </c>
      <c r="D2583" s="11">
        <v>200588</v>
      </c>
      <c r="E2583" s="11" t="s">
        <v>32</v>
      </c>
      <c r="F2583" s="11" t="s">
        <v>382</v>
      </c>
      <c r="G2583" s="11">
        <v>1987</v>
      </c>
      <c r="H2583" s="11"/>
      <c r="I2583" s="6"/>
      <c r="J2583" s="10">
        <v>9782040169251</v>
      </c>
      <c r="K2583" s="12">
        <v>41809</v>
      </c>
      <c r="L2583" s="11">
        <v>0</v>
      </c>
      <c r="M2583" s="11"/>
      <c r="N2583" s="11"/>
      <c r="O2583" s="11"/>
      <c r="P2583" s="11"/>
    </row>
    <row r="2584" spans="1:16" x14ac:dyDescent="0.25">
      <c r="A2584" s="11" t="s">
        <v>5620</v>
      </c>
      <c r="B2584" s="11" t="s">
        <v>5621</v>
      </c>
      <c r="C2584" s="11" t="s">
        <v>5622</v>
      </c>
      <c r="D2584" s="11">
        <v>200753</v>
      </c>
      <c r="E2584" s="11" t="s">
        <v>32</v>
      </c>
      <c r="F2584" s="11" t="s">
        <v>382</v>
      </c>
      <c r="G2584" s="11">
        <v>1988</v>
      </c>
      <c r="H2584" s="11"/>
      <c r="I2584" s="6"/>
      <c r="J2584" s="10">
        <v>9782040186128</v>
      </c>
      <c r="K2584" s="12">
        <v>41809</v>
      </c>
      <c r="L2584" s="11">
        <v>0</v>
      </c>
      <c r="M2584" s="11"/>
      <c r="N2584" s="11"/>
      <c r="O2584" s="11"/>
      <c r="P2584" s="11"/>
    </row>
    <row r="2585" spans="1:16" x14ac:dyDescent="0.25">
      <c r="A2585" s="11" t="s">
        <v>5623</v>
      </c>
      <c r="B2585" s="11" t="s">
        <v>17</v>
      </c>
      <c r="C2585" s="11" t="s">
        <v>2534</v>
      </c>
      <c r="D2585" s="11">
        <v>200966</v>
      </c>
      <c r="E2585" s="11" t="s">
        <v>644</v>
      </c>
      <c r="F2585" s="11" t="s">
        <v>382</v>
      </c>
      <c r="G2585" s="11">
        <v>1989</v>
      </c>
      <c r="H2585" s="11"/>
      <c r="I2585" s="6"/>
      <c r="J2585" s="10">
        <v>9782040187958</v>
      </c>
      <c r="K2585" s="12">
        <v>41809</v>
      </c>
      <c r="L2585" s="11">
        <v>0</v>
      </c>
      <c r="M2585" s="11"/>
      <c r="N2585" s="11"/>
      <c r="O2585" s="11"/>
      <c r="P2585" s="11"/>
    </row>
    <row r="2586" spans="1:16" x14ac:dyDescent="0.25">
      <c r="A2586" s="11" t="s">
        <v>5624</v>
      </c>
      <c r="B2586" s="11" t="s">
        <v>17</v>
      </c>
      <c r="C2586" s="11" t="s">
        <v>5625</v>
      </c>
      <c r="D2586" s="11">
        <v>201094</v>
      </c>
      <c r="E2586" s="11" t="s">
        <v>2688</v>
      </c>
      <c r="F2586" s="11" t="s">
        <v>316</v>
      </c>
      <c r="G2586" s="11">
        <v>1991</v>
      </c>
      <c r="H2586" s="11"/>
      <c r="I2586" s="6"/>
      <c r="J2586" s="10">
        <v>9782040196257</v>
      </c>
      <c r="K2586" s="12">
        <v>41809</v>
      </c>
      <c r="L2586" s="11">
        <v>0</v>
      </c>
      <c r="M2586" s="11"/>
      <c r="N2586" s="11"/>
      <c r="O2586" s="11"/>
      <c r="P2586" s="11"/>
    </row>
    <row r="2587" spans="1:16" x14ac:dyDescent="0.25">
      <c r="A2587" s="11" t="s">
        <v>5626</v>
      </c>
      <c r="B2587" s="11" t="s">
        <v>17</v>
      </c>
      <c r="C2587" s="11" t="s">
        <v>2922</v>
      </c>
      <c r="D2587" s="11">
        <v>200874</v>
      </c>
      <c r="E2587" s="11" t="s">
        <v>530</v>
      </c>
      <c r="F2587" s="11" t="s">
        <v>382</v>
      </c>
      <c r="G2587" s="11">
        <v>1990</v>
      </c>
      <c r="H2587" s="11"/>
      <c r="I2587" s="6"/>
      <c r="J2587" s="10">
        <v>9782040198596</v>
      </c>
      <c r="K2587" s="12">
        <v>41809</v>
      </c>
      <c r="L2587" s="11">
        <v>0</v>
      </c>
      <c r="M2587" s="11"/>
      <c r="N2587" s="11"/>
      <c r="O2587" s="11"/>
      <c r="P2587" s="11"/>
    </row>
    <row r="2588" spans="1:16" x14ac:dyDescent="0.25">
      <c r="A2588" s="11" t="s">
        <v>5627</v>
      </c>
      <c r="B2588" s="11" t="s">
        <v>17</v>
      </c>
      <c r="C2588" s="11" t="s">
        <v>5628</v>
      </c>
      <c r="D2588" s="11">
        <v>200939</v>
      </c>
      <c r="E2588" s="11" t="s">
        <v>2196</v>
      </c>
      <c r="F2588" s="11" t="s">
        <v>382</v>
      </c>
      <c r="G2588" s="11">
        <v>1991</v>
      </c>
      <c r="H2588" s="11"/>
      <c r="I2588" s="6"/>
      <c r="J2588" s="10">
        <v>9782100000104</v>
      </c>
      <c r="K2588" s="12">
        <v>41809</v>
      </c>
      <c r="L2588" s="11">
        <v>0</v>
      </c>
      <c r="M2588" s="11"/>
      <c r="N2588" s="11"/>
      <c r="O2588" s="11"/>
      <c r="P2588" s="11"/>
    </row>
    <row r="2589" spans="1:16" x14ac:dyDescent="0.25">
      <c r="A2589" s="11" t="s">
        <v>5629</v>
      </c>
      <c r="B2589" s="11" t="s">
        <v>17</v>
      </c>
      <c r="C2589" s="11" t="s">
        <v>5613</v>
      </c>
      <c r="D2589" s="11">
        <v>201292</v>
      </c>
      <c r="E2589" s="11" t="s">
        <v>37</v>
      </c>
      <c r="F2589" s="11" t="s">
        <v>382</v>
      </c>
      <c r="G2589" s="11">
        <v>1991</v>
      </c>
      <c r="H2589" s="11"/>
      <c r="I2589" s="6"/>
      <c r="J2589" s="10">
        <v>9782100000524</v>
      </c>
      <c r="K2589" s="12">
        <v>41809</v>
      </c>
      <c r="L2589" s="11">
        <v>0</v>
      </c>
      <c r="M2589" s="11"/>
      <c r="N2589" s="11"/>
      <c r="O2589" s="11"/>
      <c r="P2589" s="11"/>
    </row>
    <row r="2590" spans="1:16" x14ac:dyDescent="0.25">
      <c r="A2590" s="11" t="s">
        <v>5630</v>
      </c>
      <c r="B2590" s="11" t="s">
        <v>17</v>
      </c>
      <c r="C2590" s="11" t="s">
        <v>5631</v>
      </c>
      <c r="D2590" s="11">
        <v>200889</v>
      </c>
      <c r="E2590" s="11" t="s">
        <v>2196</v>
      </c>
      <c r="F2590" s="11" t="s">
        <v>382</v>
      </c>
      <c r="G2590" s="11">
        <v>1992</v>
      </c>
      <c r="H2590" s="11"/>
      <c r="I2590" s="6"/>
      <c r="J2590" s="10">
        <v>9782100011414</v>
      </c>
      <c r="K2590" s="12">
        <v>41809</v>
      </c>
      <c r="L2590" s="11">
        <v>0</v>
      </c>
      <c r="M2590" s="11"/>
      <c r="N2590" s="11"/>
      <c r="O2590" s="11"/>
      <c r="P2590" s="11"/>
    </row>
    <row r="2591" spans="1:16" x14ac:dyDescent="0.25">
      <c r="A2591" s="11" t="s">
        <v>5632</v>
      </c>
      <c r="B2591" s="11" t="s">
        <v>17</v>
      </c>
      <c r="C2591" s="11" t="s">
        <v>5633</v>
      </c>
      <c r="D2591" s="11">
        <v>211739</v>
      </c>
      <c r="E2591" s="11" t="s">
        <v>530</v>
      </c>
      <c r="F2591" s="11" t="s">
        <v>382</v>
      </c>
      <c r="G2591" s="11" t="s">
        <v>22</v>
      </c>
      <c r="H2591" s="11"/>
      <c r="I2591" s="6"/>
      <c r="J2591" s="10">
        <v>9782100486359</v>
      </c>
      <c r="K2591" s="12">
        <v>41809</v>
      </c>
      <c r="L2591" s="11">
        <v>0</v>
      </c>
      <c r="M2591" s="11"/>
      <c r="N2591" s="11"/>
      <c r="O2591" s="11"/>
      <c r="P2591" s="11"/>
    </row>
    <row r="2592" spans="1:16" x14ac:dyDescent="0.25">
      <c r="A2592" s="11" t="s">
        <v>5634</v>
      </c>
      <c r="B2592" s="11" t="s">
        <v>17</v>
      </c>
      <c r="C2592" s="11" t="s">
        <v>5635</v>
      </c>
      <c r="D2592" s="11" t="s">
        <v>5636</v>
      </c>
      <c r="E2592" s="11" t="s">
        <v>2196</v>
      </c>
      <c r="F2592" s="11" t="s">
        <v>382</v>
      </c>
      <c r="G2592" s="11" t="s">
        <v>302</v>
      </c>
      <c r="H2592" s="11"/>
      <c r="I2592" s="6"/>
      <c r="J2592" s="10">
        <v>9782100488841</v>
      </c>
      <c r="K2592" s="12">
        <v>41809</v>
      </c>
      <c r="L2592" s="11">
        <f>0+0</f>
        <v>0</v>
      </c>
      <c r="M2592" s="11"/>
      <c r="N2592" s="11"/>
      <c r="O2592" s="11"/>
      <c r="P2592" s="11"/>
    </row>
    <row r="2593" spans="1:16" x14ac:dyDescent="0.25">
      <c r="A2593" s="11" t="s">
        <v>5637</v>
      </c>
      <c r="B2593" s="11" t="s">
        <v>17</v>
      </c>
      <c r="C2593" s="11" t="s">
        <v>5638</v>
      </c>
      <c r="D2593" s="11">
        <v>211053</v>
      </c>
      <c r="E2593" s="11" t="s">
        <v>530</v>
      </c>
      <c r="F2593" s="11" t="s">
        <v>382</v>
      </c>
      <c r="G2593" s="11" t="s">
        <v>22</v>
      </c>
      <c r="H2593" s="11"/>
      <c r="I2593" s="6"/>
      <c r="J2593" s="10">
        <v>9782100489565</v>
      </c>
      <c r="K2593" s="12">
        <v>41809</v>
      </c>
      <c r="L2593" s="11">
        <v>0</v>
      </c>
      <c r="M2593" s="11"/>
      <c r="N2593" s="11"/>
      <c r="O2593" s="11"/>
      <c r="P2593" s="11"/>
    </row>
    <row r="2594" spans="1:16" x14ac:dyDescent="0.25">
      <c r="A2594" s="11" t="s">
        <v>5639</v>
      </c>
      <c r="B2594" s="11" t="s">
        <v>5640</v>
      </c>
      <c r="C2594" s="11" t="s">
        <v>5641</v>
      </c>
      <c r="D2594" s="11" t="s">
        <v>5642</v>
      </c>
      <c r="E2594" s="11" t="s">
        <v>66</v>
      </c>
      <c r="F2594" s="11" t="s">
        <v>382</v>
      </c>
      <c r="G2594" s="11">
        <v>1981</v>
      </c>
      <c r="H2594" s="11"/>
      <c r="I2594" s="6"/>
      <c r="J2594" s="10">
        <v>9782110007582</v>
      </c>
      <c r="K2594" s="12">
        <v>41810</v>
      </c>
      <c r="L2594" s="11">
        <v>0</v>
      </c>
      <c r="M2594" s="11"/>
      <c r="N2594" s="11"/>
      <c r="O2594" s="11"/>
      <c r="P2594" s="11"/>
    </row>
    <row r="2595" spans="1:16" x14ac:dyDescent="0.25">
      <c r="A2595" s="11" t="s">
        <v>5643</v>
      </c>
      <c r="B2595" s="11" t="s">
        <v>5640</v>
      </c>
      <c r="C2595" s="11" t="s">
        <v>5644</v>
      </c>
      <c r="D2595" s="11">
        <v>205020</v>
      </c>
      <c r="E2595" s="11" t="s">
        <v>530</v>
      </c>
      <c r="F2595" s="11" t="s">
        <v>382</v>
      </c>
      <c r="G2595" s="11" t="s">
        <v>899</v>
      </c>
      <c r="H2595" s="11"/>
      <c r="I2595" s="6"/>
      <c r="J2595" s="10">
        <v>9782110032553</v>
      </c>
      <c r="K2595" s="12">
        <v>41809</v>
      </c>
      <c r="L2595" s="11">
        <v>0</v>
      </c>
      <c r="M2595" s="11"/>
      <c r="N2595" s="11"/>
      <c r="O2595" s="11"/>
      <c r="P2595" s="11"/>
    </row>
    <row r="2596" spans="1:16" x14ac:dyDescent="0.25">
      <c r="A2596" s="11" t="s">
        <v>5645</v>
      </c>
      <c r="B2596" s="11" t="s">
        <v>5646</v>
      </c>
      <c r="C2596" s="11" t="s">
        <v>5647</v>
      </c>
      <c r="D2596" s="11">
        <v>201847</v>
      </c>
      <c r="E2596" s="11" t="s">
        <v>66</v>
      </c>
      <c r="F2596" s="11" t="s">
        <v>382</v>
      </c>
      <c r="G2596" s="11">
        <v>1980</v>
      </c>
      <c r="H2596" s="11"/>
      <c r="I2596" s="6"/>
      <c r="J2596" s="10">
        <v>9782110700421</v>
      </c>
      <c r="K2596" s="12">
        <v>41810</v>
      </c>
      <c r="L2596" s="11">
        <v>0</v>
      </c>
      <c r="M2596" s="11"/>
      <c r="N2596" s="11"/>
      <c r="O2596" s="11"/>
      <c r="P2596" s="11"/>
    </row>
    <row r="2597" spans="1:16" x14ac:dyDescent="0.25">
      <c r="A2597" s="11" t="s">
        <v>5648</v>
      </c>
      <c r="B2597" s="11" t="s">
        <v>5649</v>
      </c>
      <c r="C2597" s="11" t="s">
        <v>5650</v>
      </c>
      <c r="D2597" s="11">
        <v>207386</v>
      </c>
      <c r="E2597" s="11" t="s">
        <v>2196</v>
      </c>
      <c r="F2597" s="11" t="s">
        <v>382</v>
      </c>
      <c r="G2597" s="11" t="s">
        <v>5651</v>
      </c>
      <c r="H2597" s="11"/>
      <c r="I2597" s="6"/>
      <c r="J2597" s="10">
        <v>9782110894052</v>
      </c>
      <c r="K2597" s="12">
        <v>41809</v>
      </c>
      <c r="L2597" s="11">
        <v>0</v>
      </c>
      <c r="M2597" s="11"/>
      <c r="N2597" s="11"/>
      <c r="O2597" s="11"/>
      <c r="P2597" s="11"/>
    </row>
    <row r="2598" spans="1:16" x14ac:dyDescent="0.25">
      <c r="A2598" s="11" t="s">
        <v>5652</v>
      </c>
      <c r="B2598" s="11" t="s">
        <v>3534</v>
      </c>
      <c r="C2598" s="11" t="s">
        <v>5653</v>
      </c>
      <c r="D2598" s="11">
        <v>211026</v>
      </c>
      <c r="E2598" s="11" t="s">
        <v>32</v>
      </c>
      <c r="F2598" s="11" t="s">
        <v>382</v>
      </c>
      <c r="G2598" s="11">
        <v>2000</v>
      </c>
      <c r="H2598" s="11"/>
      <c r="I2598" s="6"/>
      <c r="J2598" s="10">
        <v>9782124503216</v>
      </c>
      <c r="K2598" s="12">
        <v>41809</v>
      </c>
      <c r="L2598" s="11">
        <v>0</v>
      </c>
      <c r="M2598" s="11"/>
      <c r="N2598" s="11"/>
      <c r="O2598" s="11"/>
      <c r="P2598" s="11"/>
    </row>
    <row r="2599" spans="1:16" x14ac:dyDescent="0.25">
      <c r="A2599" s="11" t="s">
        <v>5654</v>
      </c>
      <c r="B2599" s="11" t="s">
        <v>1133</v>
      </c>
      <c r="C2599" s="11" t="s">
        <v>5655</v>
      </c>
      <c r="D2599" s="11">
        <v>202343</v>
      </c>
      <c r="E2599" s="11" t="s">
        <v>32</v>
      </c>
      <c r="F2599" s="11" t="s">
        <v>382</v>
      </c>
      <c r="G2599" s="11">
        <v>1982</v>
      </c>
      <c r="H2599" s="11"/>
      <c r="I2599" s="6"/>
      <c r="J2599" s="10">
        <v>9782130373483</v>
      </c>
      <c r="K2599" s="12">
        <v>41809</v>
      </c>
      <c r="L2599" s="11">
        <v>0</v>
      </c>
      <c r="M2599" s="11"/>
      <c r="N2599" s="11"/>
      <c r="O2599" s="11"/>
      <c r="P2599" s="11"/>
    </row>
    <row r="2600" spans="1:16" x14ac:dyDescent="0.25">
      <c r="A2600" s="11" t="s">
        <v>5656</v>
      </c>
      <c r="B2600" s="11" t="s">
        <v>249</v>
      </c>
      <c r="C2600" s="11" t="s">
        <v>5657</v>
      </c>
      <c r="D2600" s="11">
        <v>202358</v>
      </c>
      <c r="E2600" s="11" t="s">
        <v>453</v>
      </c>
      <c r="F2600" s="11" t="s">
        <v>382</v>
      </c>
      <c r="G2600" s="11" t="s">
        <v>3735</v>
      </c>
      <c r="H2600" s="11"/>
      <c r="I2600" s="6"/>
      <c r="J2600" s="10">
        <v>9782200210564</v>
      </c>
      <c r="K2600" s="12">
        <v>41809</v>
      </c>
      <c r="L2600" s="11">
        <v>0</v>
      </c>
      <c r="M2600" s="11"/>
      <c r="N2600" s="11"/>
      <c r="O2600" s="11"/>
      <c r="P2600" s="11"/>
    </row>
    <row r="2601" spans="1:16" x14ac:dyDescent="0.25">
      <c r="A2601" s="11" t="s">
        <v>5658</v>
      </c>
      <c r="B2601" s="11" t="s">
        <v>249</v>
      </c>
      <c r="C2601" s="11" t="s">
        <v>5659</v>
      </c>
      <c r="D2601" s="11">
        <v>204108</v>
      </c>
      <c r="E2601" s="11" t="s">
        <v>530</v>
      </c>
      <c r="F2601" s="11" t="s">
        <v>382</v>
      </c>
      <c r="G2601" s="11">
        <v>1991</v>
      </c>
      <c r="H2601" s="11"/>
      <c r="I2601" s="6"/>
      <c r="J2601" s="10">
        <v>9782200420406</v>
      </c>
      <c r="K2601" s="12">
        <v>41809</v>
      </c>
      <c r="L2601" s="11">
        <v>0</v>
      </c>
      <c r="M2601" s="11"/>
      <c r="N2601" s="11"/>
      <c r="O2601" s="11"/>
      <c r="P2601" s="11"/>
    </row>
    <row r="2602" spans="1:16" x14ac:dyDescent="0.25">
      <c r="A2602" s="11" t="s">
        <v>5660</v>
      </c>
      <c r="B2602" s="11" t="s">
        <v>5661</v>
      </c>
      <c r="C2602" s="11" t="s">
        <v>5662</v>
      </c>
      <c r="D2602" s="11" t="s">
        <v>5663</v>
      </c>
      <c r="E2602" s="11" t="s">
        <v>57</v>
      </c>
      <c r="F2602" s="11" t="s">
        <v>382</v>
      </c>
      <c r="G2602" s="11" t="s">
        <v>115</v>
      </c>
      <c r="H2602" s="11"/>
      <c r="I2602" s="6"/>
      <c r="J2602" s="10">
        <v>9782206001128</v>
      </c>
      <c r="K2602" s="12">
        <v>41806</v>
      </c>
      <c r="L2602" s="11">
        <f>0+0+0</f>
        <v>0</v>
      </c>
      <c r="M2602" s="11"/>
      <c r="N2602" s="11"/>
      <c r="O2602" s="11"/>
      <c r="P2602" s="11"/>
    </row>
    <row r="2603" spans="1:16" x14ac:dyDescent="0.25">
      <c r="A2603" s="11" t="s">
        <v>5664</v>
      </c>
      <c r="B2603" s="11" t="s">
        <v>40</v>
      </c>
      <c r="C2603" s="11" t="s">
        <v>5665</v>
      </c>
      <c r="D2603" s="11">
        <v>203457</v>
      </c>
      <c r="E2603" s="11" t="s">
        <v>530</v>
      </c>
      <c r="F2603" s="11" t="s">
        <v>382</v>
      </c>
      <c r="G2603" s="11">
        <v>1993</v>
      </c>
      <c r="H2603" s="11"/>
      <c r="I2603" s="6"/>
      <c r="J2603" s="10">
        <v>9782212087918</v>
      </c>
      <c r="K2603" s="12">
        <v>41809</v>
      </c>
      <c r="L2603" s="11">
        <v>0</v>
      </c>
      <c r="M2603" s="11"/>
      <c r="N2603" s="11"/>
      <c r="O2603" s="11"/>
      <c r="P2603" s="11"/>
    </row>
    <row r="2604" spans="1:16" x14ac:dyDescent="0.25">
      <c r="A2604" s="11" t="s">
        <v>5666</v>
      </c>
      <c r="B2604" s="11" t="s">
        <v>40</v>
      </c>
      <c r="C2604" s="11" t="s">
        <v>5667</v>
      </c>
      <c r="D2604" s="11">
        <v>202940</v>
      </c>
      <c r="E2604" s="11" t="s">
        <v>530</v>
      </c>
      <c r="F2604" s="11" t="s">
        <v>382</v>
      </c>
      <c r="G2604" s="11">
        <v>1996</v>
      </c>
      <c r="H2604" s="11"/>
      <c r="I2604" s="6"/>
      <c r="J2604" s="10">
        <v>9782212088984</v>
      </c>
      <c r="K2604" s="12">
        <v>41809</v>
      </c>
      <c r="L2604" s="11">
        <v>0</v>
      </c>
      <c r="M2604" s="11"/>
      <c r="N2604" s="11"/>
      <c r="O2604" s="11"/>
      <c r="P2604" s="11"/>
    </row>
    <row r="2605" spans="1:16" x14ac:dyDescent="0.25">
      <c r="A2605" s="11" t="s">
        <v>5668</v>
      </c>
      <c r="B2605" s="11" t="s">
        <v>40</v>
      </c>
      <c r="C2605" s="11" t="s">
        <v>5669</v>
      </c>
      <c r="D2605" s="11">
        <v>203191</v>
      </c>
      <c r="E2605" s="11" t="s">
        <v>530</v>
      </c>
      <c r="F2605" s="11" t="s">
        <v>382</v>
      </c>
      <c r="G2605" s="11">
        <v>1994</v>
      </c>
      <c r="H2605" s="11"/>
      <c r="I2605" s="6"/>
      <c r="J2605" s="10">
        <v>9782212089028</v>
      </c>
      <c r="K2605" s="12">
        <v>41809</v>
      </c>
      <c r="L2605" s="11">
        <v>0</v>
      </c>
      <c r="M2605" s="11"/>
      <c r="N2605" s="11"/>
      <c r="O2605" s="11"/>
      <c r="P2605" s="11"/>
    </row>
    <row r="2606" spans="1:16" x14ac:dyDescent="0.25">
      <c r="A2606" s="11" t="s">
        <v>5670</v>
      </c>
      <c r="B2606" s="11" t="s">
        <v>40</v>
      </c>
      <c r="C2606" s="11" t="s">
        <v>5671</v>
      </c>
      <c r="D2606" s="11">
        <v>205538</v>
      </c>
      <c r="E2606" s="11" t="s">
        <v>530</v>
      </c>
      <c r="F2606" s="11" t="s">
        <v>21</v>
      </c>
      <c r="G2606" s="11" t="s">
        <v>184</v>
      </c>
      <c r="H2606" s="11"/>
      <c r="I2606" s="6"/>
      <c r="J2606" s="10">
        <v>9782212089301</v>
      </c>
      <c r="K2606" s="11"/>
      <c r="L2606" s="11">
        <v>0</v>
      </c>
      <c r="M2606" s="11"/>
      <c r="N2606" s="11"/>
      <c r="O2606" s="11"/>
      <c r="P2606" s="11"/>
    </row>
    <row r="2607" spans="1:16" x14ac:dyDescent="0.25">
      <c r="A2607" s="11" t="s">
        <v>5672</v>
      </c>
      <c r="B2607" s="11" t="s">
        <v>40</v>
      </c>
      <c r="C2607" s="11" t="s">
        <v>5673</v>
      </c>
      <c r="D2607" s="11">
        <v>205373</v>
      </c>
      <c r="E2607" s="11" t="s">
        <v>530</v>
      </c>
      <c r="F2607" s="11" t="s">
        <v>382</v>
      </c>
      <c r="G2607" s="11">
        <v>1997</v>
      </c>
      <c r="H2607" s="11"/>
      <c r="I2607" s="6"/>
      <c r="J2607" s="10">
        <v>9782212089516</v>
      </c>
      <c r="K2607" s="12">
        <v>41809</v>
      </c>
      <c r="L2607" s="11">
        <v>0</v>
      </c>
      <c r="M2607" s="11"/>
      <c r="N2607" s="11"/>
      <c r="O2607" s="11"/>
      <c r="P2607" s="11"/>
    </row>
    <row r="2608" spans="1:16" x14ac:dyDescent="0.25">
      <c r="A2608" s="11" t="s">
        <v>5674</v>
      </c>
      <c r="B2608" s="11" t="s">
        <v>5675</v>
      </c>
      <c r="C2608" s="11" t="s">
        <v>5676</v>
      </c>
      <c r="D2608" s="11">
        <v>205372</v>
      </c>
      <c r="E2608" s="11" t="s">
        <v>530</v>
      </c>
      <c r="F2608" s="11" t="s">
        <v>382</v>
      </c>
      <c r="G2608" s="11">
        <v>1997</v>
      </c>
      <c r="H2608" s="11"/>
      <c r="I2608" s="6"/>
      <c r="J2608" s="10">
        <v>9782212089707</v>
      </c>
      <c r="K2608" s="12">
        <v>41809</v>
      </c>
      <c r="L2608" s="11">
        <v>0</v>
      </c>
      <c r="M2608" s="11"/>
      <c r="N2608" s="11"/>
      <c r="O2608" s="11"/>
      <c r="P2608" s="11"/>
    </row>
    <row r="2609" spans="1:16" x14ac:dyDescent="0.25">
      <c r="A2609" s="11" t="s">
        <v>5677</v>
      </c>
      <c r="B2609" s="11" t="s">
        <v>40</v>
      </c>
      <c r="C2609" s="11" t="s">
        <v>5678</v>
      </c>
      <c r="D2609" s="11">
        <v>210848</v>
      </c>
      <c r="E2609" s="11" t="s">
        <v>32</v>
      </c>
      <c r="F2609" s="11" t="s">
        <v>382</v>
      </c>
      <c r="G2609" s="11" t="s">
        <v>323</v>
      </c>
      <c r="H2609" s="11"/>
      <c r="I2609" s="6"/>
      <c r="J2609" s="10">
        <v>9782212092028</v>
      </c>
      <c r="K2609" s="12">
        <v>41809</v>
      </c>
      <c r="L2609" s="11">
        <v>0</v>
      </c>
      <c r="M2609" s="11"/>
      <c r="N2609" s="11"/>
      <c r="O2609" s="11"/>
      <c r="P2609" s="11"/>
    </row>
    <row r="2610" spans="1:16" x14ac:dyDescent="0.25">
      <c r="A2610" s="11" t="s">
        <v>5679</v>
      </c>
      <c r="B2610" s="11" t="s">
        <v>40</v>
      </c>
      <c r="C2610" s="11" t="s">
        <v>5680</v>
      </c>
      <c r="D2610" s="11">
        <v>201298</v>
      </c>
      <c r="E2610" s="11" t="s">
        <v>37</v>
      </c>
      <c r="F2610" s="11" t="s">
        <v>382</v>
      </c>
      <c r="G2610" s="11">
        <v>1991</v>
      </c>
      <c r="H2610" s="11"/>
      <c r="I2610" s="6"/>
      <c r="J2610" s="10">
        <v>9782212095623</v>
      </c>
      <c r="K2610" s="12">
        <v>41809</v>
      </c>
      <c r="L2610" s="11">
        <v>0</v>
      </c>
      <c r="M2610" s="11"/>
      <c r="N2610" s="11"/>
      <c r="O2610" s="11"/>
      <c r="P2610" s="11"/>
    </row>
    <row r="2611" spans="1:16" x14ac:dyDescent="0.25">
      <c r="A2611" s="11" t="s">
        <v>5681</v>
      </c>
      <c r="B2611" s="11" t="s">
        <v>5682</v>
      </c>
      <c r="C2611" s="11" t="s">
        <v>5683</v>
      </c>
      <c r="D2611" s="11">
        <v>201702</v>
      </c>
      <c r="E2611" s="11" t="s">
        <v>453</v>
      </c>
      <c r="F2611" s="11" t="s">
        <v>382</v>
      </c>
      <c r="G2611" s="11">
        <v>1972</v>
      </c>
      <c r="H2611" s="11"/>
      <c r="I2611" s="6"/>
      <c r="J2611" s="10">
        <v>9782224001674</v>
      </c>
      <c r="K2611" s="12">
        <v>41809</v>
      </c>
      <c r="L2611" s="11">
        <v>0</v>
      </c>
      <c r="M2611" s="11"/>
      <c r="N2611" s="11"/>
      <c r="O2611" s="11"/>
      <c r="P2611" s="11"/>
    </row>
    <row r="2612" spans="1:16" x14ac:dyDescent="0.25">
      <c r="A2612" s="11" t="s">
        <v>5684</v>
      </c>
      <c r="B2612" s="11" t="s">
        <v>156</v>
      </c>
      <c r="C2612" s="11" t="s">
        <v>5685</v>
      </c>
      <c r="D2612" s="11">
        <v>201728</v>
      </c>
      <c r="E2612" s="11" t="s">
        <v>453</v>
      </c>
      <c r="F2612" s="11" t="s">
        <v>382</v>
      </c>
      <c r="G2612" s="11">
        <v>1972</v>
      </c>
      <c r="H2612" s="11"/>
      <c r="I2612" s="6"/>
      <c r="J2612" s="10">
        <v>9782225344633</v>
      </c>
      <c r="K2612" s="12">
        <v>41809</v>
      </c>
      <c r="L2612" s="11">
        <v>0</v>
      </c>
      <c r="M2612" s="11"/>
      <c r="N2612" s="11"/>
      <c r="O2612" s="11"/>
      <c r="P2612" s="11"/>
    </row>
    <row r="2613" spans="1:16" x14ac:dyDescent="0.25">
      <c r="A2613" s="11" t="s">
        <v>5686</v>
      </c>
      <c r="B2613" s="11" t="s">
        <v>156</v>
      </c>
      <c r="C2613" s="11" t="s">
        <v>5687</v>
      </c>
      <c r="D2613" s="11">
        <v>201493</v>
      </c>
      <c r="E2613" s="11" t="s">
        <v>453</v>
      </c>
      <c r="F2613" s="11" t="s">
        <v>382</v>
      </c>
      <c r="G2613" s="11">
        <v>1976</v>
      </c>
      <c r="H2613" s="11"/>
      <c r="I2613" s="6"/>
      <c r="J2613" s="10">
        <v>9782225409424</v>
      </c>
      <c r="K2613" s="12">
        <v>41809</v>
      </c>
      <c r="L2613" s="11">
        <v>0</v>
      </c>
      <c r="M2613" s="11"/>
      <c r="N2613" s="11"/>
      <c r="O2613" s="11"/>
      <c r="P2613" s="11"/>
    </row>
    <row r="2614" spans="1:16" x14ac:dyDescent="0.25">
      <c r="A2614" s="11" t="s">
        <v>5688</v>
      </c>
      <c r="B2614" s="11" t="s">
        <v>156</v>
      </c>
      <c r="C2614" s="11" t="s">
        <v>5689</v>
      </c>
      <c r="D2614" s="11">
        <v>201492</v>
      </c>
      <c r="E2614" s="11" t="s">
        <v>453</v>
      </c>
      <c r="F2614" s="11" t="s">
        <v>382</v>
      </c>
      <c r="G2614" s="11">
        <v>1976</v>
      </c>
      <c r="H2614" s="11"/>
      <c r="I2614" s="6"/>
      <c r="J2614" s="10">
        <v>9782225419652</v>
      </c>
      <c r="K2614" s="12">
        <v>41809</v>
      </c>
      <c r="L2614" s="11">
        <v>0</v>
      </c>
      <c r="M2614" s="11"/>
      <c r="N2614" s="11"/>
      <c r="O2614" s="11"/>
      <c r="P2614" s="11"/>
    </row>
    <row r="2615" spans="1:16" x14ac:dyDescent="0.25">
      <c r="A2615" s="11" t="s">
        <v>5690</v>
      </c>
      <c r="B2615" s="11" t="s">
        <v>156</v>
      </c>
      <c r="C2615" s="11" t="s">
        <v>5691</v>
      </c>
      <c r="D2615" s="11">
        <v>200623</v>
      </c>
      <c r="E2615" s="11" t="s">
        <v>32</v>
      </c>
      <c r="F2615" s="11" t="s">
        <v>382</v>
      </c>
      <c r="G2615" s="11">
        <v>1978</v>
      </c>
      <c r="H2615" s="11"/>
      <c r="I2615" s="6"/>
      <c r="J2615" s="10">
        <v>9782225453755</v>
      </c>
      <c r="K2615" s="12">
        <v>41809</v>
      </c>
      <c r="L2615" s="11">
        <v>0</v>
      </c>
      <c r="M2615" s="11"/>
      <c r="N2615" s="11"/>
      <c r="O2615" s="11"/>
      <c r="P2615" s="11"/>
    </row>
    <row r="2616" spans="1:16" x14ac:dyDescent="0.25">
      <c r="A2616" s="11" t="s">
        <v>5692</v>
      </c>
      <c r="B2616" s="11" t="s">
        <v>156</v>
      </c>
      <c r="C2616" s="11" t="s">
        <v>5693</v>
      </c>
      <c r="D2616" s="11">
        <v>211201</v>
      </c>
      <c r="E2616" s="11" t="s">
        <v>85</v>
      </c>
      <c r="F2616" s="11" t="s">
        <v>382</v>
      </c>
      <c r="G2616" s="11">
        <v>1979</v>
      </c>
      <c r="H2616" s="11"/>
      <c r="I2616" s="6"/>
      <c r="J2616" s="10">
        <v>9782225633270</v>
      </c>
      <c r="K2616" s="12">
        <v>41807</v>
      </c>
      <c r="L2616" s="11">
        <v>0</v>
      </c>
      <c r="M2616" s="11"/>
      <c r="N2616" s="11"/>
      <c r="O2616" s="11"/>
      <c r="P2616" s="11"/>
    </row>
    <row r="2617" spans="1:16" x14ac:dyDescent="0.25">
      <c r="A2617" s="11" t="s">
        <v>5694</v>
      </c>
      <c r="B2617" s="11" t="s">
        <v>156</v>
      </c>
      <c r="C2617" s="11" t="s">
        <v>3093</v>
      </c>
      <c r="D2617" s="11">
        <v>201076</v>
      </c>
      <c r="E2617" s="11" t="s">
        <v>364</v>
      </c>
      <c r="F2617" s="11" t="s">
        <v>382</v>
      </c>
      <c r="G2617" s="11">
        <v>1980</v>
      </c>
      <c r="H2617" s="11"/>
      <c r="I2617" s="6"/>
      <c r="J2617" s="10">
        <v>9782225652202</v>
      </c>
      <c r="K2617" s="12">
        <v>41809</v>
      </c>
      <c r="L2617" s="11">
        <v>0</v>
      </c>
      <c r="M2617" s="11"/>
      <c r="N2617" s="11"/>
      <c r="O2617" s="11"/>
      <c r="P2617" s="11"/>
    </row>
    <row r="2618" spans="1:16" x14ac:dyDescent="0.25">
      <c r="A2618" s="11" t="s">
        <v>5695</v>
      </c>
      <c r="B2618" s="11" t="s">
        <v>156</v>
      </c>
      <c r="C2618" s="11" t="s">
        <v>5696</v>
      </c>
      <c r="D2618" s="11">
        <v>201279</v>
      </c>
      <c r="E2618" s="11" t="s">
        <v>37</v>
      </c>
      <c r="F2618" s="11" t="s">
        <v>382</v>
      </c>
      <c r="G2618" s="11">
        <v>1981</v>
      </c>
      <c r="H2618" s="11"/>
      <c r="I2618" s="6"/>
      <c r="J2618" s="10">
        <v>9782225684319</v>
      </c>
      <c r="K2618" s="12">
        <v>41809</v>
      </c>
      <c r="L2618" s="11">
        <v>0</v>
      </c>
      <c r="M2618" s="11"/>
      <c r="N2618" s="11"/>
      <c r="O2618" s="11"/>
      <c r="P2618" s="11"/>
    </row>
    <row r="2619" spans="1:16" x14ac:dyDescent="0.25">
      <c r="A2619" s="11" t="s">
        <v>5697</v>
      </c>
      <c r="B2619" s="11" t="s">
        <v>156</v>
      </c>
      <c r="C2619" s="11" t="s">
        <v>5698</v>
      </c>
      <c r="D2619" s="11">
        <v>201118</v>
      </c>
      <c r="E2619" s="11" t="s">
        <v>32</v>
      </c>
      <c r="F2619" s="11" t="s">
        <v>382</v>
      </c>
      <c r="G2619" s="11">
        <v>1981</v>
      </c>
      <c r="H2619" s="11"/>
      <c r="I2619" s="6"/>
      <c r="J2619" s="10">
        <v>9782225689048</v>
      </c>
      <c r="K2619" s="12">
        <v>41809</v>
      </c>
      <c r="L2619" s="11">
        <v>0</v>
      </c>
      <c r="M2619" s="11"/>
      <c r="N2619" s="11"/>
      <c r="O2619" s="11"/>
      <c r="P2619" s="11"/>
    </row>
    <row r="2620" spans="1:16" x14ac:dyDescent="0.25">
      <c r="A2620" s="11" t="s">
        <v>5699</v>
      </c>
      <c r="B2620" s="11" t="s">
        <v>156</v>
      </c>
      <c r="C2620" s="11" t="s">
        <v>5700</v>
      </c>
      <c r="D2620" s="11">
        <v>200688</v>
      </c>
      <c r="E2620" s="11" t="s">
        <v>32</v>
      </c>
      <c r="F2620" s="11" t="s">
        <v>21</v>
      </c>
      <c r="G2620" s="11">
        <v>1981</v>
      </c>
      <c r="H2620" s="11"/>
      <c r="I2620" s="6"/>
      <c r="J2620" s="10">
        <v>9782225741739</v>
      </c>
      <c r="K2620" s="12">
        <v>41809</v>
      </c>
      <c r="L2620" s="11">
        <v>0</v>
      </c>
      <c r="M2620" s="11"/>
      <c r="N2620" s="11"/>
      <c r="O2620" s="11"/>
      <c r="P2620" s="11"/>
    </row>
    <row r="2621" spans="1:16" x14ac:dyDescent="0.25">
      <c r="A2621" s="11" t="s">
        <v>5701</v>
      </c>
      <c r="B2621" s="11" t="s">
        <v>156</v>
      </c>
      <c r="C2621" s="11" t="s">
        <v>5702</v>
      </c>
      <c r="D2621" s="11">
        <v>200791</v>
      </c>
      <c r="E2621" s="11" t="s">
        <v>32</v>
      </c>
      <c r="F2621" s="11" t="s">
        <v>382</v>
      </c>
      <c r="G2621" s="11">
        <v>1983</v>
      </c>
      <c r="H2621" s="11"/>
      <c r="I2621" s="6"/>
      <c r="J2621" s="10">
        <v>9782225756702</v>
      </c>
      <c r="K2621" s="12">
        <v>41809</v>
      </c>
      <c r="L2621" s="11">
        <v>0</v>
      </c>
      <c r="M2621" s="11"/>
      <c r="N2621" s="11"/>
      <c r="O2621" s="11"/>
      <c r="P2621" s="11"/>
    </row>
    <row r="2622" spans="1:16" x14ac:dyDescent="0.25">
      <c r="A2622" s="11" t="s">
        <v>5703</v>
      </c>
      <c r="B2622" s="11" t="s">
        <v>156</v>
      </c>
      <c r="C2622" s="11" t="s">
        <v>5704</v>
      </c>
      <c r="D2622" s="11" t="s">
        <v>5705</v>
      </c>
      <c r="E2622" s="11" t="s">
        <v>143</v>
      </c>
      <c r="F2622" s="11" t="s">
        <v>382</v>
      </c>
      <c r="G2622" s="11" t="s">
        <v>5706</v>
      </c>
      <c r="H2622" s="11"/>
      <c r="I2622" s="6"/>
      <c r="J2622" s="10">
        <v>9782225765490</v>
      </c>
      <c r="K2622" s="12">
        <v>41807</v>
      </c>
      <c r="L2622" s="11">
        <f>0+0</f>
        <v>0</v>
      </c>
      <c r="M2622" s="11"/>
      <c r="N2622" s="11"/>
      <c r="O2622" s="11"/>
      <c r="P2622" s="11"/>
    </row>
    <row r="2623" spans="1:16" x14ac:dyDescent="0.25">
      <c r="A2623" s="11" t="s">
        <v>5707</v>
      </c>
      <c r="B2623" s="11" t="s">
        <v>156</v>
      </c>
      <c r="C2623" s="11" t="s">
        <v>787</v>
      </c>
      <c r="D2623" s="11">
        <v>201126</v>
      </c>
      <c r="E2623" s="11" t="s">
        <v>32</v>
      </c>
      <c r="F2623" s="11" t="s">
        <v>382</v>
      </c>
      <c r="G2623" s="11">
        <v>1983</v>
      </c>
      <c r="H2623" s="11"/>
      <c r="I2623" s="6"/>
      <c r="J2623" s="10">
        <v>9782225769894</v>
      </c>
      <c r="K2623" s="12">
        <v>41809</v>
      </c>
      <c r="L2623" s="11">
        <v>0</v>
      </c>
      <c r="M2623" s="11"/>
      <c r="N2623" s="11"/>
      <c r="O2623" s="11"/>
      <c r="P2623" s="11"/>
    </row>
    <row r="2624" spans="1:16" x14ac:dyDescent="0.25">
      <c r="A2624" s="11" t="s">
        <v>5708</v>
      </c>
      <c r="B2624" s="11" t="s">
        <v>156</v>
      </c>
      <c r="C2624" s="11" t="s">
        <v>5709</v>
      </c>
      <c r="D2624" s="11">
        <v>201332</v>
      </c>
      <c r="E2624" s="11" t="s">
        <v>37</v>
      </c>
      <c r="F2624" s="11" t="s">
        <v>382</v>
      </c>
      <c r="G2624" s="11">
        <v>1982</v>
      </c>
      <c r="H2624" s="11"/>
      <c r="I2624" s="6"/>
      <c r="J2624" s="10">
        <v>9782225771767</v>
      </c>
      <c r="K2624" s="12">
        <v>41809</v>
      </c>
      <c r="L2624" s="11">
        <v>0</v>
      </c>
      <c r="M2624" s="11"/>
      <c r="N2624" s="11"/>
      <c r="O2624" s="11"/>
      <c r="P2624" s="11"/>
    </row>
    <row r="2625" spans="1:16" x14ac:dyDescent="0.25">
      <c r="A2625" s="11" t="s">
        <v>5710</v>
      </c>
      <c r="B2625" s="11" t="s">
        <v>156</v>
      </c>
      <c r="C2625" s="11" t="s">
        <v>5711</v>
      </c>
      <c r="D2625" s="11">
        <v>201628</v>
      </c>
      <c r="E2625" s="11" t="s">
        <v>143</v>
      </c>
      <c r="F2625" s="11" t="s">
        <v>382</v>
      </c>
      <c r="G2625" s="11">
        <v>1982</v>
      </c>
      <c r="H2625" s="11"/>
      <c r="I2625" s="6"/>
      <c r="J2625" s="10">
        <v>9782225787270</v>
      </c>
      <c r="K2625" s="12">
        <v>41807</v>
      </c>
      <c r="L2625" s="11">
        <v>0</v>
      </c>
      <c r="M2625" s="11"/>
      <c r="N2625" s="11"/>
      <c r="O2625" s="11"/>
      <c r="P2625" s="11"/>
    </row>
    <row r="2626" spans="1:16" x14ac:dyDescent="0.25">
      <c r="A2626" s="11" t="s">
        <v>5712</v>
      </c>
      <c r="B2626" s="11" t="s">
        <v>156</v>
      </c>
      <c r="C2626" s="11" t="s">
        <v>5713</v>
      </c>
      <c r="D2626" s="11">
        <v>201049</v>
      </c>
      <c r="E2626" s="11" t="s">
        <v>364</v>
      </c>
      <c r="F2626" s="11" t="s">
        <v>382</v>
      </c>
      <c r="G2626" s="11">
        <v>1983</v>
      </c>
      <c r="H2626" s="11"/>
      <c r="I2626" s="6"/>
      <c r="J2626" s="10">
        <v>9782225799600</v>
      </c>
      <c r="K2626" s="12">
        <v>41809</v>
      </c>
      <c r="L2626" s="11">
        <v>0</v>
      </c>
      <c r="M2626" s="11"/>
      <c r="N2626" s="11"/>
      <c r="O2626" s="11"/>
      <c r="P2626" s="11"/>
    </row>
    <row r="2627" spans="1:16" x14ac:dyDescent="0.25">
      <c r="A2627" s="11" t="s">
        <v>5714</v>
      </c>
      <c r="B2627" s="11" t="s">
        <v>156</v>
      </c>
      <c r="C2627" s="11" t="s">
        <v>5709</v>
      </c>
      <c r="D2627" s="11">
        <v>201333</v>
      </c>
      <c r="E2627" s="11" t="s">
        <v>37</v>
      </c>
      <c r="F2627" s="11" t="s">
        <v>382</v>
      </c>
      <c r="G2627" s="11">
        <v>1983</v>
      </c>
      <c r="H2627" s="11"/>
      <c r="I2627" s="6"/>
      <c r="J2627" s="10">
        <v>9782225800580</v>
      </c>
      <c r="K2627" s="12">
        <v>41809</v>
      </c>
      <c r="L2627" s="11">
        <v>0</v>
      </c>
      <c r="M2627" s="11"/>
      <c r="N2627" s="11"/>
      <c r="O2627" s="11"/>
      <c r="P2627" s="11"/>
    </row>
    <row r="2628" spans="1:16" x14ac:dyDescent="0.25">
      <c r="A2628" s="11" t="s">
        <v>5715</v>
      </c>
      <c r="B2628" s="11" t="s">
        <v>156</v>
      </c>
      <c r="C2628" s="11" t="s">
        <v>787</v>
      </c>
      <c r="D2628" s="11">
        <v>201111</v>
      </c>
      <c r="E2628" s="11" t="s">
        <v>32</v>
      </c>
      <c r="F2628" s="11" t="s">
        <v>382</v>
      </c>
      <c r="G2628" s="11">
        <v>1984</v>
      </c>
      <c r="H2628" s="11"/>
      <c r="I2628" s="6"/>
      <c r="J2628" s="10">
        <v>9782225801501</v>
      </c>
      <c r="K2628" s="12">
        <v>41809</v>
      </c>
      <c r="L2628" s="11">
        <v>0</v>
      </c>
      <c r="M2628" s="11"/>
      <c r="N2628" s="11"/>
      <c r="O2628" s="11"/>
      <c r="P2628" s="11"/>
    </row>
    <row r="2629" spans="1:16" x14ac:dyDescent="0.25">
      <c r="A2629" s="11" t="s">
        <v>5716</v>
      </c>
      <c r="B2629" s="11" t="s">
        <v>156</v>
      </c>
      <c r="C2629" s="11" t="s">
        <v>5717</v>
      </c>
      <c r="D2629" s="11">
        <v>204103</v>
      </c>
      <c r="E2629" s="11" t="s">
        <v>530</v>
      </c>
      <c r="F2629" s="11" t="s">
        <v>382</v>
      </c>
      <c r="G2629" s="11">
        <v>1987</v>
      </c>
      <c r="H2629" s="11"/>
      <c r="I2629" s="6"/>
      <c r="J2629" s="10">
        <v>9782225809286</v>
      </c>
      <c r="K2629" s="12">
        <v>41809</v>
      </c>
      <c r="L2629" s="11">
        <v>0</v>
      </c>
      <c r="M2629" s="11"/>
      <c r="N2629" s="11"/>
      <c r="O2629" s="11"/>
      <c r="P2629" s="11"/>
    </row>
    <row r="2630" spans="1:16" x14ac:dyDescent="0.25">
      <c r="A2630" s="11" t="s">
        <v>5718</v>
      </c>
      <c r="B2630" s="11" t="s">
        <v>156</v>
      </c>
      <c r="C2630" s="11" t="s">
        <v>5719</v>
      </c>
      <c r="D2630" s="11" t="s">
        <v>5720</v>
      </c>
      <c r="E2630" s="11" t="s">
        <v>32</v>
      </c>
      <c r="F2630" s="11" t="s">
        <v>382</v>
      </c>
      <c r="G2630" s="11" t="s">
        <v>5721</v>
      </c>
      <c r="H2630" s="11"/>
      <c r="I2630" s="6"/>
      <c r="J2630" s="10">
        <v>9782225809606</v>
      </c>
      <c r="K2630" s="12">
        <v>41809</v>
      </c>
      <c r="L2630" s="11">
        <v>0</v>
      </c>
      <c r="M2630" s="11"/>
      <c r="N2630" s="11"/>
      <c r="O2630" s="11"/>
      <c r="P2630" s="11"/>
    </row>
    <row r="2631" spans="1:16" x14ac:dyDescent="0.25">
      <c r="A2631" s="11" t="s">
        <v>5722</v>
      </c>
      <c r="B2631" s="11" t="s">
        <v>156</v>
      </c>
      <c r="C2631" s="11" t="s">
        <v>5713</v>
      </c>
      <c r="D2631" s="11">
        <v>203049</v>
      </c>
      <c r="E2631" s="11" t="s">
        <v>364</v>
      </c>
      <c r="F2631" s="11" t="s">
        <v>382</v>
      </c>
      <c r="G2631" s="11">
        <v>1987</v>
      </c>
      <c r="H2631" s="11"/>
      <c r="I2631" s="6"/>
      <c r="J2631" s="10">
        <v>9782225811159</v>
      </c>
      <c r="K2631" s="12">
        <v>41809</v>
      </c>
      <c r="L2631" s="11">
        <v>0</v>
      </c>
      <c r="M2631" s="11"/>
      <c r="N2631" s="11"/>
      <c r="O2631" s="11"/>
      <c r="P2631" s="11"/>
    </row>
    <row r="2632" spans="1:16" x14ac:dyDescent="0.25">
      <c r="A2632" s="11" t="s">
        <v>5723</v>
      </c>
      <c r="B2632" s="11" t="s">
        <v>156</v>
      </c>
      <c r="C2632" s="11" t="s">
        <v>5724</v>
      </c>
      <c r="D2632" s="11">
        <v>200870</v>
      </c>
      <c r="E2632" s="11" t="s">
        <v>2196</v>
      </c>
      <c r="F2632" s="11" t="s">
        <v>382</v>
      </c>
      <c r="G2632" s="11">
        <v>1987</v>
      </c>
      <c r="H2632" s="11"/>
      <c r="I2632" s="6"/>
      <c r="J2632" s="10">
        <v>9782225811975</v>
      </c>
      <c r="K2632" s="12">
        <v>41809</v>
      </c>
      <c r="L2632" s="11">
        <v>0</v>
      </c>
      <c r="M2632" s="11"/>
      <c r="N2632" s="11"/>
      <c r="O2632" s="11"/>
      <c r="P2632" s="11"/>
    </row>
    <row r="2633" spans="1:16" x14ac:dyDescent="0.25">
      <c r="A2633" s="11" t="s">
        <v>5725</v>
      </c>
      <c r="B2633" s="11" t="s">
        <v>156</v>
      </c>
      <c r="C2633" s="11" t="s">
        <v>5726</v>
      </c>
      <c r="D2633" s="11">
        <v>201041</v>
      </c>
      <c r="E2633" s="11" t="s">
        <v>364</v>
      </c>
      <c r="F2633" s="11" t="s">
        <v>382</v>
      </c>
      <c r="G2633" s="11">
        <v>1988</v>
      </c>
      <c r="H2633" s="11"/>
      <c r="I2633" s="6"/>
      <c r="J2633" s="10">
        <v>9782225812743</v>
      </c>
      <c r="K2633" s="12">
        <v>41809</v>
      </c>
      <c r="L2633" s="11">
        <v>0</v>
      </c>
      <c r="M2633" s="11"/>
      <c r="N2633" s="11"/>
      <c r="O2633" s="11"/>
      <c r="P2633" s="11"/>
    </row>
    <row r="2634" spans="1:16" x14ac:dyDescent="0.25">
      <c r="A2634" s="11" t="s">
        <v>5727</v>
      </c>
      <c r="B2634" s="11" t="s">
        <v>156</v>
      </c>
      <c r="C2634" s="11" t="s">
        <v>5728</v>
      </c>
      <c r="D2634" s="11">
        <v>200800</v>
      </c>
      <c r="E2634" s="11" t="s">
        <v>32</v>
      </c>
      <c r="F2634" s="11" t="s">
        <v>382</v>
      </c>
      <c r="G2634" s="11">
        <v>1988</v>
      </c>
      <c r="H2634" s="11"/>
      <c r="I2634" s="6"/>
      <c r="J2634" s="10">
        <v>9782225812880</v>
      </c>
      <c r="K2634" s="12">
        <v>41809</v>
      </c>
      <c r="L2634" s="11">
        <v>0</v>
      </c>
      <c r="M2634" s="11"/>
      <c r="N2634" s="11"/>
      <c r="O2634" s="11"/>
      <c r="P2634" s="11"/>
    </row>
    <row r="2635" spans="1:16" x14ac:dyDescent="0.25">
      <c r="A2635" s="11" t="s">
        <v>5729</v>
      </c>
      <c r="B2635" s="11" t="s">
        <v>156</v>
      </c>
      <c r="C2635" s="11" t="s">
        <v>5719</v>
      </c>
      <c r="D2635" s="11" t="s">
        <v>5730</v>
      </c>
      <c r="E2635" s="11" t="s">
        <v>32</v>
      </c>
      <c r="F2635" s="11" t="s">
        <v>382</v>
      </c>
      <c r="G2635" s="11" t="s">
        <v>5731</v>
      </c>
      <c r="H2635" s="11"/>
      <c r="I2635" s="6"/>
      <c r="J2635" s="10">
        <v>9782225815348</v>
      </c>
      <c r="K2635" s="12">
        <v>41809</v>
      </c>
      <c r="L2635" s="11">
        <f>0+0+0+0</f>
        <v>0</v>
      </c>
      <c r="M2635" s="11"/>
      <c r="N2635" s="11"/>
      <c r="O2635" s="11"/>
      <c r="P2635" s="11"/>
    </row>
    <row r="2636" spans="1:16" x14ac:dyDescent="0.25">
      <c r="A2636" s="11" t="s">
        <v>5732</v>
      </c>
      <c r="B2636" s="11" t="s">
        <v>156</v>
      </c>
      <c r="C2636" s="11" t="s">
        <v>5733</v>
      </c>
      <c r="D2636" s="11">
        <v>200860</v>
      </c>
      <c r="E2636" s="11" t="s">
        <v>644</v>
      </c>
      <c r="F2636" s="11" t="s">
        <v>382</v>
      </c>
      <c r="G2636" s="11">
        <v>1989</v>
      </c>
      <c r="H2636" s="11"/>
      <c r="I2636" s="6"/>
      <c r="J2636" s="10">
        <v>9782225816178</v>
      </c>
      <c r="K2636" s="12">
        <v>41809</v>
      </c>
      <c r="L2636" s="11">
        <v>0</v>
      </c>
      <c r="M2636" s="11"/>
      <c r="N2636" s="11"/>
      <c r="O2636" s="11"/>
      <c r="P2636" s="11"/>
    </row>
    <row r="2637" spans="1:16" x14ac:dyDescent="0.25">
      <c r="A2637" s="11" t="s">
        <v>5734</v>
      </c>
      <c r="B2637" s="11" t="s">
        <v>156</v>
      </c>
      <c r="C2637" s="11" t="s">
        <v>5735</v>
      </c>
      <c r="D2637" s="11">
        <v>200875</v>
      </c>
      <c r="E2637" s="11" t="s">
        <v>709</v>
      </c>
      <c r="F2637" s="11" t="s">
        <v>382</v>
      </c>
      <c r="G2637" s="11">
        <v>1989</v>
      </c>
      <c r="H2637" s="11"/>
      <c r="I2637" s="6"/>
      <c r="J2637" s="10">
        <v>9782225816840</v>
      </c>
      <c r="K2637" s="12">
        <v>41809</v>
      </c>
      <c r="L2637" s="11">
        <v>0</v>
      </c>
      <c r="M2637" s="11"/>
      <c r="N2637" s="11"/>
      <c r="O2637" s="11"/>
      <c r="P2637" s="11"/>
    </row>
    <row r="2638" spans="1:16" x14ac:dyDescent="0.25">
      <c r="A2638" s="11" t="s">
        <v>5736</v>
      </c>
      <c r="B2638" s="11" t="s">
        <v>156</v>
      </c>
      <c r="C2638" s="11" t="s">
        <v>5737</v>
      </c>
      <c r="D2638" s="11">
        <v>200964</v>
      </c>
      <c r="E2638" s="11" t="s">
        <v>644</v>
      </c>
      <c r="F2638" s="11" t="s">
        <v>382</v>
      </c>
      <c r="G2638" s="11">
        <v>1989</v>
      </c>
      <c r="H2638" s="11"/>
      <c r="I2638" s="6"/>
      <c r="J2638" s="10">
        <v>9782225816895</v>
      </c>
      <c r="K2638" s="12">
        <v>41809</v>
      </c>
      <c r="L2638" s="11">
        <v>0</v>
      </c>
      <c r="M2638" s="11"/>
      <c r="N2638" s="11"/>
      <c r="O2638" s="11"/>
      <c r="P2638" s="11"/>
    </row>
    <row r="2639" spans="1:16" x14ac:dyDescent="0.25">
      <c r="A2639" s="11" t="s">
        <v>5738</v>
      </c>
      <c r="B2639" s="11" t="s">
        <v>156</v>
      </c>
      <c r="C2639" s="11" t="s">
        <v>5739</v>
      </c>
      <c r="D2639" s="11">
        <v>201011</v>
      </c>
      <c r="E2639" s="11" t="s">
        <v>27</v>
      </c>
      <c r="F2639" s="11" t="s">
        <v>382</v>
      </c>
      <c r="G2639" s="11" t="s">
        <v>1724</v>
      </c>
      <c r="H2639" s="11"/>
      <c r="I2639" s="6"/>
      <c r="J2639" s="10">
        <v>9782225823565</v>
      </c>
      <c r="K2639" s="12">
        <v>41807</v>
      </c>
      <c r="L2639" s="11">
        <v>0</v>
      </c>
      <c r="M2639" s="11"/>
      <c r="N2639" s="11"/>
      <c r="O2639" s="11"/>
      <c r="P2639" s="11"/>
    </row>
    <row r="2640" spans="1:16" x14ac:dyDescent="0.25">
      <c r="A2640" s="11" t="s">
        <v>5740</v>
      </c>
      <c r="B2640" s="11" t="s">
        <v>156</v>
      </c>
      <c r="C2640" s="11" t="s">
        <v>3821</v>
      </c>
      <c r="D2640" s="11">
        <v>200732</v>
      </c>
      <c r="E2640" s="11" t="s">
        <v>32</v>
      </c>
      <c r="F2640" s="11" t="s">
        <v>382</v>
      </c>
      <c r="G2640" s="11">
        <v>1985</v>
      </c>
      <c r="H2640" s="11"/>
      <c r="I2640" s="6"/>
      <c r="J2640" s="10">
        <v>9782225825132</v>
      </c>
      <c r="K2640" s="12">
        <v>41809</v>
      </c>
      <c r="L2640" s="11">
        <v>0</v>
      </c>
      <c r="M2640" s="11"/>
      <c r="N2640" s="11"/>
      <c r="O2640" s="11"/>
      <c r="P2640" s="11"/>
    </row>
    <row r="2641" spans="1:16" x14ac:dyDescent="0.25">
      <c r="A2641" s="11" t="s">
        <v>5741</v>
      </c>
      <c r="B2641" s="11" t="s">
        <v>889</v>
      </c>
      <c r="C2641" s="11" t="s">
        <v>5742</v>
      </c>
      <c r="D2641" s="11">
        <v>205662</v>
      </c>
      <c r="E2641" s="11" t="s">
        <v>530</v>
      </c>
      <c r="F2641" s="11" t="s">
        <v>382</v>
      </c>
      <c r="G2641" s="11">
        <v>1998</v>
      </c>
      <c r="H2641" s="11"/>
      <c r="I2641" s="6"/>
      <c r="J2641" s="10">
        <v>9782225832628</v>
      </c>
      <c r="K2641" s="12">
        <v>41809</v>
      </c>
      <c r="L2641" s="11">
        <v>0</v>
      </c>
      <c r="M2641" s="11"/>
      <c r="N2641" s="11"/>
      <c r="O2641" s="11"/>
      <c r="P2641" s="11"/>
    </row>
    <row r="2642" spans="1:16" x14ac:dyDescent="0.25">
      <c r="A2642" s="11" t="s">
        <v>5743</v>
      </c>
      <c r="B2642" s="11" t="s">
        <v>156</v>
      </c>
      <c r="C2642" s="11" t="s">
        <v>5744</v>
      </c>
      <c r="D2642" s="11">
        <v>200890</v>
      </c>
      <c r="E2642" s="11" t="s">
        <v>530</v>
      </c>
      <c r="F2642" s="11" t="s">
        <v>382</v>
      </c>
      <c r="G2642" s="11">
        <v>1993</v>
      </c>
      <c r="H2642" s="11"/>
      <c r="I2642" s="6"/>
      <c r="J2642" s="10">
        <v>9782225839412</v>
      </c>
      <c r="K2642" s="12">
        <v>41809</v>
      </c>
      <c r="L2642" s="11">
        <v>0</v>
      </c>
      <c r="M2642" s="11"/>
      <c r="N2642" s="11"/>
      <c r="O2642" s="11"/>
      <c r="P2642" s="11"/>
    </row>
    <row r="2643" spans="1:16" x14ac:dyDescent="0.25">
      <c r="A2643" s="11" t="s">
        <v>5745</v>
      </c>
      <c r="B2643" s="11" t="s">
        <v>156</v>
      </c>
      <c r="C2643" s="11" t="s">
        <v>5746</v>
      </c>
      <c r="D2643" s="11">
        <v>205708</v>
      </c>
      <c r="E2643" s="11" t="s">
        <v>453</v>
      </c>
      <c r="F2643" s="11" t="s">
        <v>21</v>
      </c>
      <c r="G2643" s="11">
        <v>1992</v>
      </c>
      <c r="H2643" s="11"/>
      <c r="I2643" s="6"/>
      <c r="J2643" s="10">
        <v>9782225839757</v>
      </c>
      <c r="K2643" s="12">
        <v>41809</v>
      </c>
      <c r="L2643" s="11">
        <v>0</v>
      </c>
      <c r="M2643" s="11"/>
      <c r="N2643" s="11"/>
      <c r="O2643" s="11"/>
      <c r="P2643" s="11"/>
    </row>
    <row r="2644" spans="1:16" x14ac:dyDescent="0.25">
      <c r="A2644" s="11" t="s">
        <v>5747</v>
      </c>
      <c r="B2644" s="11" t="s">
        <v>156</v>
      </c>
      <c r="C2644" s="11" t="s">
        <v>5748</v>
      </c>
      <c r="D2644" s="11">
        <v>200706</v>
      </c>
      <c r="E2644" s="11" t="s">
        <v>32</v>
      </c>
      <c r="F2644" s="11" t="s">
        <v>382</v>
      </c>
      <c r="G2644" s="11">
        <v>1993</v>
      </c>
      <c r="H2644" s="11"/>
      <c r="I2644" s="6"/>
      <c r="J2644" s="10">
        <v>9782225842504</v>
      </c>
      <c r="K2644" s="12">
        <v>41809</v>
      </c>
      <c r="L2644" s="11">
        <v>0</v>
      </c>
      <c r="M2644" s="11"/>
      <c r="N2644" s="11"/>
      <c r="O2644" s="11"/>
      <c r="P2644" s="11"/>
    </row>
    <row r="2645" spans="1:16" x14ac:dyDescent="0.25">
      <c r="A2645" s="11" t="s">
        <v>5749</v>
      </c>
      <c r="B2645" s="11" t="s">
        <v>156</v>
      </c>
      <c r="C2645" s="11" t="s">
        <v>5750</v>
      </c>
      <c r="D2645" s="11">
        <v>206802</v>
      </c>
      <c r="E2645" s="11" t="s">
        <v>85</v>
      </c>
      <c r="F2645" s="11" t="s">
        <v>382</v>
      </c>
      <c r="G2645" s="11">
        <v>1994</v>
      </c>
      <c r="H2645" s="11"/>
      <c r="I2645" s="6"/>
      <c r="J2645" s="10">
        <v>9782225844218</v>
      </c>
      <c r="K2645" s="12">
        <v>41807</v>
      </c>
      <c r="L2645" s="11">
        <v>0</v>
      </c>
      <c r="M2645" s="11"/>
      <c r="N2645" s="11"/>
      <c r="O2645" s="11"/>
      <c r="P2645" s="11"/>
    </row>
    <row r="2646" spans="1:16" x14ac:dyDescent="0.25">
      <c r="A2646" s="11" t="s">
        <v>5751</v>
      </c>
      <c r="B2646" s="11" t="s">
        <v>156</v>
      </c>
      <c r="C2646" s="11" t="s">
        <v>5752</v>
      </c>
      <c r="D2646" s="11" t="s">
        <v>5753</v>
      </c>
      <c r="E2646" s="11" t="s">
        <v>143</v>
      </c>
      <c r="F2646" s="11" t="s">
        <v>382</v>
      </c>
      <c r="G2646" s="11">
        <v>1984</v>
      </c>
      <c r="H2646" s="11"/>
      <c r="I2646" s="6"/>
      <c r="J2646" s="10">
        <v>9782225847332</v>
      </c>
      <c r="K2646" s="12">
        <v>41807</v>
      </c>
      <c r="L2646" s="11">
        <f>0+0+0</f>
        <v>0</v>
      </c>
      <c r="M2646" s="11"/>
      <c r="N2646" s="11"/>
      <c r="O2646" s="11"/>
      <c r="P2646" s="11"/>
    </row>
    <row r="2647" spans="1:16" x14ac:dyDescent="0.25">
      <c r="A2647" s="11" t="s">
        <v>5754</v>
      </c>
      <c r="B2647" s="11" t="s">
        <v>156</v>
      </c>
      <c r="C2647" s="11" t="s">
        <v>5128</v>
      </c>
      <c r="D2647" s="11">
        <v>203349</v>
      </c>
      <c r="E2647" s="11" t="s">
        <v>32</v>
      </c>
      <c r="F2647" s="11" t="s">
        <v>382</v>
      </c>
      <c r="G2647" s="11">
        <v>1995</v>
      </c>
      <c r="H2647" s="11"/>
      <c r="I2647" s="6"/>
      <c r="J2647" s="10">
        <v>9782225848179</v>
      </c>
      <c r="K2647" s="12">
        <v>41809</v>
      </c>
      <c r="L2647" s="11">
        <v>0</v>
      </c>
      <c r="M2647" s="11"/>
      <c r="N2647" s="11"/>
      <c r="O2647" s="11"/>
      <c r="P2647" s="11"/>
    </row>
    <row r="2648" spans="1:16" x14ac:dyDescent="0.25">
      <c r="A2648" s="11" t="s">
        <v>5755</v>
      </c>
      <c r="B2648" s="11" t="s">
        <v>156</v>
      </c>
      <c r="C2648" s="11" t="s">
        <v>5756</v>
      </c>
      <c r="D2648" s="11">
        <v>203852</v>
      </c>
      <c r="E2648" s="11" t="s">
        <v>530</v>
      </c>
      <c r="F2648" s="11" t="s">
        <v>382</v>
      </c>
      <c r="G2648" s="11">
        <v>1996</v>
      </c>
      <c r="H2648" s="11"/>
      <c r="I2648" s="6"/>
      <c r="J2648" s="10">
        <v>9782225852565</v>
      </c>
      <c r="K2648" s="12">
        <v>41809</v>
      </c>
      <c r="L2648" s="11">
        <v>0</v>
      </c>
      <c r="M2648" s="11"/>
      <c r="N2648" s="11"/>
      <c r="O2648" s="11"/>
      <c r="P2648" s="11"/>
    </row>
    <row r="2649" spans="1:16" x14ac:dyDescent="0.25">
      <c r="A2649" s="11" t="s">
        <v>5757</v>
      </c>
      <c r="B2649" s="11" t="s">
        <v>156</v>
      </c>
      <c r="C2649" s="11" t="s">
        <v>5758</v>
      </c>
      <c r="D2649" s="11">
        <v>203836</v>
      </c>
      <c r="E2649" s="11" t="s">
        <v>709</v>
      </c>
      <c r="F2649" s="11" t="s">
        <v>382</v>
      </c>
      <c r="G2649" s="11">
        <v>1996</v>
      </c>
      <c r="H2649" s="11"/>
      <c r="I2649" s="6"/>
      <c r="J2649" s="10">
        <v>9782225852688</v>
      </c>
      <c r="K2649" s="12">
        <v>41809</v>
      </c>
      <c r="L2649" s="11">
        <v>0</v>
      </c>
      <c r="M2649" s="11"/>
      <c r="N2649" s="11"/>
      <c r="O2649" s="11"/>
      <c r="P2649" s="11"/>
    </row>
    <row r="2650" spans="1:16" x14ac:dyDescent="0.25">
      <c r="A2650" s="11" t="s">
        <v>5759</v>
      </c>
      <c r="B2650" s="11" t="s">
        <v>59</v>
      </c>
      <c r="C2650" s="11" t="s">
        <v>5760</v>
      </c>
      <c r="D2650" s="11">
        <v>201012</v>
      </c>
      <c r="E2650" s="11" t="s">
        <v>66</v>
      </c>
      <c r="F2650" s="11" t="s">
        <v>382</v>
      </c>
      <c r="G2650" s="11">
        <v>1985</v>
      </c>
      <c r="H2650" s="11"/>
      <c r="I2650" s="6"/>
      <c r="J2650" s="10">
        <v>9782704210688</v>
      </c>
      <c r="K2650" s="12">
        <v>41810</v>
      </c>
      <c r="L2650" s="11">
        <v>0</v>
      </c>
      <c r="M2650" s="11"/>
      <c r="N2650" s="11"/>
      <c r="O2650" s="11"/>
      <c r="P2650" s="11"/>
    </row>
    <row r="2651" spans="1:16" x14ac:dyDescent="0.25">
      <c r="A2651" s="11" t="s">
        <v>5761</v>
      </c>
      <c r="B2651" s="11" t="s">
        <v>59</v>
      </c>
      <c r="C2651" s="11" t="s">
        <v>5103</v>
      </c>
      <c r="D2651" s="11">
        <v>200778</v>
      </c>
      <c r="E2651" s="11" t="s">
        <v>32</v>
      </c>
      <c r="F2651" s="11" t="s">
        <v>382</v>
      </c>
      <c r="G2651" s="11" t="s">
        <v>4471</v>
      </c>
      <c r="H2651" s="11"/>
      <c r="I2651" s="6"/>
      <c r="J2651" s="10">
        <v>9782704211197</v>
      </c>
      <c r="K2651" s="12">
        <v>41809</v>
      </c>
      <c r="L2651" s="11">
        <v>0</v>
      </c>
      <c r="M2651" s="11"/>
      <c r="N2651" s="11"/>
      <c r="O2651" s="11"/>
      <c r="P2651" s="11"/>
    </row>
    <row r="2652" spans="1:16" x14ac:dyDescent="0.25">
      <c r="A2652" s="11" t="s">
        <v>5762</v>
      </c>
      <c r="B2652" s="11" t="s">
        <v>59</v>
      </c>
      <c r="C2652" s="11" t="s">
        <v>5763</v>
      </c>
      <c r="D2652" s="11">
        <v>215068</v>
      </c>
      <c r="E2652" s="11" t="s">
        <v>644</v>
      </c>
      <c r="F2652" s="11" t="s">
        <v>21</v>
      </c>
      <c r="G2652" s="11" t="s">
        <v>2886</v>
      </c>
      <c r="H2652" s="11"/>
      <c r="I2652" s="6"/>
      <c r="J2652" s="10">
        <v>9782704211203</v>
      </c>
      <c r="K2652" s="11"/>
      <c r="L2652" s="11">
        <v>0</v>
      </c>
      <c r="M2652" s="11"/>
      <c r="N2652" s="11"/>
      <c r="O2652" s="11"/>
      <c r="P2652" s="11"/>
    </row>
    <row r="2653" spans="1:16" x14ac:dyDescent="0.25">
      <c r="A2653" s="11" t="s">
        <v>5764</v>
      </c>
      <c r="B2653" s="11" t="s">
        <v>59</v>
      </c>
      <c r="C2653" s="11" t="s">
        <v>5765</v>
      </c>
      <c r="D2653" s="11">
        <v>200996</v>
      </c>
      <c r="E2653" s="11" t="s">
        <v>20</v>
      </c>
      <c r="F2653" s="11" t="s">
        <v>382</v>
      </c>
      <c r="G2653" s="11">
        <v>1987</v>
      </c>
      <c r="H2653" s="11"/>
      <c r="I2653" s="6"/>
      <c r="J2653" s="10">
        <v>9782704211739</v>
      </c>
      <c r="K2653" s="12">
        <v>41809</v>
      </c>
      <c r="L2653" s="11">
        <v>0</v>
      </c>
      <c r="M2653" s="11"/>
      <c r="N2653" s="11"/>
      <c r="O2653" s="11"/>
      <c r="P2653" s="11"/>
    </row>
    <row r="2654" spans="1:16" x14ac:dyDescent="0.25">
      <c r="A2654" s="11" t="s">
        <v>5170</v>
      </c>
      <c r="B2654" s="11" t="s">
        <v>59</v>
      </c>
      <c r="C2654" s="11" t="s">
        <v>3626</v>
      </c>
      <c r="D2654" s="11">
        <v>200929</v>
      </c>
      <c r="E2654" s="11" t="s">
        <v>709</v>
      </c>
      <c r="F2654" s="11" t="s">
        <v>382</v>
      </c>
      <c r="G2654" s="11">
        <v>1989</v>
      </c>
      <c r="H2654" s="11"/>
      <c r="I2654" s="6"/>
      <c r="J2654" s="10">
        <v>9782704211883</v>
      </c>
      <c r="K2654" s="12">
        <v>41809</v>
      </c>
      <c r="L2654" s="11">
        <v>0</v>
      </c>
      <c r="M2654" s="11"/>
      <c r="N2654" s="11"/>
      <c r="O2654" s="11"/>
      <c r="P2654" s="11"/>
    </row>
    <row r="2655" spans="1:16" x14ac:dyDescent="0.25">
      <c r="A2655" s="11" t="s">
        <v>5766</v>
      </c>
      <c r="B2655" s="11" t="s">
        <v>59</v>
      </c>
      <c r="C2655" s="11" t="s">
        <v>3626</v>
      </c>
      <c r="D2655" s="11">
        <v>200930</v>
      </c>
      <c r="E2655" s="11" t="s">
        <v>709</v>
      </c>
      <c r="F2655" s="11" t="s">
        <v>382</v>
      </c>
      <c r="G2655" s="11">
        <v>1990</v>
      </c>
      <c r="H2655" s="11"/>
      <c r="I2655" s="6"/>
      <c r="J2655" s="10">
        <v>9782704212408</v>
      </c>
      <c r="K2655" s="12">
        <v>41809</v>
      </c>
      <c r="L2655" s="11">
        <v>0</v>
      </c>
      <c r="M2655" s="11"/>
      <c r="N2655" s="11"/>
      <c r="O2655" s="11"/>
      <c r="P2655" s="11"/>
    </row>
    <row r="2656" spans="1:16" x14ac:dyDescent="0.25">
      <c r="A2656" s="11" t="s">
        <v>5767</v>
      </c>
      <c r="B2656" s="11" t="s">
        <v>635</v>
      </c>
      <c r="C2656" s="11" t="s">
        <v>2246</v>
      </c>
      <c r="D2656" s="11">
        <v>201117</v>
      </c>
      <c r="E2656" s="11" t="s">
        <v>32</v>
      </c>
      <c r="F2656" s="11" t="s">
        <v>382</v>
      </c>
      <c r="G2656" s="11" t="s">
        <v>1715</v>
      </c>
      <c r="H2656" s="11"/>
      <c r="I2656" s="6"/>
      <c r="J2656" s="10">
        <v>9782705614201</v>
      </c>
      <c r="K2656" s="12">
        <v>41809</v>
      </c>
      <c r="L2656" s="11">
        <v>0</v>
      </c>
      <c r="M2656" s="11"/>
      <c r="N2656" s="11"/>
      <c r="O2656" s="11"/>
      <c r="P2656" s="11"/>
    </row>
    <row r="2657" spans="1:16" x14ac:dyDescent="0.25">
      <c r="A2657" s="11" t="s">
        <v>5768</v>
      </c>
      <c r="B2657" s="11" t="s">
        <v>635</v>
      </c>
      <c r="C2657" s="11" t="s">
        <v>5769</v>
      </c>
      <c r="D2657" s="11">
        <v>207347</v>
      </c>
      <c r="E2657" s="11" t="s">
        <v>1623</v>
      </c>
      <c r="F2657" s="11" t="s">
        <v>21</v>
      </c>
      <c r="G2657" s="11">
        <v>1984</v>
      </c>
      <c r="H2657" s="11"/>
      <c r="I2657" s="6"/>
      <c r="J2657" s="10">
        <v>9782705659813</v>
      </c>
      <c r="K2657" s="12">
        <v>41807</v>
      </c>
      <c r="L2657" s="11">
        <v>0</v>
      </c>
      <c r="M2657" s="11"/>
      <c r="N2657" s="11"/>
      <c r="O2657" s="11"/>
      <c r="P2657" s="11"/>
    </row>
    <row r="2658" spans="1:16" x14ac:dyDescent="0.25">
      <c r="A2658" s="11" t="s">
        <v>5770</v>
      </c>
      <c r="B2658" s="11" t="s">
        <v>5771</v>
      </c>
      <c r="C2658" s="11" t="s">
        <v>5772</v>
      </c>
      <c r="D2658" s="11">
        <v>214491</v>
      </c>
      <c r="E2658" s="11" t="s">
        <v>392</v>
      </c>
      <c r="F2658" s="11" t="s">
        <v>21</v>
      </c>
      <c r="G2658" s="11">
        <v>1997</v>
      </c>
      <c r="H2658" s="11"/>
      <c r="I2658" s="6"/>
      <c r="J2658" s="10">
        <v>9782707126757</v>
      </c>
      <c r="K2658" s="12">
        <v>41809</v>
      </c>
      <c r="L2658" s="11">
        <v>0</v>
      </c>
      <c r="M2658" s="11"/>
      <c r="N2658" s="11"/>
      <c r="O2658" s="11"/>
      <c r="P2658" s="11"/>
    </row>
    <row r="2659" spans="1:16" x14ac:dyDescent="0.25">
      <c r="A2659" s="11" t="s">
        <v>5773</v>
      </c>
      <c r="B2659" s="11" t="s">
        <v>3072</v>
      </c>
      <c r="C2659" s="11" t="s">
        <v>3073</v>
      </c>
      <c r="D2659" s="11">
        <v>201071</v>
      </c>
      <c r="E2659" s="11" t="s">
        <v>364</v>
      </c>
      <c r="F2659" s="11" t="s">
        <v>382</v>
      </c>
      <c r="G2659" s="11">
        <v>1981</v>
      </c>
      <c r="H2659" s="11"/>
      <c r="I2659" s="6"/>
      <c r="J2659" s="10">
        <v>9782709108614</v>
      </c>
      <c r="K2659" s="12">
        <v>41809</v>
      </c>
      <c r="L2659" s="11">
        <v>0</v>
      </c>
      <c r="M2659" s="11"/>
      <c r="N2659" s="11"/>
      <c r="O2659" s="11"/>
      <c r="P2659" s="11"/>
    </row>
    <row r="2660" spans="1:16" x14ac:dyDescent="0.25">
      <c r="A2660" s="11" t="s">
        <v>5774</v>
      </c>
      <c r="B2660" s="11" t="s">
        <v>2584</v>
      </c>
      <c r="C2660" s="11" t="s">
        <v>5775</v>
      </c>
      <c r="D2660" s="11">
        <v>211025</v>
      </c>
      <c r="E2660" s="11" t="s">
        <v>32</v>
      </c>
      <c r="F2660" s="11" t="s">
        <v>382</v>
      </c>
      <c r="G2660" s="11" t="s">
        <v>5776</v>
      </c>
      <c r="H2660" s="11"/>
      <c r="I2660" s="6"/>
      <c r="J2660" s="10">
        <v>9782710802624</v>
      </c>
      <c r="K2660" s="12">
        <v>41809</v>
      </c>
      <c r="L2660" s="11">
        <v>0</v>
      </c>
      <c r="M2660" s="11"/>
      <c r="N2660" s="11"/>
      <c r="O2660" s="11"/>
      <c r="P2660" s="11"/>
    </row>
    <row r="2661" spans="1:16" x14ac:dyDescent="0.25">
      <c r="A2661" s="11" t="s">
        <v>5777</v>
      </c>
      <c r="B2661" s="11" t="s">
        <v>667</v>
      </c>
      <c r="C2661" s="11" t="s">
        <v>5778</v>
      </c>
      <c r="D2661" s="11">
        <v>211005</v>
      </c>
      <c r="E2661" s="11" t="s">
        <v>32</v>
      </c>
      <c r="F2661" s="11" t="s">
        <v>382</v>
      </c>
      <c r="G2661" s="11" t="s">
        <v>67</v>
      </c>
      <c r="H2661" s="11"/>
      <c r="I2661" s="6"/>
      <c r="J2661" s="10">
        <v>9782710808350</v>
      </c>
      <c r="K2661" s="12">
        <v>41809</v>
      </c>
      <c r="L2661" s="11">
        <v>0</v>
      </c>
      <c r="M2661" s="11"/>
      <c r="N2661" s="11"/>
      <c r="O2661" s="11"/>
      <c r="P2661" s="11"/>
    </row>
    <row r="2662" spans="1:16" x14ac:dyDescent="0.25">
      <c r="A2662" s="11" t="s">
        <v>5779</v>
      </c>
      <c r="B2662" s="11" t="s">
        <v>4985</v>
      </c>
      <c r="C2662" s="11" t="s">
        <v>5780</v>
      </c>
      <c r="D2662" s="11">
        <v>214489</v>
      </c>
      <c r="E2662" s="11" t="s">
        <v>1623</v>
      </c>
      <c r="F2662" s="11" t="s">
        <v>21</v>
      </c>
      <c r="G2662" s="11">
        <v>1998</v>
      </c>
      <c r="H2662" s="11"/>
      <c r="I2662" s="6"/>
      <c r="J2662" s="10">
        <v>9782711613397</v>
      </c>
      <c r="K2662" s="12">
        <v>41807</v>
      </c>
      <c r="L2662" s="11">
        <v>0</v>
      </c>
      <c r="M2662" s="11"/>
      <c r="N2662" s="11"/>
      <c r="O2662" s="11"/>
      <c r="P2662" s="11"/>
    </row>
    <row r="2663" spans="1:16" x14ac:dyDescent="0.25">
      <c r="A2663" s="11" t="s">
        <v>5781</v>
      </c>
      <c r="B2663" s="11" t="s">
        <v>214</v>
      </c>
      <c r="C2663" s="11" t="s">
        <v>5782</v>
      </c>
      <c r="D2663" s="11">
        <v>211546</v>
      </c>
      <c r="E2663" s="11" t="s">
        <v>32</v>
      </c>
      <c r="F2663" s="11" t="s">
        <v>382</v>
      </c>
      <c r="G2663" s="11">
        <v>1978</v>
      </c>
      <c r="H2663" s="11"/>
      <c r="I2663" s="6"/>
      <c r="J2663" s="10">
        <v>9782711721528</v>
      </c>
      <c r="K2663" s="12">
        <v>41809</v>
      </c>
      <c r="L2663" s="11">
        <v>0</v>
      </c>
      <c r="M2663" s="11"/>
      <c r="N2663" s="11"/>
      <c r="O2663" s="11"/>
      <c r="P2663" s="11"/>
    </row>
    <row r="2664" spans="1:16" x14ac:dyDescent="0.25">
      <c r="A2664" s="11" t="s">
        <v>5783</v>
      </c>
      <c r="B2664" s="11" t="s">
        <v>214</v>
      </c>
      <c r="C2664" s="11" t="s">
        <v>5784</v>
      </c>
      <c r="D2664" s="11">
        <v>211545</v>
      </c>
      <c r="E2664" s="11" t="s">
        <v>32</v>
      </c>
      <c r="F2664" s="11" t="s">
        <v>382</v>
      </c>
      <c r="G2664" s="11" t="s">
        <v>5530</v>
      </c>
      <c r="H2664" s="11"/>
      <c r="I2664" s="6"/>
      <c r="J2664" s="10">
        <v>9782711721559</v>
      </c>
      <c r="K2664" s="12">
        <v>41809</v>
      </c>
      <c r="L2664" s="11">
        <v>0</v>
      </c>
      <c r="M2664" s="11"/>
      <c r="N2664" s="11"/>
      <c r="O2664" s="11"/>
      <c r="P2664" s="11"/>
    </row>
    <row r="2665" spans="1:16" x14ac:dyDescent="0.25">
      <c r="A2665" s="11" t="s">
        <v>5785</v>
      </c>
      <c r="B2665" s="11" t="s">
        <v>214</v>
      </c>
      <c r="C2665" s="11" t="s">
        <v>5786</v>
      </c>
      <c r="D2665" s="11">
        <v>201660</v>
      </c>
      <c r="E2665" s="11" t="s">
        <v>453</v>
      </c>
      <c r="F2665" s="11" t="s">
        <v>382</v>
      </c>
      <c r="G2665" s="11">
        <v>1973</v>
      </c>
      <c r="H2665" s="11"/>
      <c r="I2665" s="6"/>
      <c r="J2665" s="10">
        <v>9782711741021</v>
      </c>
      <c r="K2665" s="12">
        <v>41809</v>
      </c>
      <c r="L2665" s="11">
        <v>0</v>
      </c>
      <c r="M2665" s="11"/>
      <c r="N2665" s="11"/>
      <c r="O2665" s="11"/>
      <c r="P2665" s="11"/>
    </row>
    <row r="2666" spans="1:16" x14ac:dyDescent="0.25">
      <c r="A2666" s="11" t="s">
        <v>5787</v>
      </c>
      <c r="B2666" s="11" t="s">
        <v>214</v>
      </c>
      <c r="C2666" s="11" t="s">
        <v>3400</v>
      </c>
      <c r="D2666" s="11">
        <v>215480</v>
      </c>
      <c r="E2666" s="11" t="s">
        <v>453</v>
      </c>
      <c r="F2666" s="11" t="s">
        <v>21</v>
      </c>
      <c r="G2666" s="11" t="s">
        <v>484</v>
      </c>
      <c r="H2666" s="11"/>
      <c r="I2666" s="6"/>
      <c r="J2666" s="10">
        <v>9782711753574</v>
      </c>
      <c r="K2666" s="11"/>
      <c r="L2666" s="11">
        <v>0</v>
      </c>
      <c r="M2666" s="11"/>
      <c r="N2666" s="11"/>
      <c r="O2666" s="11"/>
      <c r="P2666" s="11"/>
    </row>
    <row r="2667" spans="1:16" x14ac:dyDescent="0.25">
      <c r="A2667" s="11" t="s">
        <v>5788</v>
      </c>
      <c r="B2667" s="11" t="s">
        <v>243</v>
      </c>
      <c r="C2667" s="11" t="s">
        <v>5789</v>
      </c>
      <c r="D2667" s="11">
        <v>212743</v>
      </c>
      <c r="E2667" s="11" t="s">
        <v>530</v>
      </c>
      <c r="F2667" s="11" t="s">
        <v>382</v>
      </c>
      <c r="G2667" s="11" t="s">
        <v>426</v>
      </c>
      <c r="H2667" s="11"/>
      <c r="I2667" s="6"/>
      <c r="J2667" s="10">
        <v>9782717852479</v>
      </c>
      <c r="K2667" s="12">
        <v>41809</v>
      </c>
      <c r="L2667" s="11">
        <v>0</v>
      </c>
      <c r="M2667" s="11"/>
      <c r="N2667" s="11"/>
      <c r="O2667" s="11"/>
      <c r="P2667" s="11"/>
    </row>
    <row r="2668" spans="1:16" x14ac:dyDescent="0.25">
      <c r="A2668" s="11" t="s">
        <v>5790</v>
      </c>
      <c r="B2668" s="11" t="s">
        <v>5791</v>
      </c>
      <c r="C2668" s="11" t="s">
        <v>5792</v>
      </c>
      <c r="D2668" s="11">
        <v>200343</v>
      </c>
      <c r="E2668" s="11" t="s">
        <v>57</v>
      </c>
      <c r="F2668" s="11" t="s">
        <v>382</v>
      </c>
      <c r="G2668" s="11">
        <v>1974</v>
      </c>
      <c r="H2668" s="11"/>
      <c r="I2668" s="6"/>
      <c r="J2668" s="10">
        <v>9782722503120</v>
      </c>
      <c r="K2668" s="12">
        <v>41806</v>
      </c>
      <c r="L2668" s="11">
        <v>0</v>
      </c>
      <c r="M2668" s="11"/>
      <c r="N2668" s="11"/>
      <c r="O2668" s="11"/>
      <c r="P2668" s="11"/>
    </row>
    <row r="2669" spans="1:16" x14ac:dyDescent="0.25">
      <c r="A2669" s="11" t="s">
        <v>5793</v>
      </c>
      <c r="B2669" s="11" t="s">
        <v>5791</v>
      </c>
      <c r="C2669" s="11" t="s">
        <v>5794</v>
      </c>
      <c r="D2669" s="11">
        <v>200573</v>
      </c>
      <c r="E2669" s="11" t="s">
        <v>85</v>
      </c>
      <c r="F2669" s="11" t="s">
        <v>382</v>
      </c>
      <c r="G2669" s="11">
        <v>1977</v>
      </c>
      <c r="H2669" s="11"/>
      <c r="I2669" s="6"/>
      <c r="J2669" s="10">
        <v>9782722504110</v>
      </c>
      <c r="K2669" s="12">
        <v>41807</v>
      </c>
      <c r="L2669" s="11">
        <v>0</v>
      </c>
      <c r="M2669" s="11"/>
      <c r="N2669" s="11"/>
      <c r="O2669" s="11"/>
      <c r="P2669" s="11"/>
    </row>
    <row r="2670" spans="1:16" x14ac:dyDescent="0.25">
      <c r="A2670" s="11" t="s">
        <v>5795</v>
      </c>
      <c r="B2670" s="11" t="s">
        <v>5796</v>
      </c>
      <c r="C2670" s="11" t="s">
        <v>5797</v>
      </c>
      <c r="D2670" s="11" t="s">
        <v>5798</v>
      </c>
      <c r="E2670" s="11" t="s">
        <v>709</v>
      </c>
      <c r="F2670" s="11" t="s">
        <v>382</v>
      </c>
      <c r="G2670" s="11">
        <v>1985</v>
      </c>
      <c r="H2670" s="11"/>
      <c r="I2670" s="6"/>
      <c r="J2670" s="10">
        <v>9782729600143</v>
      </c>
      <c r="K2670" s="12">
        <v>41809</v>
      </c>
      <c r="L2670" s="11">
        <f>0+0</f>
        <v>0</v>
      </c>
      <c r="M2670" s="11"/>
      <c r="N2670" s="11"/>
      <c r="O2670" s="11"/>
      <c r="P2670" s="11"/>
    </row>
    <row r="2671" spans="1:16" x14ac:dyDescent="0.25">
      <c r="A2671" s="11" t="s">
        <v>5799</v>
      </c>
      <c r="B2671" s="11" t="s">
        <v>889</v>
      </c>
      <c r="C2671" s="11" t="s">
        <v>5800</v>
      </c>
      <c r="D2671" s="11">
        <v>200933</v>
      </c>
      <c r="E2671" s="11" t="s">
        <v>709</v>
      </c>
      <c r="F2671" s="11" t="s">
        <v>382</v>
      </c>
      <c r="G2671" s="11" t="s">
        <v>5801</v>
      </c>
      <c r="H2671" s="11"/>
      <c r="I2671" s="6"/>
      <c r="J2671" s="10">
        <v>9782729601300</v>
      </c>
      <c r="K2671" s="12">
        <v>41809</v>
      </c>
      <c r="L2671" s="11">
        <v>0</v>
      </c>
      <c r="M2671" s="11"/>
      <c r="N2671" s="11"/>
      <c r="O2671" s="11"/>
      <c r="P2671" s="11"/>
    </row>
    <row r="2672" spans="1:16" x14ac:dyDescent="0.25">
      <c r="A2672" s="11" t="s">
        <v>5802</v>
      </c>
      <c r="B2672" s="11" t="s">
        <v>889</v>
      </c>
      <c r="C2672" s="11" t="s">
        <v>3355</v>
      </c>
      <c r="D2672" s="11">
        <v>202531</v>
      </c>
      <c r="E2672" s="11" t="s">
        <v>20</v>
      </c>
      <c r="F2672" s="11" t="s">
        <v>382</v>
      </c>
      <c r="G2672" s="11" t="s">
        <v>367</v>
      </c>
      <c r="H2672" s="11"/>
      <c r="I2672" s="6"/>
      <c r="J2672" s="10">
        <v>9782729602727</v>
      </c>
      <c r="K2672" s="12">
        <v>41809</v>
      </c>
      <c r="L2672" s="11">
        <v>0</v>
      </c>
      <c r="M2672" s="11"/>
      <c r="N2672" s="11"/>
      <c r="O2672" s="11"/>
      <c r="P2672" s="11"/>
    </row>
    <row r="2673" spans="1:16" x14ac:dyDescent="0.25">
      <c r="A2673" s="11" t="s">
        <v>5803</v>
      </c>
      <c r="B2673" s="11" t="s">
        <v>5804</v>
      </c>
      <c r="C2673" s="11" t="s">
        <v>5150</v>
      </c>
      <c r="D2673" s="11">
        <v>202693</v>
      </c>
      <c r="E2673" s="11" t="s">
        <v>530</v>
      </c>
      <c r="F2673" s="11" t="s">
        <v>382</v>
      </c>
      <c r="G2673" s="11">
        <v>1995</v>
      </c>
      <c r="H2673" s="11"/>
      <c r="I2673" s="6"/>
      <c r="J2673" s="10">
        <v>9782729605407</v>
      </c>
      <c r="K2673" s="12">
        <v>41809</v>
      </c>
      <c r="L2673" s="11">
        <v>0</v>
      </c>
      <c r="M2673" s="11"/>
      <c r="N2673" s="11"/>
      <c r="O2673" s="11"/>
      <c r="P2673" s="11"/>
    </row>
    <row r="2674" spans="1:16" x14ac:dyDescent="0.25">
      <c r="A2674" s="11" t="s">
        <v>5805</v>
      </c>
      <c r="B2674" s="11" t="s">
        <v>107</v>
      </c>
      <c r="C2674" s="11" t="s">
        <v>5806</v>
      </c>
      <c r="D2674" s="11">
        <v>212301</v>
      </c>
      <c r="E2674" s="11" t="s">
        <v>27</v>
      </c>
      <c r="F2674" s="11" t="s">
        <v>21</v>
      </c>
      <c r="G2674" s="11" t="s">
        <v>302</v>
      </c>
      <c r="H2674" s="11"/>
      <c r="I2674" s="6"/>
      <c r="J2674" s="10">
        <v>9782729823238</v>
      </c>
      <c r="K2674" s="12">
        <v>41807</v>
      </c>
      <c r="L2674" s="11">
        <v>0</v>
      </c>
      <c r="M2674" s="11"/>
      <c r="N2674" s="11"/>
      <c r="O2674" s="11"/>
      <c r="P2674" s="11"/>
    </row>
    <row r="2675" spans="1:16" x14ac:dyDescent="0.25">
      <c r="A2675" s="11" t="s">
        <v>5807</v>
      </c>
      <c r="B2675" s="11" t="s">
        <v>107</v>
      </c>
      <c r="C2675" s="11" t="s">
        <v>5808</v>
      </c>
      <c r="D2675" s="11">
        <v>202825</v>
      </c>
      <c r="E2675" s="11" t="s">
        <v>32</v>
      </c>
      <c r="F2675" s="11" t="s">
        <v>382</v>
      </c>
      <c r="G2675" s="11">
        <v>1993</v>
      </c>
      <c r="H2675" s="11"/>
      <c r="I2675" s="6"/>
      <c r="J2675" s="10">
        <v>9782729843137</v>
      </c>
      <c r="K2675" s="12">
        <v>41809</v>
      </c>
      <c r="L2675" s="11">
        <v>0</v>
      </c>
      <c r="M2675" s="11"/>
      <c r="N2675" s="11"/>
      <c r="O2675" s="11"/>
      <c r="P2675" s="11"/>
    </row>
    <row r="2676" spans="1:16" x14ac:dyDescent="0.25">
      <c r="A2676" s="11" t="s">
        <v>5809</v>
      </c>
      <c r="B2676" s="11" t="s">
        <v>5810</v>
      </c>
      <c r="C2676" s="11" t="s">
        <v>2112</v>
      </c>
      <c r="D2676" s="11">
        <v>209261</v>
      </c>
      <c r="E2676" s="11" t="s">
        <v>32</v>
      </c>
      <c r="F2676" s="11" t="s">
        <v>21</v>
      </c>
      <c r="G2676" s="11">
        <v>1999</v>
      </c>
      <c r="H2676" s="11"/>
      <c r="I2676" s="6"/>
      <c r="J2676" s="10">
        <v>9782729879273</v>
      </c>
      <c r="K2676" s="12">
        <v>41809</v>
      </c>
      <c r="L2676" s="11">
        <v>0</v>
      </c>
      <c r="M2676" s="11"/>
      <c r="N2676" s="11"/>
      <c r="O2676" s="11"/>
      <c r="P2676" s="11"/>
    </row>
    <row r="2677" spans="1:16" x14ac:dyDescent="0.25">
      <c r="A2677" s="11" t="s">
        <v>5811</v>
      </c>
      <c r="B2677" s="11" t="s">
        <v>107</v>
      </c>
      <c r="C2677" s="11" t="s">
        <v>611</v>
      </c>
      <c r="D2677" s="11">
        <v>202263</v>
      </c>
      <c r="E2677" s="11" t="s">
        <v>32</v>
      </c>
      <c r="F2677" s="11" t="s">
        <v>382</v>
      </c>
      <c r="G2677" s="11">
        <v>1986</v>
      </c>
      <c r="H2677" s="11"/>
      <c r="I2677" s="6"/>
      <c r="J2677" s="10">
        <v>9782729886318</v>
      </c>
      <c r="K2677" s="12">
        <v>41809</v>
      </c>
      <c r="L2677" s="11">
        <v>0</v>
      </c>
      <c r="M2677" s="11"/>
      <c r="N2677" s="11"/>
      <c r="O2677" s="11"/>
      <c r="P2677" s="11"/>
    </row>
    <row r="2678" spans="1:16" x14ac:dyDescent="0.25">
      <c r="A2678" s="11" t="s">
        <v>5812</v>
      </c>
      <c r="B2678" s="11" t="s">
        <v>107</v>
      </c>
      <c r="C2678" s="11" t="s">
        <v>611</v>
      </c>
      <c r="D2678" s="11">
        <v>203322</v>
      </c>
      <c r="E2678" s="11" t="s">
        <v>32</v>
      </c>
      <c r="F2678" s="11" t="s">
        <v>382</v>
      </c>
      <c r="G2678" s="11">
        <v>1986</v>
      </c>
      <c r="H2678" s="11"/>
      <c r="I2678" s="6"/>
      <c r="J2678" s="10">
        <v>9782729886479</v>
      </c>
      <c r="K2678" s="12">
        <v>41809</v>
      </c>
      <c r="L2678" s="11">
        <v>0</v>
      </c>
      <c r="M2678" s="11"/>
      <c r="N2678" s="11"/>
      <c r="O2678" s="11"/>
      <c r="P2678" s="11"/>
    </row>
    <row r="2679" spans="1:16" x14ac:dyDescent="0.25">
      <c r="A2679" s="11" t="s">
        <v>5813</v>
      </c>
      <c r="B2679" s="11" t="s">
        <v>107</v>
      </c>
      <c r="C2679" s="11" t="s">
        <v>5814</v>
      </c>
      <c r="D2679" s="11">
        <v>201188</v>
      </c>
      <c r="E2679" s="11" t="s">
        <v>526</v>
      </c>
      <c r="F2679" s="11" t="s">
        <v>21</v>
      </c>
      <c r="G2679" s="11" t="s">
        <v>3612</v>
      </c>
      <c r="H2679" s="11"/>
      <c r="I2679" s="6"/>
      <c r="J2679" s="10">
        <v>9782729888275</v>
      </c>
      <c r="K2679" s="12">
        <v>41807</v>
      </c>
      <c r="L2679" s="11">
        <v>0</v>
      </c>
      <c r="M2679" s="11"/>
      <c r="N2679" s="11"/>
      <c r="O2679" s="11"/>
      <c r="P2679" s="11"/>
    </row>
    <row r="2680" spans="1:16" x14ac:dyDescent="0.25">
      <c r="A2680" s="11" t="s">
        <v>5815</v>
      </c>
      <c r="B2680" s="11" t="s">
        <v>107</v>
      </c>
      <c r="C2680" s="11" t="s">
        <v>611</v>
      </c>
      <c r="D2680" s="11">
        <v>202260</v>
      </c>
      <c r="E2680" s="11" t="s">
        <v>32</v>
      </c>
      <c r="F2680" s="11" t="s">
        <v>382</v>
      </c>
      <c r="G2680" s="11">
        <v>1988</v>
      </c>
      <c r="H2680" s="11"/>
      <c r="I2680" s="6"/>
      <c r="J2680" s="10">
        <v>9782729888374</v>
      </c>
      <c r="K2680" s="12">
        <v>41809</v>
      </c>
      <c r="L2680" s="11">
        <v>0</v>
      </c>
      <c r="M2680" s="11"/>
      <c r="N2680" s="11"/>
      <c r="O2680" s="11"/>
      <c r="P2680" s="11"/>
    </row>
    <row r="2681" spans="1:16" x14ac:dyDescent="0.25">
      <c r="A2681" s="11" t="s">
        <v>5816</v>
      </c>
      <c r="B2681" s="11" t="s">
        <v>107</v>
      </c>
      <c r="C2681" s="11" t="s">
        <v>611</v>
      </c>
      <c r="D2681" s="11">
        <v>202268</v>
      </c>
      <c r="E2681" s="11" t="s">
        <v>32</v>
      </c>
      <c r="F2681" s="11" t="s">
        <v>382</v>
      </c>
      <c r="G2681" s="11">
        <v>1989</v>
      </c>
      <c r="H2681" s="11"/>
      <c r="I2681" s="6"/>
      <c r="J2681" s="10">
        <v>9782729889227</v>
      </c>
      <c r="K2681" s="12">
        <v>41809</v>
      </c>
      <c r="L2681" s="11">
        <v>0</v>
      </c>
      <c r="M2681" s="11"/>
      <c r="N2681" s="11"/>
      <c r="O2681" s="11"/>
      <c r="P2681" s="11"/>
    </row>
    <row r="2682" spans="1:16" x14ac:dyDescent="0.25">
      <c r="A2682" s="11" t="s">
        <v>5817</v>
      </c>
      <c r="B2682" s="11" t="s">
        <v>107</v>
      </c>
      <c r="C2682" s="11" t="s">
        <v>611</v>
      </c>
      <c r="D2682" s="11">
        <v>202256</v>
      </c>
      <c r="E2682" s="11" t="s">
        <v>32</v>
      </c>
      <c r="F2682" s="11" t="s">
        <v>382</v>
      </c>
      <c r="G2682" s="11" t="s">
        <v>5731</v>
      </c>
      <c r="H2682" s="11"/>
      <c r="I2682" s="6"/>
      <c r="J2682" s="10">
        <v>9782729889418</v>
      </c>
      <c r="K2682" s="12">
        <v>41809</v>
      </c>
      <c r="L2682" s="11">
        <v>0</v>
      </c>
      <c r="M2682" s="11"/>
      <c r="N2682" s="11"/>
      <c r="O2682" s="11"/>
      <c r="P2682" s="11"/>
    </row>
    <row r="2683" spans="1:16" x14ac:dyDescent="0.25">
      <c r="A2683" s="11" t="s">
        <v>5818</v>
      </c>
      <c r="B2683" s="11" t="s">
        <v>107</v>
      </c>
      <c r="C2683" s="11" t="s">
        <v>5819</v>
      </c>
      <c r="D2683" s="11">
        <v>203091</v>
      </c>
      <c r="E2683" s="11" t="s">
        <v>20</v>
      </c>
      <c r="F2683" s="11" t="s">
        <v>382</v>
      </c>
      <c r="G2683" s="11">
        <v>1992</v>
      </c>
      <c r="H2683" s="11"/>
      <c r="I2683" s="6"/>
      <c r="J2683" s="10">
        <v>9782729892104</v>
      </c>
      <c r="K2683" s="12">
        <v>41809</v>
      </c>
      <c r="L2683" s="11">
        <v>0</v>
      </c>
      <c r="M2683" s="11"/>
      <c r="N2683" s="11"/>
      <c r="O2683" s="11"/>
      <c r="P2683" s="11"/>
    </row>
    <row r="2684" spans="1:16" x14ac:dyDescent="0.25">
      <c r="A2684" s="11" t="s">
        <v>5820</v>
      </c>
      <c r="B2684" s="11" t="s">
        <v>4446</v>
      </c>
      <c r="C2684" s="11" t="s">
        <v>5821</v>
      </c>
      <c r="D2684" s="11">
        <v>201150</v>
      </c>
      <c r="E2684" s="11" t="s">
        <v>27</v>
      </c>
      <c r="F2684" s="11" t="s">
        <v>382</v>
      </c>
      <c r="G2684" s="11" t="s">
        <v>3236</v>
      </c>
      <c r="H2684" s="11"/>
      <c r="I2684" s="6"/>
      <c r="J2684" s="10">
        <v>9782731900019</v>
      </c>
      <c r="K2684" s="12">
        <v>41807</v>
      </c>
      <c r="L2684" s="11">
        <v>0</v>
      </c>
      <c r="M2684" s="11"/>
      <c r="N2684" s="11"/>
      <c r="O2684" s="11"/>
      <c r="P2684" s="11"/>
    </row>
    <row r="2685" spans="1:16" x14ac:dyDescent="0.25">
      <c r="A2685" s="11" t="s">
        <v>5822</v>
      </c>
      <c r="B2685" s="11" t="s">
        <v>5823</v>
      </c>
      <c r="C2685" s="11" t="s">
        <v>5824</v>
      </c>
      <c r="D2685" s="11">
        <v>207211</v>
      </c>
      <c r="E2685" s="11" t="s">
        <v>709</v>
      </c>
      <c r="F2685" s="11" t="s">
        <v>382</v>
      </c>
      <c r="G2685" s="11">
        <v>-1999</v>
      </c>
      <c r="H2685" s="11"/>
      <c r="I2685" s="6"/>
      <c r="J2685" s="10">
        <v>9782733701522</v>
      </c>
      <c r="K2685" s="12">
        <v>41809</v>
      </c>
      <c r="L2685" s="11">
        <v>0</v>
      </c>
      <c r="M2685" s="11"/>
      <c r="N2685" s="11"/>
      <c r="O2685" s="11"/>
      <c r="P2685" s="11"/>
    </row>
    <row r="2686" spans="1:16" x14ac:dyDescent="0.25">
      <c r="A2686" s="11" t="s">
        <v>5825</v>
      </c>
      <c r="B2686" s="11" t="s">
        <v>1782</v>
      </c>
      <c r="C2686" s="11" t="s">
        <v>5826</v>
      </c>
      <c r="D2686" s="11">
        <v>201057</v>
      </c>
      <c r="E2686" s="11" t="s">
        <v>364</v>
      </c>
      <c r="F2686" s="11" t="s">
        <v>382</v>
      </c>
      <c r="G2686" s="11" t="s">
        <v>4233</v>
      </c>
      <c r="H2686" s="11"/>
      <c r="I2686" s="6"/>
      <c r="J2686" s="10">
        <v>9782736102562</v>
      </c>
      <c r="K2686" s="12">
        <v>41809</v>
      </c>
      <c r="L2686" s="11">
        <v>0</v>
      </c>
      <c r="M2686" s="11"/>
      <c r="N2686" s="11"/>
      <c r="O2686" s="11"/>
      <c r="P2686" s="11"/>
    </row>
    <row r="2687" spans="1:16" x14ac:dyDescent="0.25">
      <c r="A2687" s="11" t="s">
        <v>5827</v>
      </c>
      <c r="B2687" s="11" t="s">
        <v>1782</v>
      </c>
      <c r="C2687" s="11" t="s">
        <v>5440</v>
      </c>
      <c r="D2687" s="11">
        <v>205432</v>
      </c>
      <c r="E2687" s="11" t="s">
        <v>530</v>
      </c>
      <c r="F2687" s="11" t="s">
        <v>382</v>
      </c>
      <c r="G2687" s="11">
        <v>1998</v>
      </c>
      <c r="H2687" s="11"/>
      <c r="I2687" s="6"/>
      <c r="J2687" s="10">
        <v>9782736123390</v>
      </c>
      <c r="K2687" s="12">
        <v>41809</v>
      </c>
      <c r="L2687" s="11">
        <v>0</v>
      </c>
      <c r="M2687" s="11"/>
      <c r="N2687" s="11"/>
      <c r="O2687" s="11"/>
      <c r="P2687" s="11"/>
    </row>
    <row r="2688" spans="1:16" x14ac:dyDescent="0.25">
      <c r="A2688" s="11" t="s">
        <v>5828</v>
      </c>
      <c r="B2688" s="11" t="s">
        <v>5829</v>
      </c>
      <c r="C2688" s="11" t="s">
        <v>5830</v>
      </c>
      <c r="D2688" s="11">
        <v>203206</v>
      </c>
      <c r="E2688" s="11" t="s">
        <v>709</v>
      </c>
      <c r="F2688" s="11" t="s">
        <v>382</v>
      </c>
      <c r="G2688" s="11">
        <v>1994</v>
      </c>
      <c r="H2688" s="11"/>
      <c r="I2688" s="6"/>
      <c r="J2688" s="10" t="s">
        <v>1964</v>
      </c>
      <c r="K2688" s="12">
        <v>41809</v>
      </c>
      <c r="L2688" s="11">
        <v>0</v>
      </c>
      <c r="M2688" s="11"/>
      <c r="N2688" s="11"/>
      <c r="O2688" s="11"/>
      <c r="P2688" s="11"/>
    </row>
    <row r="2689" spans="1:16" x14ac:dyDescent="0.25">
      <c r="A2689" s="11" t="s">
        <v>5831</v>
      </c>
      <c r="B2689" s="11" t="s">
        <v>1882</v>
      </c>
      <c r="C2689" s="11" t="s">
        <v>5830</v>
      </c>
      <c r="D2689" s="11">
        <v>205158</v>
      </c>
      <c r="E2689" s="11" t="s">
        <v>709</v>
      </c>
      <c r="F2689" s="11" t="s">
        <v>382</v>
      </c>
      <c r="G2689" s="11">
        <v>1994</v>
      </c>
      <c r="H2689" s="11"/>
      <c r="I2689" s="6"/>
      <c r="J2689" s="10">
        <v>9782742901449</v>
      </c>
      <c r="K2689" s="12">
        <v>41809</v>
      </c>
      <c r="L2689" s="11">
        <v>0</v>
      </c>
      <c r="M2689" s="11"/>
      <c r="N2689" s="11"/>
      <c r="O2689" s="11"/>
      <c r="P2689" s="11"/>
    </row>
    <row r="2690" spans="1:16" x14ac:dyDescent="0.25">
      <c r="A2690" s="11" t="s">
        <v>5832</v>
      </c>
      <c r="B2690" s="11" t="s">
        <v>1882</v>
      </c>
      <c r="C2690" s="11" t="s">
        <v>5830</v>
      </c>
      <c r="D2690" s="11">
        <v>205149</v>
      </c>
      <c r="E2690" s="11" t="s">
        <v>709</v>
      </c>
      <c r="F2690" s="11" t="s">
        <v>382</v>
      </c>
      <c r="G2690" s="11" t="s">
        <v>5833</v>
      </c>
      <c r="H2690" s="11"/>
      <c r="I2690" s="6"/>
      <c r="J2690" s="10">
        <v>9782742905447</v>
      </c>
      <c r="K2690" s="12">
        <v>41809</v>
      </c>
      <c r="L2690" s="11">
        <v>0</v>
      </c>
      <c r="M2690" s="11"/>
      <c r="N2690" s="11"/>
      <c r="O2690" s="11"/>
      <c r="P2690" s="11"/>
    </row>
    <row r="2691" spans="1:16" x14ac:dyDescent="0.25">
      <c r="A2691" s="11" t="s">
        <v>5834</v>
      </c>
      <c r="B2691" s="11" t="s">
        <v>1882</v>
      </c>
      <c r="C2691" s="11" t="s">
        <v>5835</v>
      </c>
      <c r="D2691" s="11">
        <v>206378</v>
      </c>
      <c r="E2691" s="11" t="s">
        <v>530</v>
      </c>
      <c r="F2691" s="11" t="s">
        <v>382</v>
      </c>
      <c r="G2691" s="11" t="s">
        <v>2337</v>
      </c>
      <c r="H2691" s="11"/>
      <c r="I2691" s="6"/>
      <c r="J2691" s="10">
        <v>9782742918461</v>
      </c>
      <c r="K2691" s="12">
        <v>41809</v>
      </c>
      <c r="L2691" s="11">
        <v>0</v>
      </c>
      <c r="M2691" s="11"/>
      <c r="N2691" s="11"/>
      <c r="O2691" s="11"/>
      <c r="P2691" s="11"/>
    </row>
    <row r="2692" spans="1:16" x14ac:dyDescent="0.25">
      <c r="A2692" s="11" t="s">
        <v>5836</v>
      </c>
      <c r="B2692" s="11" t="s">
        <v>1839</v>
      </c>
      <c r="C2692" s="11" t="s">
        <v>5837</v>
      </c>
      <c r="D2692" s="11">
        <v>202689</v>
      </c>
      <c r="E2692" s="11" t="s">
        <v>2196</v>
      </c>
      <c r="F2692" s="11" t="s">
        <v>382</v>
      </c>
      <c r="G2692" s="11">
        <v>1996</v>
      </c>
      <c r="H2692" s="11"/>
      <c r="I2692" s="6"/>
      <c r="J2692" s="10">
        <v>9782744001307</v>
      </c>
      <c r="K2692" s="12">
        <v>41809</v>
      </c>
      <c r="L2692" s="11">
        <v>0</v>
      </c>
      <c r="M2692" s="11"/>
      <c r="N2692" s="11"/>
      <c r="O2692" s="11"/>
      <c r="P2692" s="11"/>
    </row>
    <row r="2693" spans="1:16" x14ac:dyDescent="0.25">
      <c r="A2693" s="11" t="s">
        <v>5838</v>
      </c>
      <c r="B2693" s="11" t="s">
        <v>5839</v>
      </c>
      <c r="C2693" s="11" t="s">
        <v>5840</v>
      </c>
      <c r="D2693" s="11">
        <v>205152</v>
      </c>
      <c r="E2693" s="11" t="s">
        <v>709</v>
      </c>
      <c r="F2693" s="11" t="s">
        <v>382</v>
      </c>
      <c r="G2693" s="11">
        <v>1997</v>
      </c>
      <c r="H2693" s="11"/>
      <c r="I2693" s="6"/>
      <c r="J2693" s="10">
        <v>9782744003219</v>
      </c>
      <c r="K2693" s="12">
        <v>41809</v>
      </c>
      <c r="L2693" s="11">
        <v>0</v>
      </c>
      <c r="M2693" s="11"/>
      <c r="N2693" s="11"/>
      <c r="O2693" s="11"/>
      <c r="P2693" s="11"/>
    </row>
    <row r="2694" spans="1:16" x14ac:dyDescent="0.25">
      <c r="A2694" s="11" t="s">
        <v>5841</v>
      </c>
      <c r="B2694" s="11" t="s">
        <v>1839</v>
      </c>
      <c r="C2694" s="11" t="s">
        <v>1761</v>
      </c>
      <c r="D2694" s="11">
        <v>205642</v>
      </c>
      <c r="E2694" s="11" t="s">
        <v>20</v>
      </c>
      <c r="F2694" s="11" t="s">
        <v>382</v>
      </c>
      <c r="G2694" s="11">
        <v>1998</v>
      </c>
      <c r="H2694" s="11"/>
      <c r="I2694" s="6"/>
      <c r="J2694" s="10">
        <v>9782744005190</v>
      </c>
      <c r="K2694" s="12">
        <v>41809</v>
      </c>
      <c r="L2694" s="11">
        <v>0</v>
      </c>
      <c r="M2694" s="11"/>
      <c r="N2694" s="11"/>
      <c r="O2694" s="11"/>
      <c r="P2694" s="11"/>
    </row>
    <row r="2695" spans="1:16" x14ac:dyDescent="0.25">
      <c r="A2695" s="11" t="s">
        <v>5842</v>
      </c>
      <c r="B2695" s="11" t="s">
        <v>1765</v>
      </c>
      <c r="C2695" s="11" t="s">
        <v>570</v>
      </c>
      <c r="D2695" s="11" t="s">
        <v>5843</v>
      </c>
      <c r="E2695" s="11" t="s">
        <v>20</v>
      </c>
      <c r="F2695" s="11" t="s">
        <v>382</v>
      </c>
      <c r="G2695" s="11">
        <v>2000</v>
      </c>
      <c r="H2695" s="11"/>
      <c r="I2695" s="6"/>
      <c r="J2695" s="10">
        <v>9782744008818</v>
      </c>
      <c r="K2695" s="12">
        <v>41809</v>
      </c>
      <c r="L2695" s="11">
        <f>0+0</f>
        <v>0</v>
      </c>
      <c r="M2695" s="11"/>
      <c r="N2695" s="11"/>
      <c r="O2695" s="11"/>
      <c r="P2695" s="11"/>
    </row>
    <row r="2696" spans="1:16" x14ac:dyDescent="0.25">
      <c r="A2696" s="11" t="s">
        <v>5844</v>
      </c>
      <c r="B2696" s="11" t="s">
        <v>412</v>
      </c>
      <c r="C2696" s="11" t="s">
        <v>5845</v>
      </c>
      <c r="D2696" s="11">
        <v>206597</v>
      </c>
      <c r="E2696" s="11" t="s">
        <v>530</v>
      </c>
      <c r="F2696" s="11" t="s">
        <v>382</v>
      </c>
      <c r="G2696" s="11" t="s">
        <v>2337</v>
      </c>
      <c r="H2696" s="11"/>
      <c r="I2696" s="6"/>
      <c r="J2696" s="10">
        <v>9782744009051</v>
      </c>
      <c r="K2696" s="12">
        <v>41809</v>
      </c>
      <c r="L2696" s="11">
        <v>0</v>
      </c>
      <c r="M2696" s="11"/>
      <c r="N2696" s="11"/>
      <c r="O2696" s="11"/>
      <c r="P2696" s="11"/>
    </row>
    <row r="2697" spans="1:16" x14ac:dyDescent="0.25">
      <c r="A2697" s="11" t="s">
        <v>5846</v>
      </c>
      <c r="B2697" s="11" t="s">
        <v>1765</v>
      </c>
      <c r="C2697" s="11" t="s">
        <v>570</v>
      </c>
      <c r="D2697" s="11">
        <v>206294</v>
      </c>
      <c r="E2697" s="11" t="s">
        <v>530</v>
      </c>
      <c r="F2697" s="11" t="s">
        <v>382</v>
      </c>
      <c r="G2697" s="11">
        <v>2000</v>
      </c>
      <c r="H2697" s="11"/>
      <c r="I2697" s="6"/>
      <c r="J2697" s="10">
        <v>9782744009365</v>
      </c>
      <c r="K2697" s="12">
        <v>41809</v>
      </c>
      <c r="L2697" s="11">
        <v>0</v>
      </c>
      <c r="M2697" s="11"/>
      <c r="N2697" s="11"/>
      <c r="O2697" s="11"/>
      <c r="P2697" s="11"/>
    </row>
    <row r="2698" spans="1:16" x14ac:dyDescent="0.25">
      <c r="A2698" s="11" t="s">
        <v>5847</v>
      </c>
      <c r="B2698" s="11" t="s">
        <v>124</v>
      </c>
      <c r="C2698" s="11" t="s">
        <v>5848</v>
      </c>
      <c r="D2698" s="11">
        <v>206862</v>
      </c>
      <c r="E2698" s="11" t="s">
        <v>32</v>
      </c>
      <c r="F2698" s="11" t="s">
        <v>382</v>
      </c>
      <c r="G2698" s="11" t="s">
        <v>2721</v>
      </c>
      <c r="H2698" s="11"/>
      <c r="I2698" s="6"/>
      <c r="J2698" s="10">
        <v>9782746200265</v>
      </c>
      <c r="K2698" s="12">
        <v>41809</v>
      </c>
      <c r="L2698" s="11">
        <v>0</v>
      </c>
      <c r="M2698" s="11"/>
      <c r="N2698" s="11"/>
      <c r="O2698" s="11"/>
      <c r="P2698" s="11"/>
    </row>
    <row r="2699" spans="1:16" x14ac:dyDescent="0.25">
      <c r="A2699" s="11" t="s">
        <v>5849</v>
      </c>
      <c r="B2699" s="11" t="s">
        <v>560</v>
      </c>
      <c r="C2699" s="11" t="s">
        <v>5850</v>
      </c>
      <c r="D2699" s="11">
        <v>206866</v>
      </c>
      <c r="E2699" s="11" t="s">
        <v>530</v>
      </c>
      <c r="F2699" s="11" t="s">
        <v>382</v>
      </c>
      <c r="G2699" s="11" t="s">
        <v>817</v>
      </c>
      <c r="H2699" s="11"/>
      <c r="I2699" s="6"/>
      <c r="J2699" s="10">
        <v>9782746200616</v>
      </c>
      <c r="K2699" s="12">
        <v>41809</v>
      </c>
      <c r="L2699" s="11">
        <v>0</v>
      </c>
      <c r="M2699" s="11"/>
      <c r="N2699" s="11"/>
      <c r="O2699" s="11"/>
      <c r="P2699" s="11"/>
    </row>
    <row r="2700" spans="1:16" x14ac:dyDescent="0.25">
      <c r="A2700" s="11" t="s">
        <v>5851</v>
      </c>
      <c r="B2700" s="11" t="s">
        <v>5852</v>
      </c>
      <c r="C2700" s="11" t="s">
        <v>5853</v>
      </c>
      <c r="D2700" s="11">
        <v>206508</v>
      </c>
      <c r="E2700" s="11" t="s">
        <v>530</v>
      </c>
      <c r="F2700" s="11" t="s">
        <v>382</v>
      </c>
      <c r="G2700" s="11">
        <v>2000</v>
      </c>
      <c r="H2700" s="11"/>
      <c r="I2700" s="6"/>
      <c r="J2700" s="10">
        <v>9782746200937</v>
      </c>
      <c r="K2700" s="12">
        <v>41809</v>
      </c>
      <c r="L2700" s="11">
        <v>0</v>
      </c>
      <c r="M2700" s="11"/>
      <c r="N2700" s="11"/>
      <c r="O2700" s="11"/>
      <c r="P2700" s="11"/>
    </row>
    <row r="2701" spans="1:16" x14ac:dyDescent="0.25">
      <c r="A2701" s="11" t="s">
        <v>5854</v>
      </c>
      <c r="B2701" s="11" t="s">
        <v>1029</v>
      </c>
      <c r="C2701" s="11" t="s">
        <v>5855</v>
      </c>
      <c r="D2701" s="11">
        <v>214194</v>
      </c>
      <c r="E2701" s="11" t="s">
        <v>32</v>
      </c>
      <c r="F2701" s="11" t="s">
        <v>382</v>
      </c>
      <c r="G2701" s="11" t="s">
        <v>110</v>
      </c>
      <c r="H2701" s="11"/>
      <c r="I2701" s="6"/>
      <c r="J2701" s="10">
        <v>9782746201798</v>
      </c>
      <c r="K2701" s="12">
        <v>41809</v>
      </c>
      <c r="L2701" s="11">
        <v>0</v>
      </c>
      <c r="M2701" s="11"/>
      <c r="N2701" s="11"/>
      <c r="O2701" s="11"/>
      <c r="P2701" s="11"/>
    </row>
    <row r="2702" spans="1:16" x14ac:dyDescent="0.25">
      <c r="A2702" s="11" t="s">
        <v>5856</v>
      </c>
      <c r="B2702" s="11" t="s">
        <v>927</v>
      </c>
      <c r="C2702" s="11" t="s">
        <v>5857</v>
      </c>
      <c r="D2702" s="11">
        <v>213611</v>
      </c>
      <c r="E2702" s="11" t="s">
        <v>143</v>
      </c>
      <c r="F2702" s="11" t="s">
        <v>382</v>
      </c>
      <c r="G2702" s="11">
        <v>2001</v>
      </c>
      <c r="H2702" s="11"/>
      <c r="I2702" s="6"/>
      <c r="J2702" s="10">
        <v>9782746202221</v>
      </c>
      <c r="K2702" s="12">
        <v>41807</v>
      </c>
      <c r="L2702" s="11">
        <v>0</v>
      </c>
      <c r="M2702" s="11"/>
      <c r="N2702" s="11"/>
      <c r="O2702" s="11"/>
      <c r="P2702" s="11"/>
    </row>
    <row r="2703" spans="1:16" x14ac:dyDescent="0.25">
      <c r="A2703" s="11" t="s">
        <v>5858</v>
      </c>
      <c r="B2703" s="11" t="s">
        <v>5859</v>
      </c>
      <c r="C2703" s="11" t="s">
        <v>5860</v>
      </c>
      <c r="D2703" s="11">
        <v>210876</v>
      </c>
      <c r="E2703" s="11" t="s">
        <v>530</v>
      </c>
      <c r="F2703" s="11" t="s">
        <v>382</v>
      </c>
      <c r="G2703" s="11">
        <v>2002</v>
      </c>
      <c r="H2703" s="11"/>
      <c r="I2703" s="6"/>
      <c r="J2703" s="10">
        <v>9782746404526</v>
      </c>
      <c r="K2703" s="12">
        <v>41809</v>
      </c>
      <c r="L2703" s="11">
        <v>0</v>
      </c>
      <c r="M2703" s="11"/>
      <c r="N2703" s="11"/>
      <c r="O2703" s="11"/>
      <c r="P2703" s="11"/>
    </row>
    <row r="2704" spans="1:16" x14ac:dyDescent="0.25">
      <c r="A2704" s="11" t="s">
        <v>5861</v>
      </c>
      <c r="B2704" s="11" t="s">
        <v>592</v>
      </c>
      <c r="C2704" s="11" t="s">
        <v>5742</v>
      </c>
      <c r="D2704" s="11">
        <v>202937</v>
      </c>
      <c r="E2704" s="11" t="s">
        <v>530</v>
      </c>
      <c r="F2704" s="11" t="s">
        <v>382</v>
      </c>
      <c r="G2704" s="11" t="s">
        <v>2390</v>
      </c>
      <c r="H2704" s="11"/>
      <c r="I2704" s="6"/>
      <c r="J2704" s="10">
        <v>9782840724148</v>
      </c>
      <c r="K2704" s="12">
        <v>41809</v>
      </c>
      <c r="L2704" s="11">
        <v>0</v>
      </c>
      <c r="M2704" s="11"/>
      <c r="N2704" s="11"/>
      <c r="O2704" s="11"/>
      <c r="P2704" s="11"/>
    </row>
    <row r="2705" spans="1:16" x14ac:dyDescent="0.25">
      <c r="A2705" s="11" t="s">
        <v>5862</v>
      </c>
      <c r="B2705" s="11" t="s">
        <v>304</v>
      </c>
      <c r="C2705" s="11" t="s">
        <v>2034</v>
      </c>
      <c r="D2705" s="11">
        <v>205008</v>
      </c>
      <c r="E2705" s="11" t="s">
        <v>32</v>
      </c>
      <c r="F2705" s="11" t="s">
        <v>382</v>
      </c>
      <c r="G2705" s="11">
        <v>1992</v>
      </c>
      <c r="H2705" s="11"/>
      <c r="I2705" s="6"/>
      <c r="J2705" s="10">
        <v>9782840740063</v>
      </c>
      <c r="K2705" s="12">
        <v>41809</v>
      </c>
      <c r="L2705" s="11">
        <v>0</v>
      </c>
      <c r="M2705" s="11"/>
      <c r="N2705" s="11"/>
      <c r="O2705" s="11"/>
      <c r="P2705" s="11"/>
    </row>
    <row r="2706" spans="1:16" x14ac:dyDescent="0.25">
      <c r="A2706" s="11" t="s">
        <v>5863</v>
      </c>
      <c r="B2706" s="11" t="s">
        <v>2598</v>
      </c>
      <c r="C2706" s="11" t="s">
        <v>5864</v>
      </c>
      <c r="D2706" s="11" t="s">
        <v>5865</v>
      </c>
      <c r="E2706" s="11" t="s">
        <v>530</v>
      </c>
      <c r="F2706" s="11" t="s">
        <v>382</v>
      </c>
      <c r="G2706" s="11">
        <v>1998</v>
      </c>
      <c r="H2706" s="11"/>
      <c r="I2706" s="6"/>
      <c r="J2706" s="10">
        <v>9782840822875</v>
      </c>
      <c r="K2706" s="12">
        <v>41809</v>
      </c>
      <c r="L2706" s="11">
        <f>0+0+0</f>
        <v>0</v>
      </c>
      <c r="M2706" s="11"/>
      <c r="N2706" s="11"/>
      <c r="O2706" s="11"/>
      <c r="P2706" s="11"/>
    </row>
    <row r="2707" spans="1:16" x14ac:dyDescent="0.25">
      <c r="A2707" s="11" t="s">
        <v>5866</v>
      </c>
      <c r="B2707" s="11" t="s">
        <v>2598</v>
      </c>
      <c r="C2707" s="11" t="s">
        <v>5867</v>
      </c>
      <c r="D2707" s="11">
        <v>207838</v>
      </c>
      <c r="E2707" s="11" t="s">
        <v>2196</v>
      </c>
      <c r="F2707" s="11" t="s">
        <v>382</v>
      </c>
      <c r="G2707" s="11" t="s">
        <v>541</v>
      </c>
      <c r="H2707" s="11"/>
      <c r="I2707" s="6"/>
      <c r="J2707" s="10">
        <v>9782840824138</v>
      </c>
      <c r="K2707" s="12">
        <v>41809</v>
      </c>
      <c r="L2707" s="11">
        <v>0</v>
      </c>
      <c r="M2707" s="11"/>
      <c r="N2707" s="11"/>
      <c r="O2707" s="11"/>
      <c r="P2707" s="11"/>
    </row>
    <row r="2708" spans="1:16" x14ac:dyDescent="0.25">
      <c r="A2708" s="11" t="s">
        <v>5868</v>
      </c>
      <c r="B2708" s="11" t="s">
        <v>2598</v>
      </c>
      <c r="C2708" s="11" t="s">
        <v>5869</v>
      </c>
      <c r="D2708" s="11" t="s">
        <v>5870</v>
      </c>
      <c r="E2708" s="11" t="s">
        <v>530</v>
      </c>
      <c r="F2708" s="11" t="s">
        <v>382</v>
      </c>
      <c r="G2708" s="11" t="s">
        <v>562</v>
      </c>
      <c r="H2708" s="11"/>
      <c r="I2708" s="6"/>
      <c r="J2708" s="10">
        <v>9782840825548</v>
      </c>
      <c r="K2708" s="12">
        <v>41809</v>
      </c>
      <c r="L2708" s="11">
        <f>0+0+0</f>
        <v>0</v>
      </c>
      <c r="M2708" s="11"/>
      <c r="N2708" s="11"/>
      <c r="O2708" s="11"/>
      <c r="P2708" s="11"/>
    </row>
    <row r="2709" spans="1:16" x14ac:dyDescent="0.25">
      <c r="A2709" s="11" t="s">
        <v>5871</v>
      </c>
      <c r="B2709" s="11" t="s">
        <v>2598</v>
      </c>
      <c r="C2709" s="11" t="s">
        <v>5872</v>
      </c>
      <c r="D2709" s="11">
        <v>207836</v>
      </c>
      <c r="E2709" s="11" t="s">
        <v>2196</v>
      </c>
      <c r="F2709" s="11" t="s">
        <v>382</v>
      </c>
      <c r="G2709" s="11">
        <v>2001</v>
      </c>
      <c r="H2709" s="11"/>
      <c r="I2709" s="6"/>
      <c r="J2709" s="10">
        <v>9782840827740</v>
      </c>
      <c r="K2709" s="12">
        <v>41809</v>
      </c>
      <c r="L2709" s="11">
        <v>0</v>
      </c>
      <c r="M2709" s="11"/>
      <c r="N2709" s="11"/>
      <c r="O2709" s="11"/>
      <c r="P2709" s="11"/>
    </row>
    <row r="2710" spans="1:16" x14ac:dyDescent="0.25">
      <c r="A2710" s="11" t="s">
        <v>5873</v>
      </c>
      <c r="B2710" s="11" t="s">
        <v>5874</v>
      </c>
      <c r="C2710" s="11" t="s">
        <v>5875</v>
      </c>
      <c r="D2710" s="11">
        <v>207689</v>
      </c>
      <c r="E2710" s="11" t="s">
        <v>530</v>
      </c>
      <c r="F2710" s="11" t="s">
        <v>382</v>
      </c>
      <c r="G2710" s="11">
        <v>1996</v>
      </c>
      <c r="H2710" s="11"/>
      <c r="I2710" s="6"/>
      <c r="J2710" s="10">
        <v>9782841800827</v>
      </c>
      <c r="K2710" s="12">
        <v>41809</v>
      </c>
      <c r="L2710" s="11">
        <v>0</v>
      </c>
      <c r="M2710" s="11"/>
      <c r="N2710" s="11"/>
      <c r="O2710" s="11"/>
      <c r="P2710" s="11"/>
    </row>
    <row r="2711" spans="1:16" x14ac:dyDescent="0.25">
      <c r="A2711" s="11" t="s">
        <v>5876</v>
      </c>
      <c r="B2711" s="11" t="s">
        <v>5877</v>
      </c>
      <c r="C2711" s="11" t="s">
        <v>5878</v>
      </c>
      <c r="D2711" s="11">
        <v>203659</v>
      </c>
      <c r="E2711" s="11" t="s">
        <v>2196</v>
      </c>
      <c r="F2711" s="11" t="s">
        <v>382</v>
      </c>
      <c r="G2711" s="11">
        <v>1997</v>
      </c>
      <c r="H2711" s="11"/>
      <c r="I2711" s="6"/>
      <c r="J2711" s="10">
        <v>9782843650000</v>
      </c>
      <c r="K2711" s="12">
        <v>41809</v>
      </c>
      <c r="L2711" s="11">
        <v>0</v>
      </c>
      <c r="M2711" s="11"/>
      <c r="N2711" s="11"/>
      <c r="O2711" s="11"/>
      <c r="P2711" s="11"/>
    </row>
    <row r="2712" spans="1:16" x14ac:dyDescent="0.25">
      <c r="A2712" s="11" t="s">
        <v>5879</v>
      </c>
      <c r="B2712" s="11" t="s">
        <v>5880</v>
      </c>
      <c r="C2712" s="11" t="s">
        <v>5881</v>
      </c>
      <c r="D2712" s="11">
        <v>215053</v>
      </c>
      <c r="E2712" s="11" t="s">
        <v>1623</v>
      </c>
      <c r="F2712" s="11" t="s">
        <v>21</v>
      </c>
      <c r="G2712" s="11" t="s">
        <v>814</v>
      </c>
      <c r="H2712" s="11"/>
      <c r="I2712" s="6"/>
      <c r="J2712" s="10">
        <v>9782845970076</v>
      </c>
      <c r="K2712" s="12">
        <v>41807</v>
      </c>
      <c r="L2712" s="11">
        <v>0</v>
      </c>
      <c r="M2712" s="11"/>
      <c r="N2712" s="11"/>
      <c r="O2712" s="11"/>
      <c r="P2712" s="11"/>
    </row>
    <row r="2713" spans="1:16" x14ac:dyDescent="0.25">
      <c r="A2713" s="11" t="s">
        <v>5882</v>
      </c>
      <c r="B2713" s="11" t="s">
        <v>5883</v>
      </c>
      <c r="C2713" s="11" t="s">
        <v>5884</v>
      </c>
      <c r="D2713" s="11">
        <v>201265</v>
      </c>
      <c r="E2713" s="11" t="s">
        <v>37</v>
      </c>
      <c r="F2713" s="11" t="s">
        <v>21</v>
      </c>
      <c r="G2713" s="11" t="s">
        <v>5885</v>
      </c>
      <c r="H2713" s="11"/>
      <c r="I2713" s="6"/>
      <c r="J2713" s="10">
        <v>9782852060340</v>
      </c>
      <c r="K2713" s="12">
        <v>41809</v>
      </c>
      <c r="L2713" s="11">
        <v>0</v>
      </c>
      <c r="M2713" s="11"/>
      <c r="N2713" s="11"/>
      <c r="O2713" s="11"/>
      <c r="P2713" s="11"/>
    </row>
    <row r="2714" spans="1:16" x14ac:dyDescent="0.25">
      <c r="A2714" s="11" t="s">
        <v>5886</v>
      </c>
      <c r="B2714" s="11" t="s">
        <v>5160</v>
      </c>
      <c r="C2714" s="11" t="s">
        <v>5887</v>
      </c>
      <c r="D2714" s="11">
        <v>201065</v>
      </c>
      <c r="E2714" s="11" t="s">
        <v>364</v>
      </c>
      <c r="F2714" s="11" t="s">
        <v>382</v>
      </c>
      <c r="G2714" s="11">
        <v>1979</v>
      </c>
      <c r="H2714" s="11"/>
      <c r="I2714" s="6"/>
      <c r="J2714" s="10">
        <v>9782852060517</v>
      </c>
      <c r="K2714" s="12">
        <v>41809</v>
      </c>
      <c r="L2714" s="11">
        <v>0</v>
      </c>
      <c r="M2714" s="11"/>
      <c r="N2714" s="11"/>
      <c r="O2714" s="11"/>
      <c r="P2714" s="11"/>
    </row>
    <row r="2715" spans="1:16" x14ac:dyDescent="0.25">
      <c r="A2715" s="11" t="s">
        <v>5888</v>
      </c>
      <c r="B2715" s="11" t="s">
        <v>5160</v>
      </c>
      <c r="C2715" s="11" t="s">
        <v>5889</v>
      </c>
      <c r="D2715" s="11" t="s">
        <v>5890</v>
      </c>
      <c r="E2715" s="11" t="s">
        <v>37</v>
      </c>
      <c r="F2715" s="11" t="s">
        <v>382</v>
      </c>
      <c r="G2715" s="11">
        <v>1981</v>
      </c>
      <c r="H2715" s="11"/>
      <c r="I2715" s="6"/>
      <c r="J2715" s="10">
        <v>9782852061200</v>
      </c>
      <c r="K2715" s="12">
        <v>41809</v>
      </c>
      <c r="L2715" s="11">
        <f>0+0+0</f>
        <v>0</v>
      </c>
      <c r="M2715" s="11"/>
      <c r="N2715" s="11"/>
      <c r="O2715" s="11"/>
      <c r="P2715" s="11"/>
    </row>
    <row r="2716" spans="1:16" x14ac:dyDescent="0.25">
      <c r="A2716" s="11" t="s">
        <v>5891</v>
      </c>
      <c r="B2716" s="11" t="s">
        <v>1872</v>
      </c>
      <c r="C2716" s="11" t="s">
        <v>5892</v>
      </c>
      <c r="D2716" s="11" t="s">
        <v>5893</v>
      </c>
      <c r="E2716" s="11" t="s">
        <v>37</v>
      </c>
      <c r="F2716" s="11" t="s">
        <v>382</v>
      </c>
      <c r="G2716" s="11">
        <v>1986</v>
      </c>
      <c r="H2716" s="11"/>
      <c r="I2716" s="6"/>
      <c r="J2716" s="10">
        <v>9782852063273</v>
      </c>
      <c r="K2716" s="12">
        <v>41809</v>
      </c>
      <c r="L2716" s="11">
        <f>0+0</f>
        <v>0</v>
      </c>
      <c r="M2716" s="11"/>
      <c r="N2716" s="11"/>
      <c r="O2716" s="11"/>
      <c r="P2716" s="11"/>
    </row>
    <row r="2717" spans="1:16" x14ac:dyDescent="0.25">
      <c r="A2717" s="11" t="s">
        <v>5894</v>
      </c>
      <c r="B2717" s="11" t="s">
        <v>5895</v>
      </c>
      <c r="C2717" s="11" t="s">
        <v>5896</v>
      </c>
      <c r="D2717" s="11">
        <v>205622</v>
      </c>
      <c r="E2717" s="11" t="s">
        <v>2196</v>
      </c>
      <c r="F2717" s="11" t="s">
        <v>382</v>
      </c>
      <c r="G2717" s="11">
        <v>1988</v>
      </c>
      <c r="H2717" s="11"/>
      <c r="I2717" s="6"/>
      <c r="J2717" s="10">
        <v>9782852065086</v>
      </c>
      <c r="K2717" s="12">
        <v>41809</v>
      </c>
      <c r="L2717" s="11">
        <v>0</v>
      </c>
      <c r="M2717" s="11"/>
      <c r="N2717" s="11"/>
      <c r="O2717" s="11"/>
      <c r="P2717" s="11"/>
    </row>
    <row r="2718" spans="1:16" x14ac:dyDescent="0.25">
      <c r="A2718" s="11" t="s">
        <v>5897</v>
      </c>
      <c r="B2718" s="11" t="s">
        <v>5895</v>
      </c>
      <c r="C2718" s="11" t="s">
        <v>5898</v>
      </c>
      <c r="D2718" s="11">
        <v>203252</v>
      </c>
      <c r="E2718" s="11" t="s">
        <v>27</v>
      </c>
      <c r="F2718" s="11" t="s">
        <v>382</v>
      </c>
      <c r="G2718" s="11">
        <v>1992</v>
      </c>
      <c r="H2718" s="11"/>
      <c r="I2718" s="6"/>
      <c r="J2718" s="10">
        <v>9782852068162</v>
      </c>
      <c r="K2718" s="12">
        <v>41807</v>
      </c>
      <c r="L2718" s="11">
        <v>0</v>
      </c>
      <c r="M2718" s="11"/>
      <c r="N2718" s="11"/>
      <c r="O2718" s="11"/>
      <c r="P2718" s="11"/>
    </row>
    <row r="2719" spans="1:16" x14ac:dyDescent="0.25">
      <c r="A2719" s="11" t="s">
        <v>5899</v>
      </c>
      <c r="B2719" s="11" t="s">
        <v>5900</v>
      </c>
      <c r="C2719" s="11" t="s">
        <v>5901</v>
      </c>
      <c r="D2719" s="11">
        <v>200649</v>
      </c>
      <c r="E2719" s="11" t="s">
        <v>32</v>
      </c>
      <c r="F2719" s="11" t="s">
        <v>21</v>
      </c>
      <c r="G2719" s="11">
        <v>1982</v>
      </c>
      <c r="H2719" s="11"/>
      <c r="I2719" s="6"/>
      <c r="J2719" s="10">
        <v>9782854280791</v>
      </c>
      <c r="K2719" s="12">
        <v>41809</v>
      </c>
      <c r="L2719" s="11">
        <v>0</v>
      </c>
      <c r="M2719" s="11"/>
      <c r="N2719" s="11"/>
      <c r="O2719" s="11"/>
      <c r="P2719" s="11"/>
    </row>
    <row r="2720" spans="1:16" x14ac:dyDescent="0.25">
      <c r="A2720" s="11" t="s">
        <v>5902</v>
      </c>
      <c r="B2720" s="11" t="s">
        <v>5900</v>
      </c>
      <c r="C2720" s="11" t="s">
        <v>5903</v>
      </c>
      <c r="D2720" s="11">
        <v>201127</v>
      </c>
      <c r="E2720" s="11" t="s">
        <v>27</v>
      </c>
      <c r="F2720" s="11" t="s">
        <v>382</v>
      </c>
      <c r="G2720" s="11" t="s">
        <v>3056</v>
      </c>
      <c r="H2720" s="11"/>
      <c r="I2720" s="6"/>
      <c r="J2720" s="10">
        <v>9782854281484</v>
      </c>
      <c r="K2720" s="12">
        <v>41807</v>
      </c>
      <c r="L2720" s="11">
        <v>0</v>
      </c>
      <c r="M2720" s="11"/>
      <c r="N2720" s="11"/>
      <c r="O2720" s="11"/>
      <c r="P2720" s="11"/>
    </row>
    <row r="2721" spans="1:16" x14ac:dyDescent="0.25">
      <c r="A2721" s="11" t="s">
        <v>5904</v>
      </c>
      <c r="B2721" s="11" t="s">
        <v>4120</v>
      </c>
      <c r="C2721" s="11" t="s">
        <v>5905</v>
      </c>
      <c r="D2721" s="11">
        <v>210263</v>
      </c>
      <c r="E2721" s="11" t="s">
        <v>32</v>
      </c>
      <c r="F2721" s="11" t="s">
        <v>382</v>
      </c>
      <c r="G2721" s="11">
        <v>1997</v>
      </c>
      <c r="H2721" s="11"/>
      <c r="I2721" s="6"/>
      <c r="J2721" s="10">
        <v>9782854284249</v>
      </c>
      <c r="K2721" s="12">
        <v>41809</v>
      </c>
      <c r="L2721" s="11">
        <v>0</v>
      </c>
      <c r="M2721" s="11"/>
      <c r="N2721" s="11"/>
      <c r="O2721" s="11"/>
      <c r="P2721" s="11"/>
    </row>
    <row r="2722" spans="1:16" x14ac:dyDescent="0.25">
      <c r="A2722" s="11" t="s">
        <v>5906</v>
      </c>
      <c r="B2722" s="11" t="s">
        <v>1076</v>
      </c>
      <c r="C2722" s="11" t="s">
        <v>5907</v>
      </c>
      <c r="D2722" s="11">
        <v>208600</v>
      </c>
      <c r="E2722" s="11" t="s">
        <v>32</v>
      </c>
      <c r="F2722" s="11" t="s">
        <v>382</v>
      </c>
      <c r="G2722" s="11">
        <v>2000</v>
      </c>
      <c r="H2722" s="11"/>
      <c r="I2722" s="6"/>
      <c r="J2722" s="10">
        <v>9782854285024</v>
      </c>
      <c r="K2722" s="12">
        <v>41809</v>
      </c>
      <c r="L2722" s="11">
        <v>0</v>
      </c>
      <c r="M2722" s="11"/>
      <c r="N2722" s="11"/>
      <c r="O2722" s="11"/>
      <c r="P2722" s="11"/>
    </row>
    <row r="2723" spans="1:16" x14ac:dyDescent="0.25">
      <c r="A2723" s="11" t="s">
        <v>5908</v>
      </c>
      <c r="B2723" s="11" t="s">
        <v>1076</v>
      </c>
      <c r="C2723" s="11" t="s">
        <v>5909</v>
      </c>
      <c r="D2723" s="11">
        <v>214503</v>
      </c>
      <c r="E2723" s="11" t="s">
        <v>32</v>
      </c>
      <c r="F2723" s="11" t="s">
        <v>21</v>
      </c>
      <c r="G2723" s="11" t="s">
        <v>67</v>
      </c>
      <c r="H2723" s="11"/>
      <c r="I2723" s="6"/>
      <c r="J2723" s="10">
        <v>9782854286069</v>
      </c>
      <c r="K2723" s="12">
        <v>41809</v>
      </c>
      <c r="L2723" s="11">
        <v>0</v>
      </c>
      <c r="M2723" s="11"/>
      <c r="N2723" s="11"/>
      <c r="O2723" s="11"/>
      <c r="P2723" s="11"/>
    </row>
    <row r="2724" spans="1:16" x14ac:dyDescent="0.25">
      <c r="A2724" s="11" t="s">
        <v>5910</v>
      </c>
      <c r="B2724" s="11" t="s">
        <v>5911</v>
      </c>
      <c r="C2724" s="11" t="s">
        <v>5912</v>
      </c>
      <c r="D2724" s="11">
        <v>202594</v>
      </c>
      <c r="E2724" s="11" t="s">
        <v>644</v>
      </c>
      <c r="F2724" s="11" t="s">
        <v>382</v>
      </c>
      <c r="G2724" s="11">
        <v>1993</v>
      </c>
      <c r="H2724" s="11"/>
      <c r="I2724" s="6"/>
      <c r="J2724" s="10">
        <v>9782855352176</v>
      </c>
      <c r="K2724" s="12">
        <v>41809</v>
      </c>
      <c r="L2724" s="11">
        <v>0</v>
      </c>
      <c r="M2724" s="11"/>
      <c r="N2724" s="11"/>
      <c r="O2724" s="11"/>
      <c r="P2724" s="11"/>
    </row>
    <row r="2725" spans="1:16" x14ac:dyDescent="0.25">
      <c r="A2725" s="11" t="s">
        <v>5913</v>
      </c>
      <c r="B2725" s="11" t="s">
        <v>5914</v>
      </c>
      <c r="C2725" s="11" t="s">
        <v>5915</v>
      </c>
      <c r="D2725" s="11">
        <v>206966</v>
      </c>
      <c r="E2725" s="11" t="s">
        <v>392</v>
      </c>
      <c r="F2725" s="11" t="s">
        <v>21</v>
      </c>
      <c r="G2725" s="11" t="s">
        <v>5916</v>
      </c>
      <c r="H2725" s="11"/>
      <c r="I2725" s="6"/>
      <c r="J2725" s="10">
        <v>9782857825371</v>
      </c>
      <c r="K2725" s="12">
        <v>41809</v>
      </c>
      <c r="L2725" s="11">
        <v>0</v>
      </c>
      <c r="M2725" s="11"/>
      <c r="N2725" s="11"/>
      <c r="O2725" s="11"/>
      <c r="P2725" s="11"/>
    </row>
    <row r="2726" spans="1:16" x14ac:dyDescent="0.25">
      <c r="A2726" s="11" t="s">
        <v>5917</v>
      </c>
      <c r="B2726" s="11" t="s">
        <v>5918</v>
      </c>
      <c r="C2726" s="11" t="s">
        <v>5919</v>
      </c>
      <c r="D2726" s="11">
        <v>204092</v>
      </c>
      <c r="E2726" s="11" t="s">
        <v>143</v>
      </c>
      <c r="F2726" s="11" t="s">
        <v>382</v>
      </c>
      <c r="G2726" s="11">
        <v>1992</v>
      </c>
      <c r="H2726" s="11"/>
      <c r="I2726" s="6"/>
      <c r="J2726" s="10">
        <v>9782859470692</v>
      </c>
      <c r="K2726" s="12">
        <v>41807</v>
      </c>
      <c r="L2726" s="11">
        <v>0</v>
      </c>
      <c r="M2726" s="11"/>
      <c r="N2726" s="11"/>
      <c r="O2726" s="11"/>
      <c r="P2726" s="11"/>
    </row>
    <row r="2727" spans="1:16" x14ac:dyDescent="0.25">
      <c r="A2727" s="11" t="s">
        <v>5920</v>
      </c>
      <c r="B2727" s="11" t="s">
        <v>5921</v>
      </c>
      <c r="C2727" s="11" t="s">
        <v>867</v>
      </c>
      <c r="D2727" s="11">
        <v>214365</v>
      </c>
      <c r="E2727" s="11" t="s">
        <v>530</v>
      </c>
      <c r="F2727" s="11" t="s">
        <v>382</v>
      </c>
      <c r="G2727" s="11">
        <v>1991</v>
      </c>
      <c r="H2727" s="11"/>
      <c r="I2727" s="6"/>
      <c r="J2727" s="10">
        <v>9782859781729</v>
      </c>
      <c r="K2727" s="12">
        <v>41809</v>
      </c>
      <c r="L2727" s="11">
        <v>0</v>
      </c>
      <c r="M2727" s="11"/>
      <c r="N2727" s="11"/>
      <c r="O2727" s="11"/>
      <c r="P2727" s="11"/>
    </row>
    <row r="2728" spans="1:16" x14ac:dyDescent="0.25">
      <c r="A2728" s="11" t="s">
        <v>5922</v>
      </c>
      <c r="B2728" s="11" t="s">
        <v>678</v>
      </c>
      <c r="C2728" s="11" t="s">
        <v>867</v>
      </c>
      <c r="D2728" s="11">
        <v>203193</v>
      </c>
      <c r="E2728" s="11" t="s">
        <v>530</v>
      </c>
      <c r="F2728" s="11" t="s">
        <v>382</v>
      </c>
      <c r="G2728" s="11">
        <v>1994</v>
      </c>
      <c r="H2728" s="11"/>
      <c r="I2728" s="6"/>
      <c r="J2728" s="10">
        <v>9782859782245</v>
      </c>
      <c r="K2728" s="12">
        <v>41809</v>
      </c>
      <c r="L2728" s="11">
        <v>0</v>
      </c>
      <c r="M2728" s="11"/>
      <c r="N2728" s="11"/>
      <c r="O2728" s="11"/>
      <c r="P2728" s="11"/>
    </row>
    <row r="2729" spans="1:16" x14ac:dyDescent="0.25">
      <c r="A2729" s="11" t="s">
        <v>5923</v>
      </c>
      <c r="B2729" s="11" t="s">
        <v>4358</v>
      </c>
      <c r="C2729" s="11" t="s">
        <v>5924</v>
      </c>
      <c r="D2729" s="11">
        <v>214358</v>
      </c>
      <c r="E2729" s="11" t="s">
        <v>709</v>
      </c>
      <c r="F2729" s="11" t="s">
        <v>21</v>
      </c>
      <c r="G2729" s="11" t="s">
        <v>5925</v>
      </c>
      <c r="H2729" s="11"/>
      <c r="I2729" s="6"/>
      <c r="J2729" s="10">
        <v>9782859782399</v>
      </c>
      <c r="K2729" s="11"/>
      <c r="L2729" s="11">
        <v>0</v>
      </c>
      <c r="M2729" s="11"/>
      <c r="N2729" s="11"/>
      <c r="O2729" s="11"/>
      <c r="P2729" s="11"/>
    </row>
    <row r="2730" spans="1:16" x14ac:dyDescent="0.25">
      <c r="A2730" s="11" t="s">
        <v>5926</v>
      </c>
      <c r="B2730" s="11" t="s">
        <v>5927</v>
      </c>
      <c r="C2730" s="11" t="s">
        <v>5928</v>
      </c>
      <c r="D2730" s="11">
        <v>215740</v>
      </c>
      <c r="E2730" s="11" t="s">
        <v>1650</v>
      </c>
      <c r="F2730" s="11" t="s">
        <v>21</v>
      </c>
      <c r="G2730" s="11" t="s">
        <v>234</v>
      </c>
      <c r="H2730" s="11"/>
      <c r="I2730" s="6"/>
      <c r="J2730" s="10">
        <v>9782862430546</v>
      </c>
      <c r="K2730" s="11"/>
      <c r="L2730" s="11">
        <v>0</v>
      </c>
      <c r="M2730" s="11"/>
      <c r="N2730" s="11"/>
      <c r="O2730" s="11"/>
      <c r="P2730" s="11"/>
    </row>
    <row r="2731" spans="1:16" x14ac:dyDescent="0.25">
      <c r="A2731" s="11" t="s">
        <v>5929</v>
      </c>
      <c r="B2731" s="11" t="s">
        <v>5930</v>
      </c>
      <c r="C2731" s="11" t="s">
        <v>5931</v>
      </c>
      <c r="D2731" s="11" t="s">
        <v>5932</v>
      </c>
      <c r="E2731" s="11" t="s">
        <v>2688</v>
      </c>
      <c r="F2731" s="11" t="s">
        <v>382</v>
      </c>
      <c r="G2731" s="11">
        <v>1981</v>
      </c>
      <c r="H2731" s="11"/>
      <c r="I2731" s="6"/>
      <c r="J2731" s="10">
        <v>9782866010003</v>
      </c>
      <c r="K2731" s="12">
        <v>41809</v>
      </c>
      <c r="L2731" s="11">
        <f>0+0</f>
        <v>0</v>
      </c>
      <c r="M2731" s="11"/>
      <c r="N2731" s="11"/>
      <c r="O2731" s="11"/>
      <c r="P2731" s="11"/>
    </row>
    <row r="2732" spans="1:16" x14ac:dyDescent="0.25">
      <c r="A2732" s="11" t="s">
        <v>5933</v>
      </c>
      <c r="B2732" s="11" t="s">
        <v>2156</v>
      </c>
      <c r="C2732" s="11" t="s">
        <v>5934</v>
      </c>
      <c r="D2732" s="11">
        <v>201293</v>
      </c>
      <c r="E2732" s="11" t="s">
        <v>37</v>
      </c>
      <c r="F2732" s="11" t="s">
        <v>382</v>
      </c>
      <c r="G2732" s="11">
        <v>1981</v>
      </c>
      <c r="H2732" s="11"/>
      <c r="I2732" s="6"/>
      <c r="J2732" s="10">
        <v>9782866010034</v>
      </c>
      <c r="K2732" s="12">
        <v>41809</v>
      </c>
      <c r="L2732" s="11">
        <v>0</v>
      </c>
      <c r="M2732" s="11"/>
      <c r="N2732" s="11"/>
      <c r="O2732" s="11"/>
      <c r="P2732" s="11"/>
    </row>
    <row r="2733" spans="1:16" x14ac:dyDescent="0.25">
      <c r="A2733" s="11" t="s">
        <v>5935</v>
      </c>
      <c r="B2733" s="11" t="s">
        <v>5936</v>
      </c>
      <c r="C2733" s="11" t="s">
        <v>5937</v>
      </c>
      <c r="D2733" s="11">
        <v>201317</v>
      </c>
      <c r="E2733" s="11" t="s">
        <v>2688</v>
      </c>
      <c r="F2733" s="11" t="s">
        <v>382</v>
      </c>
      <c r="G2733" s="11" t="s">
        <v>3806</v>
      </c>
      <c r="H2733" s="11"/>
      <c r="I2733" s="6"/>
      <c r="J2733" s="10">
        <v>9782866010096</v>
      </c>
      <c r="K2733" s="12">
        <v>41809</v>
      </c>
      <c r="L2733" s="11">
        <v>0</v>
      </c>
      <c r="M2733" s="11"/>
      <c r="N2733" s="11"/>
      <c r="O2733" s="11"/>
      <c r="P2733" s="11"/>
    </row>
    <row r="2734" spans="1:16" x14ac:dyDescent="0.25">
      <c r="A2734" s="11" t="s">
        <v>5938</v>
      </c>
      <c r="B2734" s="11" t="s">
        <v>5939</v>
      </c>
      <c r="C2734" s="11" t="s">
        <v>5940</v>
      </c>
      <c r="D2734" s="11">
        <v>201233</v>
      </c>
      <c r="E2734" s="11" t="s">
        <v>2688</v>
      </c>
      <c r="F2734" s="11" t="s">
        <v>382</v>
      </c>
      <c r="G2734" s="11">
        <v>1982</v>
      </c>
      <c r="H2734" s="11"/>
      <c r="I2734" s="6"/>
      <c r="J2734" s="10">
        <v>9782866010171</v>
      </c>
      <c r="K2734" s="12">
        <v>41809</v>
      </c>
      <c r="L2734" s="11">
        <v>0</v>
      </c>
      <c r="M2734" s="11"/>
      <c r="N2734" s="11"/>
      <c r="O2734" s="11"/>
      <c r="P2734" s="11"/>
    </row>
    <row r="2735" spans="1:16" x14ac:dyDescent="0.25">
      <c r="A2735" s="11" t="s">
        <v>5941</v>
      </c>
      <c r="B2735" s="11" t="s">
        <v>2156</v>
      </c>
      <c r="C2735" s="11" t="s">
        <v>5942</v>
      </c>
      <c r="D2735" s="11">
        <v>201404</v>
      </c>
      <c r="E2735" s="11" t="s">
        <v>2688</v>
      </c>
      <c r="F2735" s="11" t="s">
        <v>382</v>
      </c>
      <c r="G2735" s="11">
        <v>1986</v>
      </c>
      <c r="H2735" s="11"/>
      <c r="I2735" s="6"/>
      <c r="J2735" s="10">
        <v>9782866010645</v>
      </c>
      <c r="K2735" s="12">
        <v>41809</v>
      </c>
      <c r="L2735" s="11">
        <v>0</v>
      </c>
      <c r="M2735" s="11"/>
      <c r="N2735" s="11"/>
      <c r="O2735" s="11"/>
      <c r="P2735" s="11"/>
    </row>
    <row r="2736" spans="1:16" x14ac:dyDescent="0.25">
      <c r="A2736" s="11" t="s">
        <v>5943</v>
      </c>
      <c r="B2736" s="11" t="s">
        <v>82</v>
      </c>
      <c r="C2736" s="11" t="s">
        <v>5944</v>
      </c>
      <c r="D2736" s="11" t="s">
        <v>5945</v>
      </c>
      <c r="E2736" s="11" t="s">
        <v>530</v>
      </c>
      <c r="F2736" s="11" t="s">
        <v>382</v>
      </c>
      <c r="G2736" s="11">
        <v>1988</v>
      </c>
      <c r="H2736" s="11"/>
      <c r="I2736" s="6"/>
      <c r="J2736" s="10">
        <v>9782866011406</v>
      </c>
      <c r="K2736" s="12">
        <v>41809</v>
      </c>
      <c r="L2736" s="11">
        <f>0+0</f>
        <v>0</v>
      </c>
      <c r="M2736" s="11"/>
      <c r="N2736" s="11"/>
      <c r="O2736" s="11"/>
      <c r="P2736" s="11"/>
    </row>
    <row r="2737" spans="1:16" x14ac:dyDescent="0.25">
      <c r="A2737" s="11" t="s">
        <v>5946</v>
      </c>
      <c r="B2737" s="11" t="s">
        <v>82</v>
      </c>
      <c r="C2737" s="11" t="s">
        <v>5947</v>
      </c>
      <c r="D2737" s="11">
        <v>200893</v>
      </c>
      <c r="E2737" s="11" t="s">
        <v>2196</v>
      </c>
      <c r="F2737" s="11" t="s">
        <v>382</v>
      </c>
      <c r="G2737" s="11">
        <v>1989</v>
      </c>
      <c r="H2737" s="11"/>
      <c r="I2737" s="6"/>
      <c r="J2737" s="10">
        <v>9782866011680</v>
      </c>
      <c r="K2737" s="12">
        <v>41809</v>
      </c>
      <c r="L2737" s="11">
        <v>0</v>
      </c>
      <c r="M2737" s="11"/>
      <c r="N2737" s="11"/>
      <c r="O2737" s="11"/>
      <c r="P2737" s="11"/>
    </row>
    <row r="2738" spans="1:16" x14ac:dyDescent="0.25">
      <c r="A2738" s="11" t="s">
        <v>5948</v>
      </c>
      <c r="B2738" s="11" t="s">
        <v>82</v>
      </c>
      <c r="C2738" s="11" t="s">
        <v>1469</v>
      </c>
      <c r="D2738" s="11">
        <v>204128</v>
      </c>
      <c r="E2738" s="11" t="s">
        <v>530</v>
      </c>
      <c r="F2738" s="11" t="s">
        <v>382</v>
      </c>
      <c r="G2738" s="11">
        <v>1989</v>
      </c>
      <c r="H2738" s="11"/>
      <c r="I2738" s="6"/>
      <c r="J2738" s="10">
        <v>9782866011895</v>
      </c>
      <c r="K2738" s="12">
        <v>41809</v>
      </c>
      <c r="L2738" s="11">
        <v>0</v>
      </c>
      <c r="M2738" s="11"/>
      <c r="N2738" s="11"/>
      <c r="O2738" s="11"/>
      <c r="P2738" s="11"/>
    </row>
    <row r="2739" spans="1:16" x14ac:dyDescent="0.25">
      <c r="A2739" s="11" t="s">
        <v>5949</v>
      </c>
      <c r="B2739" s="11" t="s">
        <v>82</v>
      </c>
      <c r="C2739" s="11" t="s">
        <v>5950</v>
      </c>
      <c r="D2739" s="11" t="s">
        <v>5951</v>
      </c>
      <c r="E2739" s="11" t="s">
        <v>37</v>
      </c>
      <c r="F2739" s="11" t="s">
        <v>382</v>
      </c>
      <c r="G2739" s="11">
        <v>1989</v>
      </c>
      <c r="H2739" s="11"/>
      <c r="I2739" s="6"/>
      <c r="J2739" s="10">
        <v>9782866011932</v>
      </c>
      <c r="K2739" s="12">
        <v>41809</v>
      </c>
      <c r="L2739" s="11">
        <f>0+0</f>
        <v>0</v>
      </c>
      <c r="M2739" s="11"/>
      <c r="N2739" s="11"/>
      <c r="O2739" s="11"/>
      <c r="P2739" s="11"/>
    </row>
    <row r="2740" spans="1:16" x14ac:dyDescent="0.25">
      <c r="A2740" s="11" t="s">
        <v>5952</v>
      </c>
      <c r="B2740" s="11" t="s">
        <v>5953</v>
      </c>
      <c r="C2740" s="11" t="s">
        <v>5954</v>
      </c>
      <c r="D2740" s="11">
        <v>213225</v>
      </c>
      <c r="E2740" s="11" t="s">
        <v>37</v>
      </c>
      <c r="F2740" s="11" t="s">
        <v>382</v>
      </c>
      <c r="G2740" s="11" t="s">
        <v>3509</v>
      </c>
      <c r="H2740" s="11"/>
      <c r="I2740" s="6"/>
      <c r="J2740" s="10">
        <v>9782866012380</v>
      </c>
      <c r="K2740" s="12">
        <v>41809</v>
      </c>
      <c r="L2740" s="11">
        <v>0</v>
      </c>
      <c r="M2740" s="11"/>
      <c r="N2740" s="11"/>
      <c r="O2740" s="11"/>
      <c r="P2740" s="11"/>
    </row>
    <row r="2741" spans="1:16" x14ac:dyDescent="0.25">
      <c r="A2741" s="11" t="s">
        <v>5955</v>
      </c>
      <c r="B2741" s="11" t="s">
        <v>2156</v>
      </c>
      <c r="C2741" s="11" t="s">
        <v>3853</v>
      </c>
      <c r="D2741" s="11">
        <v>206949</v>
      </c>
      <c r="E2741" s="11" t="s">
        <v>709</v>
      </c>
      <c r="F2741" s="11" t="s">
        <v>382</v>
      </c>
      <c r="G2741" s="11" t="s">
        <v>603</v>
      </c>
      <c r="H2741" s="11"/>
      <c r="I2741" s="6"/>
      <c r="J2741" s="10">
        <v>9782866012984</v>
      </c>
      <c r="K2741" s="12">
        <v>41809</v>
      </c>
      <c r="L2741" s="11">
        <v>0</v>
      </c>
      <c r="M2741" s="11"/>
      <c r="N2741" s="11"/>
      <c r="O2741" s="11"/>
      <c r="P2741" s="11"/>
    </row>
    <row r="2742" spans="1:16" x14ac:dyDescent="0.25">
      <c r="A2742" s="11" t="s">
        <v>5956</v>
      </c>
      <c r="B2742" s="11" t="s">
        <v>82</v>
      </c>
      <c r="C2742" s="11" t="s">
        <v>5957</v>
      </c>
      <c r="D2742" s="11">
        <v>200907</v>
      </c>
      <c r="E2742" s="11" t="s">
        <v>2196</v>
      </c>
      <c r="F2742" s="11" t="s">
        <v>382</v>
      </c>
      <c r="G2742" s="11">
        <v>1992</v>
      </c>
      <c r="H2742" s="11"/>
      <c r="I2742" s="6"/>
      <c r="J2742" s="10">
        <v>9782866013295</v>
      </c>
      <c r="K2742" s="12">
        <v>41809</v>
      </c>
      <c r="L2742" s="11">
        <v>0</v>
      </c>
      <c r="M2742" s="11"/>
      <c r="N2742" s="11"/>
      <c r="O2742" s="11"/>
      <c r="P2742" s="11"/>
    </row>
    <row r="2743" spans="1:16" x14ac:dyDescent="0.25">
      <c r="A2743" s="11" t="s">
        <v>5958</v>
      </c>
      <c r="B2743" s="11" t="s">
        <v>82</v>
      </c>
      <c r="C2743" s="11" t="s">
        <v>5959</v>
      </c>
      <c r="D2743" s="11">
        <v>203849</v>
      </c>
      <c r="E2743" s="11" t="s">
        <v>530</v>
      </c>
      <c r="F2743" s="11" t="s">
        <v>382</v>
      </c>
      <c r="G2743" s="11">
        <v>1994</v>
      </c>
      <c r="H2743" s="11"/>
      <c r="I2743" s="6"/>
      <c r="J2743" s="10">
        <v>9782866014285</v>
      </c>
      <c r="K2743" s="12">
        <v>41809</v>
      </c>
      <c r="L2743" s="11">
        <v>0</v>
      </c>
      <c r="M2743" s="11"/>
      <c r="N2743" s="11"/>
      <c r="O2743" s="11"/>
      <c r="P2743" s="11"/>
    </row>
    <row r="2744" spans="1:16" x14ac:dyDescent="0.25">
      <c r="A2744" s="11" t="s">
        <v>5960</v>
      </c>
      <c r="B2744" s="11" t="s">
        <v>82</v>
      </c>
      <c r="C2744" s="11" t="s">
        <v>5961</v>
      </c>
      <c r="D2744" s="11">
        <v>205021</v>
      </c>
      <c r="E2744" s="11" t="s">
        <v>530</v>
      </c>
      <c r="F2744" s="11" t="s">
        <v>382</v>
      </c>
      <c r="G2744" s="11">
        <v>1995</v>
      </c>
      <c r="H2744" s="11"/>
      <c r="I2744" s="6"/>
      <c r="J2744" s="10">
        <v>9782866014599</v>
      </c>
      <c r="K2744" s="12">
        <v>41809</v>
      </c>
      <c r="L2744" s="11">
        <v>0</v>
      </c>
      <c r="M2744" s="11"/>
      <c r="N2744" s="11"/>
      <c r="O2744" s="11"/>
      <c r="P2744" s="11"/>
    </row>
    <row r="2745" spans="1:16" x14ac:dyDescent="0.25">
      <c r="A2745" s="11" t="s">
        <v>5962</v>
      </c>
      <c r="B2745" s="11" t="s">
        <v>82</v>
      </c>
      <c r="C2745" s="11" t="s">
        <v>5963</v>
      </c>
      <c r="D2745" s="11">
        <v>210107</v>
      </c>
      <c r="E2745" s="11" t="s">
        <v>644</v>
      </c>
      <c r="F2745" s="11" t="s">
        <v>382</v>
      </c>
      <c r="G2745" s="11">
        <v>1995</v>
      </c>
      <c r="H2745" s="11"/>
      <c r="I2745" s="6"/>
      <c r="J2745" s="10">
        <v>9782866014971</v>
      </c>
      <c r="K2745" s="12">
        <v>41809</v>
      </c>
      <c r="L2745" s="11">
        <v>0</v>
      </c>
      <c r="M2745" s="11"/>
      <c r="N2745" s="11"/>
      <c r="O2745" s="11"/>
      <c r="P2745" s="11"/>
    </row>
    <row r="2746" spans="1:16" x14ac:dyDescent="0.25">
      <c r="A2746" s="11" t="s">
        <v>5964</v>
      </c>
      <c r="B2746" s="11" t="s">
        <v>82</v>
      </c>
      <c r="C2746" s="11" t="s">
        <v>5965</v>
      </c>
      <c r="D2746" s="11">
        <v>202929</v>
      </c>
      <c r="E2746" s="11" t="s">
        <v>530</v>
      </c>
      <c r="F2746" s="11" t="s">
        <v>382</v>
      </c>
      <c r="G2746" s="11">
        <v>1995</v>
      </c>
      <c r="H2746" s="11"/>
      <c r="I2746" s="6"/>
      <c r="J2746" s="10">
        <v>9782866015015</v>
      </c>
      <c r="K2746" s="12">
        <v>41809</v>
      </c>
      <c r="L2746" s="11">
        <v>0</v>
      </c>
      <c r="M2746" s="11"/>
      <c r="N2746" s="11"/>
      <c r="O2746" s="11"/>
      <c r="P2746" s="11"/>
    </row>
    <row r="2747" spans="1:16" x14ac:dyDescent="0.25">
      <c r="A2747" s="11" t="s">
        <v>5966</v>
      </c>
      <c r="B2747" s="11" t="s">
        <v>82</v>
      </c>
      <c r="C2747" s="11" t="s">
        <v>5967</v>
      </c>
      <c r="D2747" s="11">
        <v>205897</v>
      </c>
      <c r="E2747" s="11" t="s">
        <v>530</v>
      </c>
      <c r="F2747" s="11" t="s">
        <v>382</v>
      </c>
      <c r="G2747" s="11">
        <v>1996</v>
      </c>
      <c r="H2747" s="11"/>
      <c r="I2747" s="6"/>
      <c r="J2747" s="10">
        <v>9782866015657</v>
      </c>
      <c r="K2747" s="12">
        <v>41809</v>
      </c>
      <c r="L2747" s="11">
        <v>0</v>
      </c>
      <c r="M2747" s="11"/>
      <c r="N2747" s="11"/>
      <c r="O2747" s="11"/>
      <c r="P2747" s="11"/>
    </row>
    <row r="2748" spans="1:16" x14ac:dyDescent="0.25">
      <c r="A2748" s="11" t="s">
        <v>5968</v>
      </c>
      <c r="B2748" s="11" t="s">
        <v>82</v>
      </c>
      <c r="C2748" s="11" t="s">
        <v>5969</v>
      </c>
      <c r="D2748" s="11">
        <v>205787</v>
      </c>
      <c r="E2748" s="11" t="s">
        <v>143</v>
      </c>
      <c r="F2748" s="11" t="s">
        <v>382</v>
      </c>
      <c r="G2748" s="11" t="s">
        <v>184</v>
      </c>
      <c r="H2748" s="11"/>
      <c r="I2748" s="6"/>
      <c r="J2748" s="10">
        <v>9782866016289</v>
      </c>
      <c r="K2748" s="12">
        <v>41807</v>
      </c>
      <c r="L2748" s="11">
        <v>0</v>
      </c>
      <c r="M2748" s="11"/>
      <c r="N2748" s="11"/>
      <c r="O2748" s="11"/>
      <c r="P2748" s="11"/>
    </row>
    <row r="2749" spans="1:16" x14ac:dyDescent="0.25">
      <c r="A2749" s="11" t="s">
        <v>5970</v>
      </c>
      <c r="B2749" s="11" t="s">
        <v>82</v>
      </c>
      <c r="C2749" s="11" t="s">
        <v>5971</v>
      </c>
      <c r="D2749" s="11">
        <v>205180</v>
      </c>
      <c r="E2749" s="11" t="s">
        <v>530</v>
      </c>
      <c r="F2749" s="11" t="s">
        <v>382</v>
      </c>
      <c r="G2749" s="11">
        <v>1998</v>
      </c>
      <c r="H2749" s="11"/>
      <c r="I2749" s="6"/>
      <c r="J2749" s="10">
        <v>9782866016609</v>
      </c>
      <c r="K2749" s="12">
        <v>41809</v>
      </c>
      <c r="L2749" s="11">
        <v>0</v>
      </c>
      <c r="M2749" s="11"/>
      <c r="N2749" s="11"/>
      <c r="O2749" s="11"/>
      <c r="P2749" s="11"/>
    </row>
    <row r="2750" spans="1:16" x14ac:dyDescent="0.25">
      <c r="A2750" s="11" t="s">
        <v>5972</v>
      </c>
      <c r="B2750" s="11" t="s">
        <v>345</v>
      </c>
      <c r="C2750" s="11" t="s">
        <v>5973</v>
      </c>
      <c r="D2750" s="11">
        <v>207440</v>
      </c>
      <c r="E2750" s="11" t="s">
        <v>364</v>
      </c>
      <c r="F2750" s="11" t="s">
        <v>382</v>
      </c>
      <c r="G2750" s="11">
        <v>1996</v>
      </c>
      <c r="H2750" s="11"/>
      <c r="I2750" s="6"/>
      <c r="J2750" s="10">
        <v>9782866610722</v>
      </c>
      <c r="K2750" s="12">
        <v>41809</v>
      </c>
      <c r="L2750" s="11">
        <v>0</v>
      </c>
      <c r="M2750" s="11"/>
      <c r="N2750" s="11"/>
      <c r="O2750" s="11"/>
      <c r="P2750" s="11"/>
    </row>
    <row r="2751" spans="1:16" x14ac:dyDescent="0.25">
      <c r="A2751" s="11" t="s">
        <v>5974</v>
      </c>
      <c r="B2751" s="11" t="s">
        <v>5168</v>
      </c>
      <c r="C2751" s="11" t="s">
        <v>5975</v>
      </c>
      <c r="D2751" s="11">
        <v>215069</v>
      </c>
      <c r="E2751" s="11" t="s">
        <v>651</v>
      </c>
      <c r="F2751" s="11" t="s">
        <v>21</v>
      </c>
      <c r="G2751" s="11" t="s">
        <v>1612</v>
      </c>
      <c r="H2751" s="11"/>
      <c r="I2751" s="6"/>
      <c r="J2751" s="10">
        <v>9782866990077</v>
      </c>
      <c r="K2751" s="11"/>
      <c r="L2751" s="11">
        <v>0</v>
      </c>
      <c r="M2751" s="11"/>
      <c r="N2751" s="11"/>
      <c r="O2751" s="11"/>
      <c r="P2751" s="11"/>
    </row>
    <row r="2752" spans="1:16" x14ac:dyDescent="0.25">
      <c r="A2752" s="11" t="s">
        <v>5976</v>
      </c>
      <c r="B2752" s="11" t="s">
        <v>3201</v>
      </c>
      <c r="C2752" s="11" t="s">
        <v>5977</v>
      </c>
      <c r="D2752" s="11">
        <v>215070</v>
      </c>
      <c r="E2752" s="11" t="s">
        <v>704</v>
      </c>
      <c r="F2752" s="11" t="s">
        <v>21</v>
      </c>
      <c r="G2752" s="11">
        <v>1985</v>
      </c>
      <c r="H2752" s="11"/>
      <c r="I2752" s="6"/>
      <c r="J2752" s="10">
        <v>9782866990251</v>
      </c>
      <c r="K2752" s="11"/>
      <c r="L2752" s="11">
        <v>0</v>
      </c>
      <c r="M2752" s="11"/>
      <c r="N2752" s="11"/>
      <c r="O2752" s="11"/>
      <c r="P2752" s="11"/>
    </row>
    <row r="2753" spans="1:16" x14ac:dyDescent="0.25">
      <c r="A2753" s="11" t="s">
        <v>5978</v>
      </c>
      <c r="B2753" s="11" t="s">
        <v>5979</v>
      </c>
      <c r="C2753" s="11" t="s">
        <v>5980</v>
      </c>
      <c r="D2753" s="11">
        <v>204123</v>
      </c>
      <c r="E2753" s="11" t="s">
        <v>530</v>
      </c>
      <c r="F2753" s="11" t="s">
        <v>382</v>
      </c>
      <c r="G2753" s="11">
        <v>1987</v>
      </c>
      <c r="H2753" s="11"/>
      <c r="I2753" s="6"/>
      <c r="J2753" s="10">
        <v>9782866990695</v>
      </c>
      <c r="K2753" s="12">
        <v>41809</v>
      </c>
      <c r="L2753" s="11">
        <v>0</v>
      </c>
      <c r="M2753" s="11"/>
      <c r="N2753" s="11"/>
      <c r="O2753" s="11"/>
      <c r="P2753" s="11"/>
    </row>
    <row r="2754" spans="1:16" x14ac:dyDescent="0.25">
      <c r="A2754" s="11" t="s">
        <v>5981</v>
      </c>
      <c r="B2754" s="11" t="s">
        <v>3264</v>
      </c>
      <c r="C2754" s="11" t="s">
        <v>5982</v>
      </c>
      <c r="D2754" s="11">
        <v>209990</v>
      </c>
      <c r="E2754" s="11" t="s">
        <v>32</v>
      </c>
      <c r="F2754" s="11" t="s">
        <v>382</v>
      </c>
      <c r="G2754" s="11">
        <v>2004</v>
      </c>
      <c r="H2754" s="11"/>
      <c r="I2754" s="6"/>
      <c r="J2754" s="10">
        <v>9782868479532</v>
      </c>
      <c r="K2754" s="12">
        <v>41809</v>
      </c>
      <c r="L2754" s="11">
        <v>0</v>
      </c>
      <c r="M2754" s="11"/>
      <c r="N2754" s="11"/>
      <c r="O2754" s="11"/>
      <c r="P2754" s="11"/>
    </row>
    <row r="2755" spans="1:16" x14ac:dyDescent="0.25">
      <c r="A2755" s="11" t="s">
        <v>4839</v>
      </c>
      <c r="B2755" s="11" t="s">
        <v>5983</v>
      </c>
      <c r="C2755" s="11" t="s">
        <v>5984</v>
      </c>
      <c r="D2755" s="11">
        <v>206514</v>
      </c>
      <c r="E2755" s="11" t="s">
        <v>32</v>
      </c>
      <c r="F2755" s="11" t="s">
        <v>21</v>
      </c>
      <c r="G2755" s="11">
        <v>1996</v>
      </c>
      <c r="H2755" s="11"/>
      <c r="I2755" s="6"/>
      <c r="J2755" s="10">
        <v>9782868834553</v>
      </c>
      <c r="K2755" s="12">
        <v>41809</v>
      </c>
      <c r="L2755" s="11">
        <v>0</v>
      </c>
      <c r="M2755" s="11"/>
      <c r="N2755" s="11"/>
      <c r="O2755" s="11"/>
      <c r="P2755" s="11"/>
    </row>
    <row r="2756" spans="1:16" x14ac:dyDescent="0.25">
      <c r="A2756" s="11" t="s">
        <v>5985</v>
      </c>
      <c r="B2756" s="11" t="s">
        <v>5986</v>
      </c>
      <c r="C2756" s="11" t="s">
        <v>5987</v>
      </c>
      <c r="D2756" s="11" t="s">
        <v>5988</v>
      </c>
      <c r="E2756" s="11" t="s">
        <v>704</v>
      </c>
      <c r="F2756" s="11" t="s">
        <v>3106</v>
      </c>
      <c r="G2756" s="11">
        <v>1987</v>
      </c>
      <c r="H2756" s="11"/>
      <c r="I2756" s="6"/>
      <c r="J2756" s="10">
        <v>9782876490048</v>
      </c>
      <c r="K2756" s="12">
        <v>41809</v>
      </c>
      <c r="L2756" s="11">
        <v>0</v>
      </c>
      <c r="M2756" s="11"/>
      <c r="N2756" s="11"/>
      <c r="O2756" s="11"/>
      <c r="P2756" s="11"/>
    </row>
    <row r="2757" spans="1:16" x14ac:dyDescent="0.25">
      <c r="A2757" s="11" t="s">
        <v>5989</v>
      </c>
      <c r="B2757" s="11" t="s">
        <v>5990</v>
      </c>
      <c r="C2757" s="11" t="s">
        <v>5991</v>
      </c>
      <c r="D2757" s="11">
        <v>214479</v>
      </c>
      <c r="E2757" s="11" t="s">
        <v>1623</v>
      </c>
      <c r="F2757" s="11" t="s">
        <v>21</v>
      </c>
      <c r="G2757" s="11" t="s">
        <v>640</v>
      </c>
      <c r="H2757" s="11"/>
      <c r="I2757" s="6"/>
      <c r="J2757" s="10">
        <v>9782877111362</v>
      </c>
      <c r="K2757" s="12">
        <v>41807</v>
      </c>
      <c r="L2757" s="11">
        <v>0</v>
      </c>
      <c r="M2757" s="11"/>
      <c r="N2757" s="11"/>
      <c r="O2757" s="11"/>
      <c r="P2757" s="11"/>
    </row>
    <row r="2758" spans="1:16" x14ac:dyDescent="0.25">
      <c r="A2758" s="11" t="s">
        <v>5992</v>
      </c>
      <c r="B2758" s="11" t="s">
        <v>957</v>
      </c>
      <c r="C2758" s="11" t="s">
        <v>5993</v>
      </c>
      <c r="D2758" s="11">
        <v>200754</v>
      </c>
      <c r="E2758" s="11" t="s">
        <v>32</v>
      </c>
      <c r="F2758" s="11" t="s">
        <v>382</v>
      </c>
      <c r="G2758" s="11">
        <v>1993</v>
      </c>
      <c r="H2758" s="11"/>
      <c r="I2758" s="6"/>
      <c r="J2758" s="10">
        <v>9782879080260</v>
      </c>
      <c r="K2758" s="12">
        <v>41809</v>
      </c>
      <c r="L2758" s="11">
        <v>0</v>
      </c>
      <c r="M2758" s="11"/>
      <c r="N2758" s="11"/>
      <c r="O2758" s="11"/>
      <c r="P2758" s="11"/>
    </row>
    <row r="2759" spans="1:16" x14ac:dyDescent="0.25">
      <c r="A2759" s="11" t="s">
        <v>5994</v>
      </c>
      <c r="B2759" s="11" t="s">
        <v>2123</v>
      </c>
      <c r="C2759" s="11" t="s">
        <v>5995</v>
      </c>
      <c r="D2759" s="11">
        <v>203105</v>
      </c>
      <c r="E2759" s="11" t="s">
        <v>709</v>
      </c>
      <c r="F2759" s="11" t="s">
        <v>382</v>
      </c>
      <c r="G2759" s="11">
        <v>1986</v>
      </c>
      <c r="H2759" s="11"/>
      <c r="I2759" s="6"/>
      <c r="J2759" s="10">
        <v>9782880740931</v>
      </c>
      <c r="K2759" s="12">
        <v>41809</v>
      </c>
      <c r="L2759" s="11">
        <v>0</v>
      </c>
      <c r="M2759" s="11"/>
      <c r="N2759" s="11"/>
      <c r="O2759" s="11"/>
      <c r="P2759" s="11"/>
    </row>
    <row r="2760" spans="1:16" x14ac:dyDescent="0.25">
      <c r="A2760" s="11" t="s">
        <v>5996</v>
      </c>
      <c r="B2760" s="11" t="s">
        <v>2123</v>
      </c>
      <c r="C2760" s="11" t="s">
        <v>5021</v>
      </c>
      <c r="D2760" s="11">
        <v>200963</v>
      </c>
      <c r="E2760" s="11" t="s">
        <v>526</v>
      </c>
      <c r="F2760" s="11" t="s">
        <v>382</v>
      </c>
      <c r="G2760" s="11" t="s">
        <v>2940</v>
      </c>
      <c r="H2760" s="11"/>
      <c r="I2760" s="6"/>
      <c r="J2760" s="10">
        <v>9782880741013</v>
      </c>
      <c r="K2760" s="12">
        <v>41809</v>
      </c>
      <c r="L2760" s="11">
        <v>0</v>
      </c>
      <c r="M2760" s="11"/>
      <c r="N2760" s="11"/>
      <c r="O2760" s="11"/>
      <c r="P2760" s="11"/>
    </row>
    <row r="2761" spans="1:16" x14ac:dyDescent="0.25">
      <c r="A2761" s="11" t="s">
        <v>5997</v>
      </c>
      <c r="B2761" s="11" t="s">
        <v>2123</v>
      </c>
      <c r="C2761" s="11" t="s">
        <v>5998</v>
      </c>
      <c r="D2761" s="11">
        <v>200917</v>
      </c>
      <c r="E2761" s="11" t="s">
        <v>526</v>
      </c>
      <c r="F2761" s="11" t="s">
        <v>382</v>
      </c>
      <c r="G2761" s="11">
        <v>1987</v>
      </c>
      <c r="H2761" s="11"/>
      <c r="I2761" s="6"/>
      <c r="J2761" s="10">
        <v>9782880741204</v>
      </c>
      <c r="K2761" s="12">
        <v>41809</v>
      </c>
      <c r="L2761" s="11">
        <v>0</v>
      </c>
      <c r="M2761" s="11"/>
      <c r="N2761" s="11"/>
      <c r="O2761" s="11"/>
      <c r="P2761" s="11"/>
    </row>
    <row r="2762" spans="1:16" x14ac:dyDescent="0.25">
      <c r="A2762" s="11" t="s">
        <v>5999</v>
      </c>
      <c r="B2762" s="11" t="s">
        <v>2123</v>
      </c>
      <c r="C2762" s="11" t="s">
        <v>6000</v>
      </c>
      <c r="D2762" s="11">
        <v>203183</v>
      </c>
      <c r="E2762" s="11" t="s">
        <v>27</v>
      </c>
      <c r="F2762" s="11" t="s">
        <v>382</v>
      </c>
      <c r="G2762" s="11" t="s">
        <v>436</v>
      </c>
      <c r="H2762" s="11"/>
      <c r="I2762" s="6"/>
      <c r="J2762" s="10">
        <v>9782880741655</v>
      </c>
      <c r="K2762" s="12">
        <v>41807</v>
      </c>
      <c r="L2762" s="11">
        <v>0</v>
      </c>
      <c r="M2762" s="11"/>
      <c r="N2762" s="11"/>
      <c r="O2762" s="11"/>
      <c r="P2762" s="11"/>
    </row>
    <row r="2763" spans="1:16" x14ac:dyDescent="0.25">
      <c r="A2763" s="11" t="s">
        <v>6001</v>
      </c>
      <c r="B2763" s="11" t="s">
        <v>6002</v>
      </c>
      <c r="C2763" s="11" t="s">
        <v>6003</v>
      </c>
      <c r="D2763" s="11">
        <v>203596</v>
      </c>
      <c r="E2763" s="11" t="s">
        <v>2196</v>
      </c>
      <c r="F2763" s="11" t="s">
        <v>382</v>
      </c>
      <c r="G2763" s="11">
        <v>1994</v>
      </c>
      <c r="H2763" s="11"/>
      <c r="I2763" s="6"/>
      <c r="J2763" s="10">
        <v>9782901046769</v>
      </c>
      <c r="K2763" s="12">
        <v>41809</v>
      </c>
      <c r="L2763" s="11">
        <v>0</v>
      </c>
      <c r="M2763" s="11"/>
      <c r="N2763" s="11"/>
      <c r="O2763" s="11"/>
      <c r="P2763" s="11"/>
    </row>
    <row r="2764" spans="1:16" x14ac:dyDescent="0.25">
      <c r="A2764" s="11" t="s">
        <v>6004</v>
      </c>
      <c r="B2764" s="11" t="s">
        <v>6005</v>
      </c>
      <c r="C2764" s="11" t="s">
        <v>6006</v>
      </c>
      <c r="D2764" s="11">
        <v>200477</v>
      </c>
      <c r="E2764" s="11" t="s">
        <v>27</v>
      </c>
      <c r="F2764" s="11" t="s">
        <v>382</v>
      </c>
      <c r="G2764" s="11">
        <v>1985</v>
      </c>
      <c r="H2764" s="11"/>
      <c r="I2764" s="6"/>
      <c r="J2764" s="10">
        <v>9782903055110</v>
      </c>
      <c r="K2764" s="12">
        <v>41807</v>
      </c>
      <c r="L2764" s="11">
        <v>0</v>
      </c>
      <c r="M2764" s="11"/>
      <c r="N2764" s="11"/>
      <c r="O2764" s="11"/>
      <c r="P2764" s="11"/>
    </row>
    <row r="2765" spans="1:16" x14ac:dyDescent="0.25">
      <c r="A2765" s="11" t="s">
        <v>6007</v>
      </c>
      <c r="B2765" s="11" t="s">
        <v>156</v>
      </c>
      <c r="C2765" s="11" t="s">
        <v>6008</v>
      </c>
      <c r="D2765" s="11">
        <v>201428</v>
      </c>
      <c r="E2765" s="11" t="s">
        <v>453</v>
      </c>
      <c r="F2765" s="11" t="s">
        <v>382</v>
      </c>
      <c r="G2765" s="11">
        <v>1982</v>
      </c>
      <c r="H2765" s="11"/>
      <c r="I2765" s="6"/>
      <c r="J2765" s="10">
        <v>9782903607050</v>
      </c>
      <c r="K2765" s="12">
        <v>41809</v>
      </c>
      <c r="L2765" s="11">
        <v>0</v>
      </c>
      <c r="M2765" s="11"/>
      <c r="N2765" s="11"/>
      <c r="O2765" s="11"/>
      <c r="P2765" s="11"/>
    </row>
    <row r="2766" spans="1:16" x14ac:dyDescent="0.25">
      <c r="A2766" s="11" t="s">
        <v>6009</v>
      </c>
      <c r="B2766" s="11" t="s">
        <v>156</v>
      </c>
      <c r="C2766" s="11" t="s">
        <v>6010</v>
      </c>
      <c r="D2766" s="11">
        <v>215073</v>
      </c>
      <c r="E2766" s="11" t="s">
        <v>32</v>
      </c>
      <c r="F2766" s="11" t="s">
        <v>21</v>
      </c>
      <c r="G2766" s="11">
        <v>1982</v>
      </c>
      <c r="H2766" s="11"/>
      <c r="I2766" s="6"/>
      <c r="J2766" s="10">
        <v>9782903607067</v>
      </c>
      <c r="K2766" s="11"/>
      <c r="L2766" s="11">
        <v>0</v>
      </c>
      <c r="M2766" s="11"/>
      <c r="N2766" s="11"/>
      <c r="O2766" s="11"/>
      <c r="P2766" s="11"/>
    </row>
    <row r="2767" spans="1:16" x14ac:dyDescent="0.25">
      <c r="A2767" s="11" t="s">
        <v>6011</v>
      </c>
      <c r="B2767" s="11" t="s">
        <v>156</v>
      </c>
      <c r="C2767" s="11" t="s">
        <v>6010</v>
      </c>
      <c r="D2767" s="11">
        <v>215074</v>
      </c>
      <c r="E2767" s="11" t="s">
        <v>32</v>
      </c>
      <c r="F2767" s="11" t="s">
        <v>21</v>
      </c>
      <c r="G2767" s="11">
        <v>1982</v>
      </c>
      <c r="H2767" s="11"/>
      <c r="I2767" s="6"/>
      <c r="J2767" s="10">
        <v>9782903607074</v>
      </c>
      <c r="K2767" s="11"/>
      <c r="L2767" s="11">
        <v>0</v>
      </c>
      <c r="M2767" s="11"/>
      <c r="N2767" s="11"/>
      <c r="O2767" s="11"/>
      <c r="P2767" s="11"/>
    </row>
    <row r="2768" spans="1:16" x14ac:dyDescent="0.25">
      <c r="A2768" s="11" t="s">
        <v>6012</v>
      </c>
      <c r="B2768" s="11" t="s">
        <v>6013</v>
      </c>
      <c r="C2768" s="11" t="s">
        <v>6014</v>
      </c>
      <c r="D2768" s="11">
        <v>202788</v>
      </c>
      <c r="E2768" s="11" t="s">
        <v>2196</v>
      </c>
      <c r="F2768" s="11" t="s">
        <v>382</v>
      </c>
      <c r="G2768" s="11" t="s">
        <v>230</v>
      </c>
      <c r="H2768" s="11"/>
      <c r="I2768" s="6"/>
      <c r="J2768" s="10">
        <v>9782903685676</v>
      </c>
      <c r="K2768" s="12">
        <v>41809</v>
      </c>
      <c r="L2768" s="11">
        <v>0</v>
      </c>
      <c r="M2768" s="11"/>
      <c r="N2768" s="11"/>
      <c r="O2768" s="11"/>
      <c r="P2768" s="11"/>
    </row>
    <row r="2769" spans="1:16" x14ac:dyDescent="0.25">
      <c r="A2769" s="11" t="s">
        <v>6015</v>
      </c>
      <c r="B2769" s="11" t="s">
        <v>2934</v>
      </c>
      <c r="C2769" s="11" t="s">
        <v>6016</v>
      </c>
      <c r="D2769" s="11">
        <v>207634</v>
      </c>
      <c r="E2769" s="11" t="s">
        <v>143</v>
      </c>
      <c r="F2769" s="11" t="s">
        <v>382</v>
      </c>
      <c r="G2769" s="11" t="s">
        <v>2091</v>
      </c>
      <c r="H2769" s="11"/>
      <c r="I2769" s="6"/>
      <c r="J2769" s="10">
        <v>9782910525170</v>
      </c>
      <c r="K2769" s="12">
        <v>41807</v>
      </c>
      <c r="L2769" s="11">
        <v>0</v>
      </c>
      <c r="M2769" s="11"/>
      <c r="N2769" s="11"/>
      <c r="O2769" s="11"/>
      <c r="P2769" s="11"/>
    </row>
    <row r="2770" spans="1:16" x14ac:dyDescent="0.25">
      <c r="A2770" s="11" t="s">
        <v>6017</v>
      </c>
      <c r="B2770" s="11" t="s">
        <v>6018</v>
      </c>
      <c r="C2770" s="11" t="s">
        <v>6019</v>
      </c>
      <c r="D2770" s="11">
        <v>203579</v>
      </c>
      <c r="E2770" s="11" t="s">
        <v>2196</v>
      </c>
      <c r="F2770" s="11" t="s">
        <v>382</v>
      </c>
      <c r="G2770" s="11">
        <v>1993</v>
      </c>
      <c r="H2770" s="11"/>
      <c r="I2770" s="6"/>
      <c r="J2770" s="10">
        <v>9782950741905</v>
      </c>
      <c r="K2770" s="12">
        <v>41809</v>
      </c>
      <c r="L2770" s="11">
        <v>0</v>
      </c>
      <c r="M2770" s="11"/>
      <c r="N2770" s="11"/>
      <c r="O2770" s="11"/>
      <c r="P2770" s="11"/>
    </row>
    <row r="2771" spans="1:16" x14ac:dyDescent="0.25">
      <c r="A2771" s="11" t="s">
        <v>6020</v>
      </c>
      <c r="B2771" s="11" t="s">
        <v>29</v>
      </c>
      <c r="C2771" s="11" t="s">
        <v>6021</v>
      </c>
      <c r="D2771" s="11">
        <v>211783</v>
      </c>
      <c r="E2771" s="11" t="s">
        <v>139</v>
      </c>
      <c r="F2771" s="11" t="s">
        <v>382</v>
      </c>
      <c r="G2771" s="11" t="s">
        <v>484</v>
      </c>
      <c r="H2771" s="11"/>
      <c r="I2771" s="6"/>
      <c r="J2771" s="10">
        <v>9783540212607</v>
      </c>
      <c r="K2771" s="12">
        <v>41809</v>
      </c>
      <c r="L2771" s="11">
        <v>0</v>
      </c>
      <c r="M2771" s="11"/>
      <c r="N2771" s="11"/>
      <c r="O2771" s="11"/>
      <c r="P2771" s="11"/>
    </row>
    <row r="2772" spans="1:16" x14ac:dyDescent="0.25">
      <c r="A2772" s="11" t="s">
        <v>6022</v>
      </c>
      <c r="B2772" s="11" t="s">
        <v>29</v>
      </c>
      <c r="C2772" s="11" t="s">
        <v>2800</v>
      </c>
      <c r="D2772" s="11" t="s">
        <v>6023</v>
      </c>
      <c r="E2772" s="11" t="s">
        <v>32</v>
      </c>
      <c r="F2772" s="11" t="s">
        <v>21</v>
      </c>
      <c r="G2772" s="11" t="s">
        <v>234</v>
      </c>
      <c r="H2772" s="11"/>
      <c r="I2772" s="6"/>
      <c r="J2772" s="10">
        <v>9783540420576</v>
      </c>
      <c r="K2772" s="12">
        <v>41809</v>
      </c>
      <c r="L2772" s="11">
        <f>0 + 0</f>
        <v>0</v>
      </c>
      <c r="M2772" s="11"/>
      <c r="N2772" s="11"/>
      <c r="O2772" s="11"/>
      <c r="P2772" s="11"/>
    </row>
    <row r="2773" spans="1:16" x14ac:dyDescent="0.25">
      <c r="A2773" s="11" t="s">
        <v>6024</v>
      </c>
      <c r="B2773" s="11" t="s">
        <v>29</v>
      </c>
      <c r="C2773" s="11" t="s">
        <v>6025</v>
      </c>
      <c r="D2773" s="11">
        <v>208800</v>
      </c>
      <c r="E2773" s="11" t="s">
        <v>139</v>
      </c>
      <c r="F2773" s="11" t="s">
        <v>127</v>
      </c>
      <c r="G2773" s="11" t="s">
        <v>1773</v>
      </c>
      <c r="H2773" s="11"/>
      <c r="I2773" s="6"/>
      <c r="J2773" s="10">
        <v>9783540441953</v>
      </c>
      <c r="K2773" s="12">
        <v>41809</v>
      </c>
      <c r="L2773" s="11">
        <v>0</v>
      </c>
      <c r="M2773" s="11"/>
      <c r="N2773" s="11"/>
      <c r="O2773" s="11"/>
      <c r="P2773" s="11"/>
    </row>
    <row r="2774" spans="1:16" x14ac:dyDescent="0.25">
      <c r="A2774" s="11" t="s">
        <v>6026</v>
      </c>
      <c r="B2774" s="11" t="s">
        <v>29</v>
      </c>
      <c r="C2774" s="11" t="s">
        <v>2800</v>
      </c>
      <c r="D2774" s="11">
        <v>214912</v>
      </c>
      <c r="E2774" s="11" t="s">
        <v>32</v>
      </c>
      <c r="F2774" s="11" t="s">
        <v>21</v>
      </c>
      <c r="G2774" s="11" t="s">
        <v>539</v>
      </c>
      <c r="H2774" s="11"/>
      <c r="I2774" s="6"/>
      <c r="J2774" s="10">
        <v>9783540661429</v>
      </c>
      <c r="K2774" s="12">
        <v>41809</v>
      </c>
      <c r="L2774" s="11">
        <v>0</v>
      </c>
      <c r="M2774" s="11"/>
      <c r="N2774" s="11"/>
      <c r="O2774" s="11"/>
      <c r="P2774" s="11"/>
    </row>
    <row r="2775" spans="1:16" x14ac:dyDescent="0.25">
      <c r="A2775" s="11" t="s">
        <v>6027</v>
      </c>
      <c r="B2775" s="11" t="s">
        <v>1572</v>
      </c>
      <c r="C2775" s="11" t="s">
        <v>6028</v>
      </c>
      <c r="D2775" s="11">
        <v>203554</v>
      </c>
      <c r="E2775" s="11" t="s">
        <v>143</v>
      </c>
      <c r="F2775" s="11" t="s">
        <v>382</v>
      </c>
      <c r="G2775" s="11" t="s">
        <v>5731</v>
      </c>
      <c r="H2775" s="11"/>
      <c r="I2775" s="6"/>
      <c r="J2775" s="10">
        <v>9788486360955</v>
      </c>
      <c r="K2775" s="12">
        <v>41807</v>
      </c>
      <c r="L2775" s="11">
        <v>0</v>
      </c>
      <c r="M2775" s="11"/>
      <c r="N2775" s="11"/>
      <c r="O2775" s="11"/>
      <c r="P2775" s="11"/>
    </row>
    <row r="2776" spans="1:16" x14ac:dyDescent="0.25">
      <c r="A2776" s="11" t="s">
        <v>6029</v>
      </c>
      <c r="B2776" s="11" t="s">
        <v>6030</v>
      </c>
      <c r="C2776" s="11"/>
      <c r="D2776" s="11">
        <v>211295</v>
      </c>
      <c r="E2776" s="11" t="s">
        <v>27</v>
      </c>
      <c r="F2776" s="11" t="s">
        <v>21</v>
      </c>
      <c r="G2776" s="11">
        <v>2005</v>
      </c>
      <c r="H2776" s="11"/>
      <c r="I2776" s="6"/>
      <c r="J2776" s="10">
        <v>9789053812020</v>
      </c>
      <c r="K2776" s="12">
        <v>41807</v>
      </c>
      <c r="L2776" s="11">
        <v>0</v>
      </c>
      <c r="M2776" s="11"/>
      <c r="N2776" s="11"/>
      <c r="O2776" s="11"/>
      <c r="P2776" s="11"/>
    </row>
    <row r="2777" spans="1:16" x14ac:dyDescent="0.25">
      <c r="A2777" s="11" t="s">
        <v>6031</v>
      </c>
      <c r="B2777" s="11" t="s">
        <v>5479</v>
      </c>
      <c r="C2777" s="11" t="s">
        <v>6032</v>
      </c>
      <c r="D2777" s="11">
        <v>211346</v>
      </c>
      <c r="E2777" s="11" t="s">
        <v>143</v>
      </c>
      <c r="F2777" s="11" t="s">
        <v>5125</v>
      </c>
      <c r="G2777" s="11" t="s">
        <v>484</v>
      </c>
      <c r="H2777" s="11"/>
      <c r="I2777" s="6"/>
      <c r="J2777" s="10">
        <v>9789080901018</v>
      </c>
      <c r="K2777" s="12">
        <v>41807</v>
      </c>
      <c r="L2777" s="11">
        <v>0</v>
      </c>
      <c r="M2777" s="11"/>
      <c r="N2777" s="11"/>
      <c r="O2777" s="11"/>
      <c r="P2777" s="11"/>
    </row>
    <row r="2778" spans="1:16" x14ac:dyDescent="0.25">
      <c r="A2778" s="11" t="s">
        <v>6033</v>
      </c>
      <c r="B2778" s="11" t="s">
        <v>6034</v>
      </c>
      <c r="C2778" s="11" t="s">
        <v>6035</v>
      </c>
      <c r="D2778" s="11" t="s">
        <v>6036</v>
      </c>
      <c r="E2778" s="11" t="s">
        <v>85</v>
      </c>
      <c r="F2778" s="11" t="s">
        <v>21</v>
      </c>
      <c r="G2778" s="11">
        <v>1998</v>
      </c>
      <c r="H2778" s="11"/>
      <c r="I2778" s="6"/>
      <c r="J2778" s="10">
        <v>9789607620057</v>
      </c>
      <c r="K2778" s="12">
        <v>41807</v>
      </c>
      <c r="L2778" s="11">
        <f>0+0+0+0</f>
        <v>0</v>
      </c>
      <c r="M2778" s="11"/>
      <c r="N2778" s="11"/>
      <c r="O2778" s="11"/>
      <c r="P2778" s="11"/>
    </row>
    <row r="2779" spans="1:16" x14ac:dyDescent="0.25">
      <c r="A2779" s="11" t="s">
        <v>6037</v>
      </c>
      <c r="B2779" s="11" t="s">
        <v>1540</v>
      </c>
      <c r="C2779" s="11" t="s">
        <v>3610</v>
      </c>
      <c r="D2779" s="11">
        <v>208767</v>
      </c>
      <c r="E2779" s="11" t="s">
        <v>139</v>
      </c>
      <c r="F2779" s="11" t="s">
        <v>127</v>
      </c>
      <c r="G2779" s="11" t="s">
        <v>1148</v>
      </c>
      <c r="H2779" s="11"/>
      <c r="I2779" s="6"/>
      <c r="J2779" s="10">
        <v>9789810225698</v>
      </c>
      <c r="K2779" s="12">
        <v>41809</v>
      </c>
      <c r="L2779" s="11">
        <v>0</v>
      </c>
      <c r="M2779" s="11"/>
      <c r="N2779" s="11"/>
      <c r="O2779" s="11"/>
      <c r="P2779" s="11"/>
    </row>
    <row r="2780" spans="1:16" x14ac:dyDescent="0.25">
      <c r="A2780" s="11" t="s">
        <v>6038</v>
      </c>
      <c r="B2780" s="11" t="s">
        <v>2154</v>
      </c>
      <c r="C2780" s="11" t="s">
        <v>6039</v>
      </c>
      <c r="D2780" s="11">
        <v>214731</v>
      </c>
      <c r="E2780" s="11" t="s">
        <v>27</v>
      </c>
      <c r="F2780" s="11" t="s">
        <v>21</v>
      </c>
      <c r="G2780" s="11" t="s">
        <v>6040</v>
      </c>
      <c r="H2780" s="11"/>
      <c r="I2780" s="10"/>
      <c r="J2780" s="10">
        <v>9780080971384</v>
      </c>
      <c r="K2780" s="12">
        <v>41807</v>
      </c>
      <c r="L2780" s="11">
        <v>0</v>
      </c>
      <c r="M2780" s="11"/>
      <c r="N2780" s="11"/>
      <c r="O2780" s="11"/>
      <c r="P2780" s="11"/>
    </row>
    <row r="2781" spans="1:16" x14ac:dyDescent="0.25">
      <c r="A2781" s="11" t="s">
        <v>6041</v>
      </c>
      <c r="B2781" s="11" t="s">
        <v>6042</v>
      </c>
      <c r="C2781" s="11" t="s">
        <v>6043</v>
      </c>
      <c r="D2781" s="11">
        <v>214745</v>
      </c>
      <c r="E2781" s="11" t="s">
        <v>743</v>
      </c>
      <c r="F2781" s="11" t="s">
        <v>21</v>
      </c>
      <c r="G2781" s="11" t="s">
        <v>793</v>
      </c>
      <c r="H2781" s="11"/>
      <c r="I2781" s="10"/>
      <c r="J2781" s="10">
        <v>9780123746337</v>
      </c>
      <c r="K2781" s="12">
        <v>41809</v>
      </c>
      <c r="L2781" s="11">
        <v>0</v>
      </c>
      <c r="M2781" s="11"/>
      <c r="N2781" s="11"/>
      <c r="O2781" s="11"/>
      <c r="P2781" s="11"/>
    </row>
    <row r="2782" spans="1:16" x14ac:dyDescent="0.25">
      <c r="A2782" s="11" t="s">
        <v>6044</v>
      </c>
      <c r="B2782" s="11" t="s">
        <v>1708</v>
      </c>
      <c r="C2782" s="11" t="s">
        <v>6045</v>
      </c>
      <c r="D2782" s="11">
        <v>214637</v>
      </c>
      <c r="E2782" s="11" t="s">
        <v>143</v>
      </c>
      <c r="F2782" s="11" t="s">
        <v>21</v>
      </c>
      <c r="G2782" s="11" t="s">
        <v>652</v>
      </c>
      <c r="H2782" s="11"/>
      <c r="I2782" s="10"/>
      <c r="J2782" s="10">
        <v>9780123748799</v>
      </c>
      <c r="K2782" s="12">
        <v>41807</v>
      </c>
      <c r="L2782" s="11">
        <v>0</v>
      </c>
      <c r="M2782" s="11"/>
      <c r="N2782" s="11"/>
      <c r="O2782" s="11"/>
      <c r="P2782" s="11"/>
    </row>
    <row r="2783" spans="1:16" x14ac:dyDescent="0.25">
      <c r="A2783" s="11" t="s">
        <v>6046</v>
      </c>
      <c r="B2783" s="11" t="s">
        <v>1952</v>
      </c>
      <c r="C2783" s="11" t="s">
        <v>6047</v>
      </c>
      <c r="D2783" s="11">
        <v>214673</v>
      </c>
      <c r="E2783" s="11" t="s">
        <v>143</v>
      </c>
      <c r="F2783" s="11" t="s">
        <v>5125</v>
      </c>
      <c r="G2783" s="11">
        <v>2011</v>
      </c>
      <c r="H2783" s="11"/>
      <c r="I2783" s="10"/>
      <c r="J2783" s="10">
        <v>9780123749642</v>
      </c>
      <c r="K2783" s="12">
        <v>41807</v>
      </c>
      <c r="L2783" s="11">
        <v>0</v>
      </c>
      <c r="M2783" s="11"/>
      <c r="N2783" s="11"/>
      <c r="O2783" s="11"/>
      <c r="P2783" s="11"/>
    </row>
    <row r="2784" spans="1:16" x14ac:dyDescent="0.25">
      <c r="A2784" s="11" t="s">
        <v>6048</v>
      </c>
      <c r="B2784" s="11" t="s">
        <v>6049</v>
      </c>
      <c r="C2784" s="11" t="s">
        <v>6050</v>
      </c>
      <c r="D2784" s="11">
        <v>215412</v>
      </c>
      <c r="E2784" s="11" t="s">
        <v>2444</v>
      </c>
      <c r="F2784" s="11" t="s">
        <v>21</v>
      </c>
      <c r="G2784" s="11" t="s">
        <v>652</v>
      </c>
      <c r="H2784" s="11"/>
      <c r="I2784" s="10"/>
      <c r="J2784" s="10">
        <v>9780123750792</v>
      </c>
      <c r="K2784" s="11"/>
      <c r="L2784" s="11">
        <v>0</v>
      </c>
      <c r="M2784" s="11"/>
      <c r="N2784" s="11"/>
      <c r="O2784" s="11"/>
      <c r="P2784" s="11"/>
    </row>
    <row r="2785" spans="1:16" x14ac:dyDescent="0.25">
      <c r="A2785" s="11" t="s">
        <v>6051</v>
      </c>
      <c r="B2785" s="11" t="s">
        <v>2154</v>
      </c>
      <c r="C2785" s="11" t="s">
        <v>6052</v>
      </c>
      <c r="D2785" s="11">
        <v>215760</v>
      </c>
      <c r="E2785" s="11" t="s">
        <v>526</v>
      </c>
      <c r="F2785" s="11" t="s">
        <v>21</v>
      </c>
      <c r="G2785" s="11" t="s">
        <v>531</v>
      </c>
      <c r="H2785" s="11"/>
      <c r="I2785" s="10"/>
      <c r="J2785" s="10">
        <v>9780124159174</v>
      </c>
      <c r="K2785" s="11"/>
      <c r="L2785" s="11">
        <v>0</v>
      </c>
      <c r="M2785" s="11"/>
      <c r="N2785" s="11"/>
      <c r="O2785" s="11"/>
      <c r="P2785" s="11"/>
    </row>
    <row r="2786" spans="1:16" x14ac:dyDescent="0.25">
      <c r="A2786" s="11" t="s">
        <v>6053</v>
      </c>
      <c r="B2786" s="11" t="s">
        <v>1279</v>
      </c>
      <c r="C2786" s="11" t="s">
        <v>6054</v>
      </c>
      <c r="D2786" s="11">
        <v>215702</v>
      </c>
      <c r="E2786" s="11" t="s">
        <v>57</v>
      </c>
      <c r="F2786" s="11" t="s">
        <v>21</v>
      </c>
      <c r="G2786" s="11" t="s">
        <v>2203</v>
      </c>
      <c r="H2786" s="11"/>
      <c r="I2786" s="10"/>
      <c r="J2786" s="10">
        <v>9780128007822</v>
      </c>
      <c r="K2786" s="11"/>
      <c r="L2786" s="11">
        <v>0</v>
      </c>
      <c r="M2786" s="11"/>
      <c r="N2786" s="11"/>
      <c r="O2786" s="11"/>
      <c r="P2786" s="11"/>
    </row>
    <row r="2787" spans="1:16" x14ac:dyDescent="0.25">
      <c r="A2787" s="11" t="s">
        <v>6055</v>
      </c>
      <c r="B2787" s="11" t="s">
        <v>1952</v>
      </c>
      <c r="C2787" s="11" t="s">
        <v>2118</v>
      </c>
      <c r="D2787" s="11">
        <v>216147</v>
      </c>
      <c r="E2787" s="11" t="s">
        <v>644</v>
      </c>
      <c r="F2787" s="11" t="s">
        <v>21</v>
      </c>
      <c r="G2787" s="11" t="s">
        <v>6056</v>
      </c>
      <c r="H2787" s="11"/>
      <c r="I2787" s="10"/>
      <c r="J2787" s="10">
        <v>9780128017333</v>
      </c>
      <c r="K2787" s="11"/>
      <c r="L2787" s="11">
        <v>0</v>
      </c>
      <c r="M2787" s="11"/>
      <c r="N2787" s="11"/>
      <c r="O2787" s="11"/>
      <c r="P2787" s="11"/>
    </row>
    <row r="2788" spans="1:16" x14ac:dyDescent="0.25">
      <c r="A2788" s="11" t="s">
        <v>6057</v>
      </c>
      <c r="B2788" s="11" t="s">
        <v>6058</v>
      </c>
      <c r="C2788" s="11" t="s">
        <v>6059</v>
      </c>
      <c r="D2788" s="11" t="s">
        <v>6060</v>
      </c>
      <c r="E2788" s="11" t="s">
        <v>32</v>
      </c>
      <c r="F2788" s="11" t="s">
        <v>21</v>
      </c>
      <c r="G2788" s="11" t="s">
        <v>886</v>
      </c>
      <c r="H2788" s="11"/>
      <c r="I2788" s="10"/>
      <c r="J2788" s="10">
        <v>9780131471221</v>
      </c>
      <c r="K2788" s="11"/>
      <c r="L2788" s="11">
        <f>0+0</f>
        <v>0</v>
      </c>
      <c r="M2788" s="11"/>
      <c r="N2788" s="11"/>
      <c r="O2788" s="11"/>
      <c r="P2788" s="11"/>
    </row>
    <row r="2789" spans="1:16" x14ac:dyDescent="0.25">
      <c r="A2789" s="11" t="s">
        <v>6061</v>
      </c>
      <c r="B2789" s="11" t="s">
        <v>760</v>
      </c>
      <c r="C2789" s="11" t="s">
        <v>6062</v>
      </c>
      <c r="D2789" s="11">
        <v>215184</v>
      </c>
      <c r="E2789" s="11" t="s">
        <v>526</v>
      </c>
      <c r="F2789" s="11" t="s">
        <v>5125</v>
      </c>
      <c r="G2789" s="11">
        <v>2013</v>
      </c>
      <c r="H2789" s="11"/>
      <c r="I2789" s="10"/>
      <c r="J2789" s="10">
        <v>9780133357226</v>
      </c>
      <c r="K2789" s="11"/>
      <c r="L2789" s="11">
        <v>0</v>
      </c>
      <c r="M2789" s="11"/>
      <c r="N2789" s="11"/>
      <c r="O2789" s="11"/>
      <c r="P2789" s="11"/>
    </row>
    <row r="2790" spans="1:16" x14ac:dyDescent="0.25">
      <c r="A2790" s="11" t="s">
        <v>6063</v>
      </c>
      <c r="B2790" s="11" t="s">
        <v>1061</v>
      </c>
      <c r="C2790" s="11" t="s">
        <v>6064</v>
      </c>
      <c r="D2790" s="11">
        <v>216363</v>
      </c>
      <c r="E2790" s="11" t="s">
        <v>37</v>
      </c>
      <c r="F2790" s="11" t="s">
        <v>21</v>
      </c>
      <c r="G2790" s="11" t="s">
        <v>6065</v>
      </c>
      <c r="H2790" s="11"/>
      <c r="I2790" s="10"/>
      <c r="J2790" s="10">
        <v>9780198062271</v>
      </c>
      <c r="K2790" s="11"/>
      <c r="L2790" s="11">
        <v>0</v>
      </c>
      <c r="M2790" s="11"/>
      <c r="N2790" s="11"/>
      <c r="O2790" s="11"/>
      <c r="P2790" s="11"/>
    </row>
    <row r="2791" spans="1:16" x14ac:dyDescent="0.25">
      <c r="A2791" s="11" t="s">
        <v>6066</v>
      </c>
      <c r="B2791" s="11" t="s">
        <v>1061</v>
      </c>
      <c r="C2791" s="11" t="s">
        <v>6067</v>
      </c>
      <c r="D2791" s="11">
        <v>214551</v>
      </c>
      <c r="E2791" s="11" t="s">
        <v>37</v>
      </c>
      <c r="F2791" s="11" t="s">
        <v>21</v>
      </c>
      <c r="G2791" s="11" t="s">
        <v>534</v>
      </c>
      <c r="H2791" s="11"/>
      <c r="I2791" s="10"/>
      <c r="J2791" s="10">
        <v>9780199228874</v>
      </c>
      <c r="K2791" s="12">
        <v>41809</v>
      </c>
      <c r="L2791" s="11">
        <v>0</v>
      </c>
      <c r="M2791" s="11"/>
      <c r="N2791" s="11"/>
      <c r="O2791" s="11"/>
      <c r="P2791" s="11"/>
    </row>
    <row r="2792" spans="1:16" x14ac:dyDescent="0.25">
      <c r="A2792" s="11" t="s">
        <v>6068</v>
      </c>
      <c r="B2792" s="11" t="s">
        <v>6069</v>
      </c>
      <c r="C2792" s="11" t="s">
        <v>6070</v>
      </c>
      <c r="D2792" s="11">
        <v>215873</v>
      </c>
      <c r="E2792" s="11" t="s">
        <v>1754</v>
      </c>
      <c r="F2792" s="11" t="s">
        <v>21</v>
      </c>
      <c r="G2792" s="11" t="s">
        <v>2203</v>
      </c>
      <c r="H2792" s="11"/>
      <c r="I2792" s="10"/>
      <c r="J2792" s="10">
        <v>9780262028011</v>
      </c>
      <c r="K2792" s="11"/>
      <c r="L2792" s="11">
        <v>0</v>
      </c>
      <c r="M2792" s="11"/>
      <c r="N2792" s="11"/>
      <c r="O2792" s="11"/>
      <c r="P2792" s="11"/>
    </row>
    <row r="2793" spans="1:16" x14ac:dyDescent="0.25">
      <c r="A2793" s="11" t="s">
        <v>6071</v>
      </c>
      <c r="B2793" s="11" t="s">
        <v>29</v>
      </c>
      <c r="C2793" s="11" t="s">
        <v>6072</v>
      </c>
      <c r="D2793" s="11">
        <v>216503</v>
      </c>
      <c r="E2793" s="11" t="s">
        <v>139</v>
      </c>
      <c r="F2793" s="11" t="s">
        <v>21</v>
      </c>
      <c r="G2793" s="11" t="s">
        <v>6073</v>
      </c>
      <c r="H2793" s="11"/>
      <c r="I2793" s="10"/>
      <c r="J2793" s="10">
        <v>9780387489162</v>
      </c>
      <c r="K2793" s="11"/>
      <c r="L2793" s="11">
        <v>0</v>
      </c>
      <c r="M2793" s="11"/>
      <c r="N2793" s="11"/>
      <c r="O2793" s="11"/>
      <c r="P2793" s="11"/>
    </row>
    <row r="2794" spans="1:16" x14ac:dyDescent="0.25">
      <c r="A2794" s="11" t="s">
        <v>6074</v>
      </c>
      <c r="B2794" s="11" t="s">
        <v>29</v>
      </c>
      <c r="C2794" s="11" t="s">
        <v>6075</v>
      </c>
      <c r="D2794" s="11">
        <v>214324</v>
      </c>
      <c r="E2794" s="11" t="s">
        <v>743</v>
      </c>
      <c r="F2794" s="11" t="s">
        <v>21</v>
      </c>
      <c r="G2794" s="11" t="s">
        <v>886</v>
      </c>
      <c r="H2794" s="11"/>
      <c r="I2794" s="10"/>
      <c r="J2794" s="10">
        <v>9780387747248</v>
      </c>
      <c r="K2794" s="12">
        <v>41809</v>
      </c>
      <c r="L2794" s="11">
        <v>0</v>
      </c>
      <c r="M2794" s="11"/>
      <c r="N2794" s="11"/>
      <c r="O2794" s="11"/>
      <c r="P2794" s="11"/>
    </row>
    <row r="2795" spans="1:16" x14ac:dyDescent="0.25">
      <c r="A2795" s="11" t="s">
        <v>6076</v>
      </c>
      <c r="B2795" s="11" t="s">
        <v>29</v>
      </c>
      <c r="C2795" s="11" t="s">
        <v>6077</v>
      </c>
      <c r="D2795" s="11">
        <v>214753</v>
      </c>
      <c r="E2795" s="11" t="s">
        <v>2804</v>
      </c>
      <c r="F2795" s="11" t="s">
        <v>21</v>
      </c>
      <c r="G2795" s="11" t="s">
        <v>652</v>
      </c>
      <c r="H2795" s="11"/>
      <c r="I2795" s="10"/>
      <c r="J2795" s="10">
        <v>9780387928197</v>
      </c>
      <c r="K2795" s="11"/>
      <c r="L2795" s="11">
        <v>0</v>
      </c>
      <c r="M2795" s="11"/>
      <c r="N2795" s="11"/>
      <c r="O2795" s="11"/>
      <c r="P2795" s="11"/>
    </row>
    <row r="2796" spans="1:16" x14ac:dyDescent="0.25">
      <c r="A2796" s="11" t="s">
        <v>6078</v>
      </c>
      <c r="B2796" s="11" t="s">
        <v>6079</v>
      </c>
      <c r="C2796" s="11" t="s">
        <v>6080</v>
      </c>
      <c r="D2796" s="11">
        <v>215700</v>
      </c>
      <c r="E2796" s="11" t="s">
        <v>57</v>
      </c>
      <c r="F2796" s="11" t="s">
        <v>21</v>
      </c>
      <c r="G2796" s="11">
        <v>2010</v>
      </c>
      <c r="H2796" s="11"/>
      <c r="I2796" s="10"/>
      <c r="J2796" s="10">
        <v>9780415573634</v>
      </c>
      <c r="K2796" s="11"/>
      <c r="L2796" s="11">
        <v>0</v>
      </c>
      <c r="M2796" s="11"/>
      <c r="N2796" s="11"/>
      <c r="O2796" s="11"/>
      <c r="P2796" s="11"/>
    </row>
    <row r="2797" spans="1:16" x14ac:dyDescent="0.25">
      <c r="A2797" s="11" t="s">
        <v>6081</v>
      </c>
      <c r="B2797" s="11" t="s">
        <v>510</v>
      </c>
      <c r="C2797" s="11" t="s">
        <v>6082</v>
      </c>
      <c r="D2797" s="11">
        <v>214645</v>
      </c>
      <c r="E2797" s="11" t="s">
        <v>704</v>
      </c>
      <c r="F2797" s="11" t="s">
        <v>21</v>
      </c>
      <c r="G2797" s="11" t="s">
        <v>594</v>
      </c>
      <c r="H2797" s="11"/>
      <c r="I2797" s="10"/>
      <c r="J2797" s="10">
        <v>9780470027882</v>
      </c>
      <c r="K2797" s="12">
        <v>41809</v>
      </c>
      <c r="L2797" s="11">
        <v>0</v>
      </c>
      <c r="M2797" s="11"/>
      <c r="N2797" s="11"/>
      <c r="O2797" s="11"/>
      <c r="P2797" s="11"/>
    </row>
    <row r="2798" spans="1:16" x14ac:dyDescent="0.25">
      <c r="A2798" s="11" t="s">
        <v>6083</v>
      </c>
      <c r="B2798" s="11" t="s">
        <v>510</v>
      </c>
      <c r="C2798" s="11" t="s">
        <v>6084</v>
      </c>
      <c r="D2798" s="11">
        <v>215706</v>
      </c>
      <c r="E2798" s="11" t="s">
        <v>57</v>
      </c>
      <c r="F2798" s="11" t="s">
        <v>21</v>
      </c>
      <c r="G2798" s="11" t="s">
        <v>793</v>
      </c>
      <c r="H2798" s="11"/>
      <c r="I2798" s="10"/>
      <c r="J2798" s="10">
        <v>9780470233283</v>
      </c>
      <c r="K2798" s="11"/>
      <c r="L2798" s="11">
        <v>0</v>
      </c>
      <c r="M2798" s="11"/>
      <c r="N2798" s="11"/>
      <c r="O2798" s="11"/>
      <c r="P2798" s="11"/>
    </row>
    <row r="2799" spans="1:16" x14ac:dyDescent="0.25">
      <c r="A2799" s="11" t="s">
        <v>6085</v>
      </c>
      <c r="B2799" s="11" t="s">
        <v>421</v>
      </c>
      <c r="C2799" s="11" t="s">
        <v>6086</v>
      </c>
      <c r="D2799" s="11">
        <v>214837</v>
      </c>
      <c r="E2799" s="11" t="s">
        <v>143</v>
      </c>
      <c r="F2799" s="11" t="s">
        <v>21</v>
      </c>
      <c r="G2799" s="11">
        <v>2012</v>
      </c>
      <c r="H2799" s="11"/>
      <c r="I2799" s="10"/>
      <c r="J2799" s="10">
        <v>9780521197878</v>
      </c>
      <c r="K2799" s="12">
        <v>41807</v>
      </c>
      <c r="L2799" s="11">
        <v>0</v>
      </c>
      <c r="M2799" s="11"/>
      <c r="N2799" s="11"/>
      <c r="O2799" s="11"/>
      <c r="P2799" s="11"/>
    </row>
    <row r="2800" spans="1:16" x14ac:dyDescent="0.25">
      <c r="A2800" s="11" t="s">
        <v>6087</v>
      </c>
      <c r="B2800" s="11" t="s">
        <v>2509</v>
      </c>
      <c r="C2800" s="11" t="s">
        <v>6088</v>
      </c>
      <c r="D2800" s="11">
        <v>215167</v>
      </c>
      <c r="E2800" s="11" t="s">
        <v>644</v>
      </c>
      <c r="F2800" s="11" t="s">
        <v>21</v>
      </c>
      <c r="G2800" s="11" t="s">
        <v>1153</v>
      </c>
      <c r="H2800" s="11"/>
      <c r="I2800" s="10"/>
      <c r="J2800" s="10">
        <v>9780521199506</v>
      </c>
      <c r="K2800" s="11"/>
      <c r="L2800" s="11">
        <v>0</v>
      </c>
      <c r="M2800" s="11"/>
      <c r="N2800" s="11"/>
      <c r="O2800" s="11"/>
      <c r="P2800" s="11"/>
    </row>
    <row r="2801" spans="1:16" x14ac:dyDescent="0.25">
      <c r="A2801" s="11" t="s">
        <v>6089</v>
      </c>
      <c r="B2801" s="11" t="s">
        <v>421</v>
      </c>
      <c r="C2801" s="11" t="s">
        <v>6090</v>
      </c>
      <c r="D2801" s="11">
        <v>215164</v>
      </c>
      <c r="E2801" s="11" t="s">
        <v>143</v>
      </c>
      <c r="F2801" s="11" t="s">
        <v>21</v>
      </c>
      <c r="G2801" s="11" t="s">
        <v>652</v>
      </c>
      <c r="H2801" s="11"/>
      <c r="I2801" s="10"/>
      <c r="J2801" s="10">
        <v>9780521516303</v>
      </c>
      <c r="K2801" s="11"/>
      <c r="L2801" s="11">
        <v>0</v>
      </c>
      <c r="M2801" s="11"/>
      <c r="N2801" s="11"/>
      <c r="O2801" s="11"/>
      <c r="P2801" s="11"/>
    </row>
    <row r="2802" spans="1:16" x14ac:dyDescent="0.25">
      <c r="A2802" s="11" t="s">
        <v>6091</v>
      </c>
      <c r="B2802" s="11" t="s">
        <v>421</v>
      </c>
      <c r="C2802" s="11" t="s">
        <v>6092</v>
      </c>
      <c r="D2802" s="11" t="s">
        <v>6093</v>
      </c>
      <c r="E2802" s="11" t="s">
        <v>143</v>
      </c>
      <c r="F2802" s="11" t="s">
        <v>21</v>
      </c>
      <c r="G2802" s="11" t="s">
        <v>1153</v>
      </c>
      <c r="H2802" s="11"/>
      <c r="I2802" s="10"/>
      <c r="J2802" s="10">
        <v>9780521760102</v>
      </c>
      <c r="K2802" s="12">
        <v>41807</v>
      </c>
      <c r="L2802" s="11">
        <f>0+0</f>
        <v>0</v>
      </c>
      <c r="M2802" s="11"/>
      <c r="N2802" s="11"/>
      <c r="O2802" s="11"/>
      <c r="P2802" s="11"/>
    </row>
    <row r="2803" spans="1:16" x14ac:dyDescent="0.25">
      <c r="A2803" s="11" t="s">
        <v>6094</v>
      </c>
      <c r="B2803" s="11" t="s">
        <v>421</v>
      </c>
      <c r="C2803" s="11" t="s">
        <v>3711</v>
      </c>
      <c r="D2803" s="11">
        <v>215163</v>
      </c>
      <c r="E2803" s="11" t="s">
        <v>27</v>
      </c>
      <c r="F2803" s="11" t="s">
        <v>21</v>
      </c>
      <c r="G2803" s="11">
        <v>2012</v>
      </c>
      <c r="H2803" s="11"/>
      <c r="I2803" s="10"/>
      <c r="J2803" s="10">
        <v>9780521762106</v>
      </c>
      <c r="K2803" s="11"/>
      <c r="L2803" s="11">
        <v>0</v>
      </c>
      <c r="M2803" s="11"/>
      <c r="N2803" s="11"/>
      <c r="O2803" s="11"/>
      <c r="P2803" s="11"/>
    </row>
    <row r="2804" spans="1:16" x14ac:dyDescent="0.25">
      <c r="A2804" s="11" t="s">
        <v>6095</v>
      </c>
      <c r="B2804" s="11" t="s">
        <v>421</v>
      </c>
      <c r="C2804" s="11" t="s">
        <v>6096</v>
      </c>
      <c r="D2804" s="11" t="s">
        <v>6097</v>
      </c>
      <c r="E2804" s="11" t="s">
        <v>27</v>
      </c>
      <c r="F2804" s="11" t="s">
        <v>21</v>
      </c>
      <c r="G2804" s="11" t="s">
        <v>4647</v>
      </c>
      <c r="H2804" s="11"/>
      <c r="I2804" s="10"/>
      <c r="J2804" s="10">
        <v>9780521873024</v>
      </c>
      <c r="K2804" s="11"/>
      <c r="L2804" s="11">
        <f>0+0</f>
        <v>0</v>
      </c>
      <c r="M2804" s="11"/>
      <c r="N2804" s="11"/>
      <c r="O2804" s="11"/>
      <c r="P2804" s="11"/>
    </row>
    <row r="2805" spans="1:16" x14ac:dyDescent="0.25">
      <c r="A2805" s="11" t="s">
        <v>6098</v>
      </c>
      <c r="B2805" s="11" t="s">
        <v>2509</v>
      </c>
      <c r="C2805" s="11" t="s">
        <v>6099</v>
      </c>
      <c r="D2805" s="11">
        <v>214755</v>
      </c>
      <c r="E2805" s="11" t="s">
        <v>143</v>
      </c>
      <c r="F2805" s="11" t="s">
        <v>21</v>
      </c>
      <c r="G2805" s="11" t="s">
        <v>793</v>
      </c>
      <c r="H2805" s="11"/>
      <c r="I2805" s="10"/>
      <c r="J2805" s="10">
        <v>9780521876803</v>
      </c>
      <c r="K2805" s="12">
        <v>41807</v>
      </c>
      <c r="L2805" s="11">
        <v>0</v>
      </c>
      <c r="M2805" s="11"/>
      <c r="N2805" s="11"/>
      <c r="O2805" s="11"/>
      <c r="P2805" s="11"/>
    </row>
    <row r="2806" spans="1:16" x14ac:dyDescent="0.25">
      <c r="A2806" s="11" t="s">
        <v>6100</v>
      </c>
      <c r="B2806" s="11" t="s">
        <v>421</v>
      </c>
      <c r="C2806" s="11" t="s">
        <v>6101</v>
      </c>
      <c r="D2806" s="11">
        <v>214698</v>
      </c>
      <c r="E2806" s="11" t="s">
        <v>143</v>
      </c>
      <c r="F2806" s="11" t="s">
        <v>5125</v>
      </c>
      <c r="G2806" s="11" t="s">
        <v>793</v>
      </c>
      <c r="H2806" s="11"/>
      <c r="I2806" s="10"/>
      <c r="J2806" s="10">
        <v>9780521877480</v>
      </c>
      <c r="K2806" s="12">
        <v>41807</v>
      </c>
      <c r="L2806" s="11">
        <v>0</v>
      </c>
      <c r="M2806" s="11"/>
      <c r="N2806" s="11"/>
      <c r="O2806" s="11"/>
      <c r="P2806" s="11"/>
    </row>
    <row r="2807" spans="1:16" x14ac:dyDescent="0.25">
      <c r="A2807" s="11" t="s">
        <v>6102</v>
      </c>
      <c r="B2807" s="11" t="s">
        <v>421</v>
      </c>
      <c r="C2807" s="11" t="s">
        <v>6103</v>
      </c>
      <c r="D2807" s="11">
        <v>214707</v>
      </c>
      <c r="E2807" s="11" t="s">
        <v>4455</v>
      </c>
      <c r="F2807" s="11" t="s">
        <v>5125</v>
      </c>
      <c r="G2807" s="11" t="s">
        <v>652</v>
      </c>
      <c r="H2807" s="11"/>
      <c r="I2807" s="10"/>
      <c r="J2807" s="10">
        <v>9780521877978</v>
      </c>
      <c r="K2807" s="12">
        <v>41809</v>
      </c>
      <c r="L2807" s="11">
        <v>0</v>
      </c>
      <c r="M2807" s="11"/>
      <c r="N2807" s="11"/>
      <c r="O2807" s="11"/>
      <c r="P2807" s="11"/>
    </row>
    <row r="2808" spans="1:16" x14ac:dyDescent="0.25">
      <c r="A2808" s="11" t="s">
        <v>6104</v>
      </c>
      <c r="B2808" s="11" t="s">
        <v>421</v>
      </c>
      <c r="C2808" s="11" t="s">
        <v>6105</v>
      </c>
      <c r="D2808" s="11">
        <v>215092</v>
      </c>
      <c r="E2808" s="11" t="s">
        <v>453</v>
      </c>
      <c r="F2808" s="11" t="s">
        <v>21</v>
      </c>
      <c r="G2808" s="11" t="s">
        <v>531</v>
      </c>
      <c r="H2808" s="11"/>
      <c r="I2808" s="10"/>
      <c r="J2808" s="10">
        <v>9780521897877</v>
      </c>
      <c r="K2808" s="11"/>
      <c r="L2808" s="11">
        <v>0</v>
      </c>
      <c r="M2808" s="11"/>
      <c r="N2808" s="11"/>
      <c r="O2808" s="11"/>
      <c r="P2808" s="11"/>
    </row>
    <row r="2809" spans="1:16" x14ac:dyDescent="0.25">
      <c r="A2809" s="11" t="s">
        <v>6106</v>
      </c>
      <c r="B2809" s="11" t="s">
        <v>1347</v>
      </c>
      <c r="C2809" s="11" t="s">
        <v>6107</v>
      </c>
      <c r="D2809" s="11">
        <v>215088</v>
      </c>
      <c r="E2809" s="11" t="s">
        <v>37</v>
      </c>
      <c r="F2809" s="11" t="s">
        <v>21</v>
      </c>
      <c r="G2809" s="11" t="s">
        <v>5059</v>
      </c>
      <c r="H2809" s="11"/>
      <c r="I2809" s="10"/>
      <c r="J2809" s="10">
        <v>9780691144115</v>
      </c>
      <c r="K2809" s="11"/>
      <c r="L2809" s="11">
        <v>0</v>
      </c>
      <c r="M2809" s="11"/>
      <c r="N2809" s="11"/>
      <c r="O2809" s="11"/>
      <c r="P2809" s="11"/>
    </row>
    <row r="2810" spans="1:16" x14ac:dyDescent="0.25">
      <c r="A2810" s="11" t="s">
        <v>6108</v>
      </c>
      <c r="B2810" s="11" t="s">
        <v>29</v>
      </c>
      <c r="C2810" s="11" t="s">
        <v>6109</v>
      </c>
      <c r="D2810" s="11">
        <v>215193</v>
      </c>
      <c r="E2810" s="11" t="s">
        <v>37</v>
      </c>
      <c r="F2810" s="11" t="s">
        <v>5125</v>
      </c>
      <c r="G2810" s="11">
        <v>2011</v>
      </c>
      <c r="H2810" s="11"/>
      <c r="I2810" s="10"/>
      <c r="J2810" s="10">
        <v>9780857295217</v>
      </c>
      <c r="K2810" s="11"/>
      <c r="L2810" s="11">
        <v>0</v>
      </c>
      <c r="M2810" s="11"/>
      <c r="N2810" s="11"/>
      <c r="O2810" s="11"/>
      <c r="P2810" s="11"/>
    </row>
    <row r="2811" spans="1:16" x14ac:dyDescent="0.25">
      <c r="A2811" s="11" t="s">
        <v>6110</v>
      </c>
      <c r="B2811" s="11" t="s">
        <v>29</v>
      </c>
      <c r="C2811" s="11" t="s">
        <v>6111</v>
      </c>
      <c r="D2811" s="11">
        <v>214864</v>
      </c>
      <c r="E2811" s="11" t="s">
        <v>37</v>
      </c>
      <c r="F2811" s="11" t="s">
        <v>21</v>
      </c>
      <c r="G2811" s="11" t="s">
        <v>594</v>
      </c>
      <c r="H2811" s="11"/>
      <c r="I2811" s="10"/>
      <c r="J2811" s="10">
        <v>9780857298225</v>
      </c>
      <c r="K2811" s="12">
        <v>41809</v>
      </c>
      <c r="L2811" s="11">
        <v>0</v>
      </c>
      <c r="M2811" s="11"/>
      <c r="N2811" s="11"/>
      <c r="O2811" s="11"/>
      <c r="P2811" s="11"/>
    </row>
    <row r="2812" spans="1:16" x14ac:dyDescent="0.25">
      <c r="A2812" s="11" t="s">
        <v>6112</v>
      </c>
      <c r="B2812" s="11" t="s">
        <v>29</v>
      </c>
      <c r="C2812" s="11" t="s">
        <v>6113</v>
      </c>
      <c r="D2812" s="11">
        <v>215212</v>
      </c>
      <c r="E2812" s="11" t="s">
        <v>37</v>
      </c>
      <c r="F2812" s="11" t="s">
        <v>21</v>
      </c>
      <c r="G2812" s="11" t="s">
        <v>1153</v>
      </c>
      <c r="H2812" s="11"/>
      <c r="I2812" s="10"/>
      <c r="J2812" s="10">
        <v>9780857299154</v>
      </c>
      <c r="K2812" s="11"/>
      <c r="L2812" s="11">
        <v>0</v>
      </c>
      <c r="M2812" s="11"/>
      <c r="N2812" s="11"/>
      <c r="O2812" s="11"/>
      <c r="P2812" s="11"/>
    </row>
    <row r="2813" spans="1:16" x14ac:dyDescent="0.25">
      <c r="A2813" s="11" t="s">
        <v>6114</v>
      </c>
      <c r="B2813" s="11" t="s">
        <v>2496</v>
      </c>
      <c r="C2813" s="11" t="s">
        <v>5544</v>
      </c>
      <c r="D2813" s="11">
        <v>214435</v>
      </c>
      <c r="E2813" s="11" t="s">
        <v>2444</v>
      </c>
      <c r="F2813" s="11" t="s">
        <v>21</v>
      </c>
      <c r="G2813" s="11" t="s">
        <v>367</v>
      </c>
      <c r="H2813" s="11"/>
      <c r="I2813" s="10"/>
      <c r="J2813" s="10">
        <v>9780937175620</v>
      </c>
      <c r="K2813" s="12">
        <v>41809</v>
      </c>
      <c r="L2813" s="11">
        <v>0</v>
      </c>
      <c r="M2813" s="11"/>
      <c r="N2813" s="11"/>
      <c r="O2813" s="11"/>
      <c r="P2813" s="11"/>
    </row>
    <row r="2814" spans="1:16" x14ac:dyDescent="0.25">
      <c r="A2814" s="11" t="s">
        <v>6115</v>
      </c>
      <c r="B2814" s="11" t="s">
        <v>6116</v>
      </c>
      <c r="C2814" s="11" t="s">
        <v>6117</v>
      </c>
      <c r="D2814" s="11">
        <v>216103</v>
      </c>
      <c r="E2814" s="11" t="s">
        <v>27</v>
      </c>
      <c r="F2814" s="11" t="s">
        <v>21</v>
      </c>
      <c r="G2814" s="11">
        <v>2016</v>
      </c>
      <c r="H2814" s="11"/>
      <c r="I2814" s="10"/>
      <c r="J2814" s="10">
        <v>9780995022409</v>
      </c>
      <c r="K2814" s="11"/>
      <c r="L2814" s="11">
        <v>0</v>
      </c>
      <c r="M2814" s="11"/>
      <c r="N2814" s="11"/>
      <c r="O2814" s="11"/>
      <c r="P2814" s="11"/>
    </row>
    <row r="2815" spans="1:16" x14ac:dyDescent="0.25">
      <c r="A2815" s="11" t="s">
        <v>6118</v>
      </c>
      <c r="B2815" s="11" t="s">
        <v>421</v>
      </c>
      <c r="C2815" s="11" t="s">
        <v>6119</v>
      </c>
      <c r="D2815" s="11">
        <v>215180</v>
      </c>
      <c r="E2815" s="11" t="s">
        <v>143</v>
      </c>
      <c r="F2815" s="11" t="s">
        <v>21</v>
      </c>
      <c r="G2815" s="11">
        <v>2013</v>
      </c>
      <c r="H2815" s="11"/>
      <c r="I2815" s="10"/>
      <c r="J2815" s="10">
        <v>9781107004610</v>
      </c>
      <c r="K2815" s="11"/>
      <c r="L2815" s="11">
        <v>0</v>
      </c>
      <c r="M2815" s="11"/>
      <c r="N2815" s="11"/>
      <c r="O2815" s="11"/>
      <c r="P2815" s="11"/>
    </row>
    <row r="2816" spans="1:16" x14ac:dyDescent="0.25">
      <c r="A2816" s="11" t="s">
        <v>6120</v>
      </c>
      <c r="B2816" s="11" t="s">
        <v>421</v>
      </c>
      <c r="C2816" s="11" t="s">
        <v>6121</v>
      </c>
      <c r="D2816" s="11">
        <v>214828</v>
      </c>
      <c r="E2816" s="11" t="s">
        <v>27</v>
      </c>
      <c r="F2816" s="11" t="s">
        <v>21</v>
      </c>
      <c r="G2816" s="11" t="s">
        <v>1153</v>
      </c>
      <c r="H2816" s="11"/>
      <c r="I2816" s="10"/>
      <c r="J2816" s="10">
        <v>9781107005570</v>
      </c>
      <c r="K2816" s="12">
        <v>41807</v>
      </c>
      <c r="L2816" s="11">
        <v>0</v>
      </c>
      <c r="M2816" s="11"/>
      <c r="N2816" s="11"/>
      <c r="O2816" s="11"/>
      <c r="P2816" s="11"/>
    </row>
    <row r="2817" spans="1:16" x14ac:dyDescent="0.25">
      <c r="A2817" s="11" t="s">
        <v>6122</v>
      </c>
      <c r="B2817" s="11" t="s">
        <v>531</v>
      </c>
      <c r="C2817" s="11" t="s">
        <v>6123</v>
      </c>
      <c r="D2817" s="11">
        <v>215234</v>
      </c>
      <c r="E2817" s="11" t="s">
        <v>143</v>
      </c>
      <c r="F2817" s="11" t="s">
        <v>21</v>
      </c>
      <c r="G2817" s="11"/>
      <c r="H2817" s="11"/>
      <c r="I2817" s="10"/>
      <c r="J2817" s="10">
        <v>9781107006218</v>
      </c>
      <c r="K2817" s="11"/>
      <c r="L2817" s="11">
        <v>0</v>
      </c>
      <c r="M2817" s="11"/>
      <c r="N2817" s="11"/>
      <c r="O2817" s="11"/>
      <c r="P2817" s="11"/>
    </row>
    <row r="2818" spans="1:16" x14ac:dyDescent="0.25">
      <c r="A2818" s="11" t="s">
        <v>6124</v>
      </c>
      <c r="B2818" s="11" t="s">
        <v>421</v>
      </c>
      <c r="C2818" s="11" t="s">
        <v>6125</v>
      </c>
      <c r="D2818" s="11">
        <v>214932</v>
      </c>
      <c r="E2818" s="11" t="s">
        <v>453</v>
      </c>
      <c r="F2818" s="11" t="s">
        <v>21</v>
      </c>
      <c r="G2818" s="11" t="s">
        <v>531</v>
      </c>
      <c r="H2818" s="11"/>
      <c r="I2818" s="10"/>
      <c r="J2818" s="10">
        <v>9781107014145</v>
      </c>
      <c r="K2818" s="12">
        <v>41809</v>
      </c>
      <c r="L2818" s="11">
        <v>0</v>
      </c>
      <c r="M2818" s="11"/>
      <c r="N2818" s="11"/>
      <c r="O2818" s="11"/>
      <c r="P2818" s="11"/>
    </row>
    <row r="2819" spans="1:16" x14ac:dyDescent="0.25">
      <c r="A2819" s="11" t="s">
        <v>6126</v>
      </c>
      <c r="B2819" s="11" t="s">
        <v>421</v>
      </c>
      <c r="C2819" s="11" t="s">
        <v>6127</v>
      </c>
      <c r="D2819" s="11">
        <v>215170</v>
      </c>
      <c r="E2819" s="11" t="s">
        <v>143</v>
      </c>
      <c r="F2819" s="11" t="s">
        <v>21</v>
      </c>
      <c r="G2819" s="11">
        <v>2013</v>
      </c>
      <c r="H2819" s="11"/>
      <c r="I2819" s="10"/>
      <c r="J2819" s="10">
        <v>9781107015555</v>
      </c>
      <c r="K2819" s="11"/>
      <c r="L2819" s="11">
        <v>0</v>
      </c>
      <c r="M2819" s="11"/>
      <c r="N2819" s="11"/>
      <c r="O2819" s="11"/>
      <c r="P2819" s="11"/>
    </row>
    <row r="2820" spans="1:16" x14ac:dyDescent="0.25">
      <c r="A2820" s="11" t="s">
        <v>6128</v>
      </c>
      <c r="B2820" s="11" t="s">
        <v>421</v>
      </c>
      <c r="C2820" s="11" t="s">
        <v>6129</v>
      </c>
      <c r="D2820" s="11">
        <v>215173</v>
      </c>
      <c r="E2820" s="11" t="s">
        <v>143</v>
      </c>
      <c r="F2820" s="11" t="s">
        <v>5125</v>
      </c>
      <c r="G2820" s="11" t="s">
        <v>6130</v>
      </c>
      <c r="H2820" s="11"/>
      <c r="I2820" s="10"/>
      <c r="J2820" s="10">
        <v>9781107036413</v>
      </c>
      <c r="K2820" s="11"/>
      <c r="L2820" s="11">
        <v>0</v>
      </c>
      <c r="M2820" s="11"/>
      <c r="N2820" s="11"/>
      <c r="O2820" s="11"/>
      <c r="P2820" s="11"/>
    </row>
    <row r="2821" spans="1:16" x14ac:dyDescent="0.25">
      <c r="A2821" s="11" t="s">
        <v>6131</v>
      </c>
      <c r="B2821" s="11" t="s">
        <v>1644</v>
      </c>
      <c r="C2821" s="11" t="s">
        <v>6132</v>
      </c>
      <c r="D2821" s="11">
        <v>215733</v>
      </c>
      <c r="E2821" s="11" t="s">
        <v>57</v>
      </c>
      <c r="F2821" s="11" t="s">
        <v>21</v>
      </c>
      <c r="G2821" s="11" t="s">
        <v>4647</v>
      </c>
      <c r="H2821" s="11"/>
      <c r="I2821" s="10"/>
      <c r="J2821" s="10">
        <v>9781119952848</v>
      </c>
      <c r="K2821" s="11"/>
      <c r="L2821" s="11">
        <v>0</v>
      </c>
      <c r="M2821" s="11"/>
      <c r="N2821" s="11"/>
      <c r="O2821" s="11"/>
      <c r="P2821" s="11"/>
    </row>
    <row r="2822" spans="1:16" x14ac:dyDescent="0.25">
      <c r="A2822" s="11" t="s">
        <v>6133</v>
      </c>
      <c r="B2822" s="11"/>
      <c r="C2822" s="11" t="s">
        <v>6134</v>
      </c>
      <c r="D2822" s="11">
        <v>214801</v>
      </c>
      <c r="E2822" s="11" t="s">
        <v>709</v>
      </c>
      <c r="F2822" s="11" t="s">
        <v>21</v>
      </c>
      <c r="G2822" s="11">
        <v>2011</v>
      </c>
      <c r="H2822" s="11"/>
      <c r="I2822" s="10"/>
      <c r="J2822" s="10">
        <v>9781156453919</v>
      </c>
      <c r="K2822" s="11"/>
      <c r="L2822" s="11">
        <v>0</v>
      </c>
      <c r="M2822" s="11"/>
      <c r="N2822" s="11"/>
      <c r="O2822" s="11"/>
      <c r="P2822" s="11"/>
    </row>
    <row r="2823" spans="1:16" x14ac:dyDescent="0.25">
      <c r="A2823" s="11" t="s">
        <v>6135</v>
      </c>
      <c r="B2823" s="11" t="s">
        <v>6136</v>
      </c>
      <c r="C2823" s="11" t="s">
        <v>6134</v>
      </c>
      <c r="D2823" s="11">
        <v>214726</v>
      </c>
      <c r="E2823" s="11" t="s">
        <v>709</v>
      </c>
      <c r="F2823" s="11" t="s">
        <v>21</v>
      </c>
      <c r="G2823" s="11" t="s">
        <v>6137</v>
      </c>
      <c r="H2823" s="11"/>
      <c r="I2823" s="10"/>
      <c r="J2823" s="10">
        <v>9781242976162</v>
      </c>
      <c r="K2823" s="11"/>
      <c r="L2823" s="11">
        <v>0</v>
      </c>
      <c r="M2823" s="11"/>
      <c r="N2823" s="11"/>
      <c r="O2823" s="11"/>
      <c r="P2823" s="11"/>
    </row>
    <row r="2824" spans="1:16" x14ac:dyDescent="0.25">
      <c r="A2824" s="11" t="s">
        <v>6138</v>
      </c>
      <c r="B2824" s="11" t="s">
        <v>29</v>
      </c>
      <c r="C2824" s="11" t="s">
        <v>6139</v>
      </c>
      <c r="D2824" s="11">
        <v>214315</v>
      </c>
      <c r="E2824" s="11" t="s">
        <v>2804</v>
      </c>
      <c r="F2824" s="11" t="s">
        <v>21</v>
      </c>
      <c r="G2824" s="11" t="s">
        <v>886</v>
      </c>
      <c r="H2824" s="11"/>
      <c r="I2824" s="10"/>
      <c r="J2824" s="10">
        <v>9781402084416</v>
      </c>
      <c r="K2824" s="12">
        <v>41807</v>
      </c>
      <c r="L2824" s="11">
        <v>0</v>
      </c>
      <c r="M2824" s="11"/>
      <c r="N2824" s="11"/>
      <c r="O2824" s="11"/>
      <c r="P2824" s="11"/>
    </row>
    <row r="2825" spans="1:16" x14ac:dyDescent="0.25">
      <c r="A2825" s="11" t="s">
        <v>6140</v>
      </c>
      <c r="B2825" s="11" t="s">
        <v>949</v>
      </c>
      <c r="C2825" s="11" t="s">
        <v>6141</v>
      </c>
      <c r="D2825" s="11">
        <v>213768</v>
      </c>
      <c r="E2825" s="11" t="s">
        <v>644</v>
      </c>
      <c r="F2825" s="11" t="s">
        <v>382</v>
      </c>
      <c r="G2825" s="11" t="s">
        <v>886</v>
      </c>
      <c r="H2825" s="11"/>
      <c r="I2825" s="10"/>
      <c r="J2825" s="10">
        <v>9781420051742</v>
      </c>
      <c r="K2825" s="12">
        <v>41809</v>
      </c>
      <c r="L2825" s="11">
        <v>0</v>
      </c>
      <c r="M2825" s="11"/>
      <c r="N2825" s="11"/>
      <c r="O2825" s="11"/>
      <c r="P2825" s="11"/>
    </row>
    <row r="2826" spans="1:16" x14ac:dyDescent="0.25">
      <c r="A2826" s="11" t="s">
        <v>6142</v>
      </c>
      <c r="B2826" s="11" t="s">
        <v>6143</v>
      </c>
      <c r="C2826" s="11" t="s">
        <v>6144</v>
      </c>
      <c r="D2826" s="11">
        <v>215096</v>
      </c>
      <c r="E2826" s="11" t="s">
        <v>453</v>
      </c>
      <c r="F2826" s="11" t="s">
        <v>21</v>
      </c>
      <c r="G2826" s="11" t="s">
        <v>886</v>
      </c>
      <c r="H2826" s="11"/>
      <c r="I2826" s="10"/>
      <c r="J2826" s="10">
        <v>9781420053654</v>
      </c>
      <c r="K2826" s="11"/>
      <c r="L2826" s="11">
        <v>0</v>
      </c>
      <c r="M2826" s="11"/>
      <c r="N2826" s="11"/>
      <c r="O2826" s="11"/>
      <c r="P2826" s="11"/>
    </row>
    <row r="2827" spans="1:16" x14ac:dyDescent="0.25">
      <c r="A2827" s="11" t="s">
        <v>6145</v>
      </c>
      <c r="B2827" s="11" t="s">
        <v>949</v>
      </c>
      <c r="C2827" s="11" t="s">
        <v>6146</v>
      </c>
      <c r="D2827" s="11">
        <v>214831</v>
      </c>
      <c r="E2827" s="11" t="s">
        <v>2688</v>
      </c>
      <c r="F2827" s="11" t="s">
        <v>21</v>
      </c>
      <c r="G2827" s="11" t="s">
        <v>652</v>
      </c>
      <c r="H2827" s="11"/>
      <c r="I2827" s="10"/>
      <c r="J2827" s="10">
        <v>9781420061956</v>
      </c>
      <c r="K2827" s="12">
        <v>41809</v>
      </c>
      <c r="L2827" s="11">
        <v>0</v>
      </c>
      <c r="M2827" s="11"/>
      <c r="N2827" s="11"/>
      <c r="O2827" s="11"/>
      <c r="P2827" s="11"/>
    </row>
    <row r="2828" spans="1:16" x14ac:dyDescent="0.25">
      <c r="A2828" s="11" t="s">
        <v>6147</v>
      </c>
      <c r="B2828" s="11" t="s">
        <v>949</v>
      </c>
      <c r="C2828" s="11" t="s">
        <v>6148</v>
      </c>
      <c r="D2828" s="11">
        <v>214646</v>
      </c>
      <c r="E2828" s="11" t="s">
        <v>37</v>
      </c>
      <c r="F2828" s="11" t="s">
        <v>5125</v>
      </c>
      <c r="G2828" s="11" t="s">
        <v>652</v>
      </c>
      <c r="H2828" s="11"/>
      <c r="I2828" s="10"/>
      <c r="J2828" s="10">
        <v>9781420071610</v>
      </c>
      <c r="K2828" s="12">
        <v>41809</v>
      </c>
      <c r="L2828" s="11">
        <v>0</v>
      </c>
      <c r="M2828" s="11"/>
      <c r="N2828" s="11"/>
      <c r="O2828" s="11"/>
      <c r="P2828" s="11"/>
    </row>
    <row r="2829" spans="1:16" x14ac:dyDescent="0.25">
      <c r="A2829" s="11" t="s">
        <v>6149</v>
      </c>
      <c r="B2829" s="11" t="s">
        <v>949</v>
      </c>
      <c r="C2829" s="11" t="s">
        <v>6150</v>
      </c>
      <c r="D2829" s="11">
        <v>215705</v>
      </c>
      <c r="E2829" s="11" t="s">
        <v>57</v>
      </c>
      <c r="F2829" s="11" t="s">
        <v>21</v>
      </c>
      <c r="G2829" s="11" t="s">
        <v>652</v>
      </c>
      <c r="H2829" s="11"/>
      <c r="I2829" s="10"/>
      <c r="J2829" s="10">
        <v>9781420075663</v>
      </c>
      <c r="K2829" s="11"/>
      <c r="L2829" s="11">
        <v>0</v>
      </c>
      <c r="M2829" s="11"/>
      <c r="N2829" s="11"/>
      <c r="O2829" s="11"/>
      <c r="P2829" s="11"/>
    </row>
    <row r="2830" spans="1:16" x14ac:dyDescent="0.25">
      <c r="A2830" s="11" t="s">
        <v>6151</v>
      </c>
      <c r="B2830" s="11" t="s">
        <v>3457</v>
      </c>
      <c r="C2830" s="11" t="s">
        <v>6152</v>
      </c>
      <c r="D2830" s="11">
        <v>215701</v>
      </c>
      <c r="E2830" s="11" t="s">
        <v>57</v>
      </c>
      <c r="F2830" s="11" t="s">
        <v>21</v>
      </c>
      <c r="G2830" s="11" t="s">
        <v>5059</v>
      </c>
      <c r="H2830" s="11"/>
      <c r="I2830" s="10"/>
      <c r="J2830" s="10">
        <v>9781420094299</v>
      </c>
      <c r="K2830" s="11"/>
      <c r="L2830" s="11">
        <v>0</v>
      </c>
      <c r="M2830" s="11"/>
      <c r="N2830" s="11"/>
      <c r="O2830" s="11"/>
      <c r="P2830" s="11"/>
    </row>
    <row r="2831" spans="1:16" x14ac:dyDescent="0.25">
      <c r="A2831" s="11" t="s">
        <v>6153</v>
      </c>
      <c r="B2831" s="11" t="s">
        <v>949</v>
      </c>
      <c r="C2831" s="11" t="s">
        <v>6154</v>
      </c>
      <c r="D2831" s="11">
        <v>215707</v>
      </c>
      <c r="E2831" s="11" t="s">
        <v>57</v>
      </c>
      <c r="F2831" s="11" t="s">
        <v>21</v>
      </c>
      <c r="G2831" s="11" t="s">
        <v>6155</v>
      </c>
      <c r="H2831" s="11"/>
      <c r="I2831" s="10"/>
      <c r="J2831" s="10">
        <v>9781420095173</v>
      </c>
      <c r="K2831" s="11"/>
      <c r="L2831" s="11">
        <v>0</v>
      </c>
      <c r="M2831" s="11"/>
      <c r="N2831" s="11"/>
      <c r="O2831" s="11"/>
      <c r="P2831" s="11"/>
    </row>
    <row r="2832" spans="1:16" x14ac:dyDescent="0.25">
      <c r="A2832" s="11" t="s">
        <v>6156</v>
      </c>
      <c r="B2832" s="11" t="s">
        <v>6157</v>
      </c>
      <c r="C2832" s="11" t="s">
        <v>6158</v>
      </c>
      <c r="D2832" s="11">
        <v>212873</v>
      </c>
      <c r="E2832" s="11" t="s">
        <v>85</v>
      </c>
      <c r="F2832" s="11" t="s">
        <v>21</v>
      </c>
      <c r="G2832" s="11" t="s">
        <v>987</v>
      </c>
      <c r="H2832" s="11"/>
      <c r="I2832" s="10"/>
      <c r="J2832" s="10">
        <v>9781424417551</v>
      </c>
      <c r="K2832" s="12">
        <v>41807</v>
      </c>
      <c r="L2832" s="11">
        <v>0</v>
      </c>
      <c r="M2832" s="11"/>
      <c r="N2832" s="11"/>
      <c r="O2832" s="11"/>
      <c r="P2832" s="11"/>
    </row>
    <row r="2833" spans="1:16" x14ac:dyDescent="0.25">
      <c r="A2833" s="11" t="s">
        <v>6159</v>
      </c>
      <c r="B2833" s="11" t="s">
        <v>6157</v>
      </c>
      <c r="C2833" s="11" t="s">
        <v>6160</v>
      </c>
      <c r="D2833" s="11">
        <v>212872</v>
      </c>
      <c r="E2833" s="11" t="s">
        <v>85</v>
      </c>
      <c r="F2833" s="11" t="s">
        <v>21</v>
      </c>
      <c r="G2833" s="11" t="s">
        <v>987</v>
      </c>
      <c r="H2833" s="11"/>
      <c r="I2833" s="10"/>
      <c r="J2833" s="10">
        <v>9781424428632</v>
      </c>
      <c r="K2833" s="12">
        <v>41807</v>
      </c>
      <c r="L2833" s="11">
        <v>0</v>
      </c>
      <c r="M2833" s="11"/>
      <c r="N2833" s="11"/>
      <c r="O2833" s="11"/>
      <c r="P2833" s="11"/>
    </row>
    <row r="2834" spans="1:16" x14ac:dyDescent="0.25">
      <c r="A2834" s="11" t="s">
        <v>6161</v>
      </c>
      <c r="B2834" s="11" t="s">
        <v>949</v>
      </c>
      <c r="C2834" s="11" t="s">
        <v>6162</v>
      </c>
      <c r="D2834" s="11">
        <v>215678</v>
      </c>
      <c r="E2834" s="11" t="s">
        <v>57</v>
      </c>
      <c r="F2834" s="11" t="s">
        <v>21</v>
      </c>
      <c r="G2834" s="11" t="s">
        <v>652</v>
      </c>
      <c r="H2834" s="11"/>
      <c r="I2834" s="10"/>
      <c r="J2834" s="10">
        <v>9781439802922</v>
      </c>
      <c r="K2834" s="11"/>
      <c r="L2834" s="11">
        <v>0</v>
      </c>
      <c r="M2834" s="11"/>
      <c r="N2834" s="11"/>
      <c r="O2834" s="11"/>
      <c r="P2834" s="11"/>
    </row>
    <row r="2835" spans="1:16" x14ac:dyDescent="0.25">
      <c r="A2835" s="11" t="s">
        <v>6163</v>
      </c>
      <c r="B2835" s="11" t="s">
        <v>6164</v>
      </c>
      <c r="C2835" s="11" t="s">
        <v>6165</v>
      </c>
      <c r="D2835" s="11">
        <v>215788</v>
      </c>
      <c r="E2835" s="11" t="s">
        <v>57</v>
      </c>
      <c r="F2835" s="11" t="s">
        <v>21</v>
      </c>
      <c r="G2835" s="11"/>
      <c r="H2835" s="11"/>
      <c r="I2835" s="10"/>
      <c r="J2835" s="10">
        <v>9781439806463</v>
      </c>
      <c r="K2835" s="11"/>
      <c r="L2835" s="11">
        <v>0</v>
      </c>
      <c r="M2835" s="11"/>
      <c r="N2835" s="11"/>
      <c r="O2835" s="11"/>
      <c r="P2835" s="11"/>
    </row>
    <row r="2836" spans="1:16" x14ac:dyDescent="0.25">
      <c r="A2836" s="11" t="s">
        <v>6166</v>
      </c>
      <c r="B2836" s="11" t="s">
        <v>3457</v>
      </c>
      <c r="C2836" s="11" t="s">
        <v>6167</v>
      </c>
      <c r="D2836" s="11">
        <v>214829</v>
      </c>
      <c r="E2836" s="11" t="s">
        <v>27</v>
      </c>
      <c r="F2836" s="11" t="s">
        <v>21</v>
      </c>
      <c r="G2836" s="11" t="s">
        <v>1153</v>
      </c>
      <c r="H2836" s="11"/>
      <c r="I2836" s="10"/>
      <c r="J2836" s="10">
        <v>9781439818954</v>
      </c>
      <c r="K2836" s="12">
        <v>41807</v>
      </c>
      <c r="L2836" s="11">
        <v>0</v>
      </c>
      <c r="M2836" s="11"/>
      <c r="N2836" s="11"/>
      <c r="O2836" s="11"/>
      <c r="P2836" s="11"/>
    </row>
    <row r="2837" spans="1:16" x14ac:dyDescent="0.25">
      <c r="A2837" s="11" t="s">
        <v>6168</v>
      </c>
      <c r="B2837" s="11" t="s">
        <v>949</v>
      </c>
      <c r="C2837" s="11" t="s">
        <v>6169</v>
      </c>
      <c r="D2837" s="11">
        <v>214647</v>
      </c>
      <c r="E2837" s="11" t="s">
        <v>37</v>
      </c>
      <c r="F2837" s="11" t="s">
        <v>5125</v>
      </c>
      <c r="G2837" s="11" t="s">
        <v>1153</v>
      </c>
      <c r="H2837" s="11"/>
      <c r="I2837" s="10"/>
      <c r="J2837" s="10">
        <v>9781439830253</v>
      </c>
      <c r="K2837" s="12">
        <v>41809</v>
      </c>
      <c r="L2837" s="11">
        <v>0</v>
      </c>
      <c r="M2837" s="11"/>
      <c r="N2837" s="11"/>
      <c r="O2837" s="11"/>
      <c r="P2837" s="11"/>
    </row>
    <row r="2838" spans="1:16" x14ac:dyDescent="0.25">
      <c r="A2838" s="11" t="s">
        <v>6170</v>
      </c>
      <c r="B2838" s="11" t="s">
        <v>297</v>
      </c>
      <c r="C2838" s="11" t="s">
        <v>6171</v>
      </c>
      <c r="D2838" s="11">
        <v>214847</v>
      </c>
      <c r="E2838" s="11" t="s">
        <v>644</v>
      </c>
      <c r="F2838" s="11" t="s">
        <v>21</v>
      </c>
      <c r="G2838" s="11" t="s">
        <v>594</v>
      </c>
      <c r="H2838" s="11"/>
      <c r="I2838" s="10"/>
      <c r="J2838" s="10">
        <v>9781439841709</v>
      </c>
      <c r="K2838" s="12">
        <v>41809</v>
      </c>
      <c r="L2838" s="11">
        <v>0</v>
      </c>
      <c r="M2838" s="11"/>
      <c r="N2838" s="11"/>
      <c r="O2838" s="11"/>
      <c r="P2838" s="11"/>
    </row>
    <row r="2839" spans="1:16" x14ac:dyDescent="0.25">
      <c r="A2839" s="11" t="s">
        <v>6172</v>
      </c>
      <c r="B2839" s="11" t="s">
        <v>297</v>
      </c>
      <c r="C2839" s="11" t="s">
        <v>6173</v>
      </c>
      <c r="D2839" s="11">
        <v>214929</v>
      </c>
      <c r="E2839" s="11" t="s">
        <v>453</v>
      </c>
      <c r="F2839" s="11" t="s">
        <v>21</v>
      </c>
      <c r="G2839" s="11" t="s">
        <v>531</v>
      </c>
      <c r="H2839" s="11"/>
      <c r="I2839" s="10"/>
      <c r="J2839" s="10">
        <v>9781439856802</v>
      </c>
      <c r="K2839" s="12">
        <v>41809</v>
      </c>
      <c r="L2839" s="11">
        <v>0</v>
      </c>
      <c r="M2839" s="11"/>
      <c r="N2839" s="11"/>
      <c r="O2839" s="11"/>
      <c r="P2839" s="11"/>
    </row>
    <row r="2840" spans="1:16" x14ac:dyDescent="0.25">
      <c r="A2840" s="11" t="s">
        <v>6174</v>
      </c>
      <c r="B2840" s="11" t="s">
        <v>949</v>
      </c>
      <c r="C2840" s="11" t="s">
        <v>6175</v>
      </c>
      <c r="D2840" s="11">
        <v>214841</v>
      </c>
      <c r="E2840" s="11" t="s">
        <v>143</v>
      </c>
      <c r="F2840" s="11" t="s">
        <v>21</v>
      </c>
      <c r="G2840" s="11" t="s">
        <v>1153</v>
      </c>
      <c r="H2840" s="11"/>
      <c r="I2840" s="10"/>
      <c r="J2840" s="10">
        <v>9781439859896</v>
      </c>
      <c r="K2840" s="12">
        <v>41807</v>
      </c>
      <c r="L2840" s="11">
        <v>0</v>
      </c>
      <c r="M2840" s="11"/>
      <c r="N2840" s="11"/>
      <c r="O2840" s="11"/>
      <c r="P2840" s="11"/>
    </row>
    <row r="2841" spans="1:16" x14ac:dyDescent="0.25">
      <c r="A2841" s="11" t="s">
        <v>6176</v>
      </c>
      <c r="B2841" s="11" t="s">
        <v>29</v>
      </c>
      <c r="C2841" s="11" t="s">
        <v>6177</v>
      </c>
      <c r="D2841" s="11">
        <v>215232</v>
      </c>
      <c r="E2841" s="11" t="s">
        <v>453</v>
      </c>
      <c r="F2841" s="11" t="s">
        <v>5125</v>
      </c>
      <c r="G2841" s="11" t="s">
        <v>652</v>
      </c>
      <c r="H2841" s="11"/>
      <c r="I2841" s="10"/>
      <c r="J2841" s="10">
        <v>9781441905727</v>
      </c>
      <c r="K2841" s="11"/>
      <c r="L2841" s="11">
        <v>0</v>
      </c>
      <c r="M2841" s="11"/>
      <c r="N2841" s="11"/>
      <c r="O2841" s="11"/>
      <c r="P2841" s="11"/>
    </row>
    <row r="2842" spans="1:16" x14ac:dyDescent="0.25">
      <c r="A2842" s="11" t="s">
        <v>6178</v>
      </c>
      <c r="B2842" s="11" t="s">
        <v>6179</v>
      </c>
      <c r="C2842" s="11" t="s">
        <v>6180</v>
      </c>
      <c r="D2842" s="11">
        <v>215235</v>
      </c>
      <c r="E2842" s="11" t="s">
        <v>27</v>
      </c>
      <c r="F2842" s="11" t="s">
        <v>21</v>
      </c>
      <c r="G2842" s="11" t="s">
        <v>886</v>
      </c>
      <c r="H2842" s="11"/>
      <c r="I2842" s="10"/>
      <c r="J2842" s="10">
        <v>9781441944092</v>
      </c>
      <c r="K2842" s="11"/>
      <c r="L2842" s="11">
        <v>0</v>
      </c>
      <c r="M2842" s="11"/>
      <c r="N2842" s="11"/>
      <c r="O2842" s="11"/>
      <c r="P2842" s="11"/>
    </row>
    <row r="2843" spans="1:16" x14ac:dyDescent="0.25">
      <c r="A2843" s="11" t="s">
        <v>6181</v>
      </c>
      <c r="B2843" s="11" t="s">
        <v>29</v>
      </c>
      <c r="C2843" s="11" t="s">
        <v>6182</v>
      </c>
      <c r="D2843" s="11">
        <v>215237</v>
      </c>
      <c r="E2843" s="11" t="s">
        <v>37</v>
      </c>
      <c r="F2843" s="11" t="s">
        <v>21</v>
      </c>
      <c r="G2843" s="11">
        <v>2011</v>
      </c>
      <c r="H2843" s="11"/>
      <c r="I2843" s="10"/>
      <c r="J2843" s="10">
        <v>9781441960191</v>
      </c>
      <c r="K2843" s="11"/>
      <c r="L2843" s="11">
        <v>0</v>
      </c>
      <c r="M2843" s="11"/>
      <c r="N2843" s="11"/>
      <c r="O2843" s="11"/>
      <c r="P2843" s="11"/>
    </row>
    <row r="2844" spans="1:16" x14ac:dyDescent="0.25">
      <c r="A2844" s="11" t="s">
        <v>6183</v>
      </c>
      <c r="B2844" s="11" t="s">
        <v>895</v>
      </c>
      <c r="C2844" s="11" t="s">
        <v>6184</v>
      </c>
      <c r="D2844" s="11">
        <v>215233</v>
      </c>
      <c r="E2844" s="11" t="s">
        <v>2804</v>
      </c>
      <c r="F2844" s="11" t="s">
        <v>21</v>
      </c>
      <c r="G2844" s="11">
        <v>2011</v>
      </c>
      <c r="H2844" s="11"/>
      <c r="I2844" s="10"/>
      <c r="J2844" s="10">
        <v>9781441997692</v>
      </c>
      <c r="K2844" s="11"/>
      <c r="L2844" s="11">
        <v>0</v>
      </c>
      <c r="M2844" s="11"/>
      <c r="N2844" s="11"/>
      <c r="O2844" s="11"/>
      <c r="P2844" s="11"/>
    </row>
    <row r="2845" spans="1:16" x14ac:dyDescent="0.25">
      <c r="A2845" s="11" t="s">
        <v>6185</v>
      </c>
      <c r="B2845" s="11" t="s">
        <v>29</v>
      </c>
      <c r="C2845" s="11" t="s">
        <v>6186</v>
      </c>
      <c r="D2845" s="11">
        <v>215213</v>
      </c>
      <c r="E2845" s="11" t="s">
        <v>37</v>
      </c>
      <c r="F2845" s="11" t="s">
        <v>5125</v>
      </c>
      <c r="G2845" s="11" t="s">
        <v>1153</v>
      </c>
      <c r="H2845" s="11"/>
      <c r="I2845" s="10"/>
      <c r="J2845" s="10">
        <v>9781447128847</v>
      </c>
      <c r="K2845" s="11"/>
      <c r="L2845" s="11">
        <v>0</v>
      </c>
      <c r="M2845" s="11"/>
      <c r="N2845" s="11"/>
      <c r="O2845" s="11"/>
      <c r="P2845" s="11"/>
    </row>
    <row r="2846" spans="1:16" x14ac:dyDescent="0.25">
      <c r="A2846" s="11" t="s">
        <v>6187</v>
      </c>
      <c r="B2846" s="11" t="s">
        <v>29</v>
      </c>
      <c r="C2846" s="11" t="s">
        <v>6188</v>
      </c>
      <c r="D2846" s="11">
        <v>215198</v>
      </c>
      <c r="E2846" s="11" t="s">
        <v>37</v>
      </c>
      <c r="F2846" s="11" t="s">
        <v>21</v>
      </c>
      <c r="G2846" s="11" t="s">
        <v>531</v>
      </c>
      <c r="H2846" s="11"/>
      <c r="I2846" s="10"/>
      <c r="J2846" s="10">
        <v>9781447141471</v>
      </c>
      <c r="K2846" s="11"/>
      <c r="L2846" s="11">
        <v>0</v>
      </c>
      <c r="M2846" s="11"/>
      <c r="N2846" s="11"/>
      <c r="O2846" s="11"/>
      <c r="P2846" s="11"/>
    </row>
    <row r="2847" spans="1:16" x14ac:dyDescent="0.25">
      <c r="A2847" s="11" t="s">
        <v>6189</v>
      </c>
      <c r="B2847" s="11" t="s">
        <v>29</v>
      </c>
      <c r="C2847" s="11" t="s">
        <v>6113</v>
      </c>
      <c r="D2847" s="11">
        <v>215209</v>
      </c>
      <c r="E2847" s="11" t="s">
        <v>37</v>
      </c>
      <c r="F2847" s="11" t="s">
        <v>21</v>
      </c>
      <c r="G2847" s="11" t="s">
        <v>531</v>
      </c>
      <c r="H2847" s="11"/>
      <c r="I2847" s="10"/>
      <c r="J2847" s="10">
        <v>9781447142751</v>
      </c>
      <c r="K2847" s="11"/>
      <c r="L2847" s="11">
        <v>0</v>
      </c>
      <c r="M2847" s="11"/>
      <c r="N2847" s="11"/>
      <c r="O2847" s="11"/>
      <c r="P2847" s="11"/>
    </row>
    <row r="2848" spans="1:16" x14ac:dyDescent="0.25">
      <c r="A2848" s="11" t="s">
        <v>6190</v>
      </c>
      <c r="B2848" s="11" t="s">
        <v>6191</v>
      </c>
      <c r="C2848" s="11" t="s">
        <v>6192</v>
      </c>
      <c r="D2848" s="11">
        <v>215190</v>
      </c>
      <c r="E2848" s="11" t="s">
        <v>37</v>
      </c>
      <c r="F2848" s="11" t="s">
        <v>21</v>
      </c>
      <c r="G2848" s="11" t="s">
        <v>531</v>
      </c>
      <c r="H2848" s="11"/>
      <c r="I2848" s="10"/>
      <c r="J2848" s="10">
        <v>9781447147237</v>
      </c>
      <c r="K2848" s="11"/>
      <c r="L2848" s="11">
        <v>0</v>
      </c>
      <c r="M2848" s="11"/>
      <c r="N2848" s="11"/>
      <c r="O2848" s="11"/>
      <c r="P2848" s="11"/>
    </row>
    <row r="2849" spans="1:16" x14ac:dyDescent="0.25">
      <c r="A2849" s="11" t="s">
        <v>6193</v>
      </c>
      <c r="B2849" s="11" t="s">
        <v>29</v>
      </c>
      <c r="C2849" s="11" t="s">
        <v>6194</v>
      </c>
      <c r="D2849" s="11">
        <v>215199</v>
      </c>
      <c r="E2849" s="11" t="s">
        <v>37</v>
      </c>
      <c r="F2849" s="11" t="s">
        <v>21</v>
      </c>
      <c r="G2849" s="11" t="s">
        <v>531</v>
      </c>
      <c r="H2849" s="11"/>
      <c r="I2849" s="10"/>
      <c r="J2849" s="10">
        <v>9781447147985</v>
      </c>
      <c r="K2849" s="11"/>
      <c r="L2849" s="11">
        <v>0</v>
      </c>
      <c r="M2849" s="11"/>
      <c r="N2849" s="11"/>
      <c r="O2849" s="11"/>
      <c r="P2849" s="11"/>
    </row>
    <row r="2850" spans="1:16" x14ac:dyDescent="0.25">
      <c r="A2850" s="11" t="s">
        <v>6195</v>
      </c>
      <c r="B2850" s="11" t="s">
        <v>29</v>
      </c>
      <c r="C2850" s="11" t="s">
        <v>6196</v>
      </c>
      <c r="D2850" s="11">
        <v>215196</v>
      </c>
      <c r="E2850" s="11" t="s">
        <v>37</v>
      </c>
      <c r="F2850" s="11" t="s">
        <v>21</v>
      </c>
      <c r="G2850" s="11" t="s">
        <v>875</v>
      </c>
      <c r="H2850" s="11"/>
      <c r="I2850" s="10"/>
      <c r="J2850" s="10">
        <v>9781447154778</v>
      </c>
      <c r="K2850" s="11"/>
      <c r="L2850" s="11">
        <v>0</v>
      </c>
      <c r="M2850" s="11"/>
      <c r="N2850" s="11"/>
      <c r="O2850" s="11"/>
      <c r="P2850" s="11"/>
    </row>
    <row r="2851" spans="1:16" x14ac:dyDescent="0.25">
      <c r="A2851" s="11" t="s">
        <v>6197</v>
      </c>
      <c r="B2851" s="11" t="s">
        <v>29</v>
      </c>
      <c r="C2851" s="11" t="s">
        <v>6194</v>
      </c>
      <c r="D2851" s="11">
        <v>215238</v>
      </c>
      <c r="E2851" s="11" t="s">
        <v>37</v>
      </c>
      <c r="F2851" s="11" t="s">
        <v>21</v>
      </c>
      <c r="G2851" s="11">
        <v>2014</v>
      </c>
      <c r="H2851" s="11"/>
      <c r="I2851" s="10"/>
      <c r="J2851" s="10">
        <v>9781447164098</v>
      </c>
      <c r="K2851" s="11"/>
      <c r="L2851" s="11">
        <v>0</v>
      </c>
      <c r="M2851" s="11"/>
      <c r="N2851" s="11"/>
      <c r="O2851" s="11"/>
      <c r="P2851" s="11"/>
    </row>
    <row r="2852" spans="1:16" hidden="1" x14ac:dyDescent="0.25">
      <c r="A2852" s="11" t="s">
        <v>6198</v>
      </c>
      <c r="B2852" s="11" t="s">
        <v>256</v>
      </c>
      <c r="C2852" s="11" t="s">
        <v>6199</v>
      </c>
      <c r="D2852" s="11">
        <v>9781449372507</v>
      </c>
      <c r="E2852" s="11" t="s">
        <v>6200</v>
      </c>
      <c r="F2852" s="11" t="s">
        <v>21</v>
      </c>
      <c r="G2852" s="11" t="s">
        <v>531</v>
      </c>
      <c r="H2852" s="11"/>
      <c r="I2852" s="10"/>
      <c r="J2852" s="10">
        <v>9781449372507</v>
      </c>
      <c r="K2852" s="11"/>
      <c r="L2852" s="11">
        <v>0</v>
      </c>
      <c r="M2852" s="11"/>
      <c r="N2852" s="11"/>
      <c r="O2852" s="11"/>
      <c r="P2852" s="11"/>
    </row>
    <row r="2853" spans="1:16" x14ac:dyDescent="0.25">
      <c r="A2853" s="11" t="s">
        <v>6201</v>
      </c>
      <c r="B2853" s="11" t="s">
        <v>29</v>
      </c>
      <c r="C2853" s="11" t="s">
        <v>6202</v>
      </c>
      <c r="D2853" s="11">
        <v>214777</v>
      </c>
      <c r="E2853" s="11" t="s">
        <v>139</v>
      </c>
      <c r="F2853" s="11" t="s">
        <v>21</v>
      </c>
      <c r="G2853" s="11" t="s">
        <v>6203</v>
      </c>
      <c r="H2853" s="11"/>
      <c r="I2853" s="10"/>
      <c r="J2853" s="10">
        <v>9781461400134</v>
      </c>
      <c r="K2853" s="11"/>
      <c r="L2853" s="11">
        <v>0</v>
      </c>
      <c r="M2853" s="11"/>
      <c r="N2853" s="11"/>
      <c r="O2853" s="11"/>
      <c r="P2853" s="11"/>
    </row>
    <row r="2854" spans="1:16" x14ac:dyDescent="0.25">
      <c r="A2854" s="11" t="s">
        <v>6204</v>
      </c>
      <c r="B2854" s="11" t="s">
        <v>29</v>
      </c>
      <c r="C2854" s="11" t="s">
        <v>6205</v>
      </c>
      <c r="D2854" s="11">
        <v>215216</v>
      </c>
      <c r="E2854" s="11" t="s">
        <v>37</v>
      </c>
      <c r="F2854" s="11" t="s">
        <v>21</v>
      </c>
      <c r="G2854" s="11" t="s">
        <v>875</v>
      </c>
      <c r="H2854" s="11"/>
      <c r="I2854" s="10"/>
      <c r="J2854" s="10">
        <v>9781461400301</v>
      </c>
      <c r="K2854" s="11"/>
      <c r="L2854" s="11">
        <v>0</v>
      </c>
      <c r="M2854" s="11"/>
      <c r="N2854" s="11"/>
      <c r="O2854" s="11"/>
      <c r="P2854" s="11"/>
    </row>
    <row r="2855" spans="1:16" x14ac:dyDescent="0.25">
      <c r="A2855" s="11" t="s">
        <v>6206</v>
      </c>
      <c r="B2855" s="11" t="s">
        <v>29</v>
      </c>
      <c r="C2855" s="11" t="s">
        <v>6207</v>
      </c>
      <c r="D2855" s="11">
        <v>215230</v>
      </c>
      <c r="E2855" s="11" t="s">
        <v>143</v>
      </c>
      <c r="F2855" s="11" t="s">
        <v>21</v>
      </c>
      <c r="G2855" s="11" t="s">
        <v>531</v>
      </c>
      <c r="H2855" s="11"/>
      <c r="I2855" s="10"/>
      <c r="J2855" s="10">
        <v>9781461453130</v>
      </c>
      <c r="K2855" s="11"/>
      <c r="L2855" s="11">
        <v>0</v>
      </c>
      <c r="M2855" s="11"/>
      <c r="N2855" s="11"/>
      <c r="O2855" s="11"/>
      <c r="P2855" s="11"/>
    </row>
    <row r="2856" spans="1:16" x14ac:dyDescent="0.25">
      <c r="A2856" s="11" t="s">
        <v>6208</v>
      </c>
      <c r="B2856" s="11" t="s">
        <v>3976</v>
      </c>
      <c r="C2856" s="11" t="s">
        <v>4006</v>
      </c>
      <c r="D2856" s="11">
        <v>215714</v>
      </c>
      <c r="E2856" s="11" t="s">
        <v>57</v>
      </c>
      <c r="F2856" s="11" t="s">
        <v>21</v>
      </c>
      <c r="G2856" s="11" t="s">
        <v>6209</v>
      </c>
      <c r="H2856" s="11"/>
      <c r="I2856" s="10"/>
      <c r="J2856" s="10">
        <v>9781466506909</v>
      </c>
      <c r="K2856" s="11"/>
      <c r="L2856" s="11">
        <v>0</v>
      </c>
      <c r="M2856" s="11"/>
      <c r="N2856" s="11"/>
      <c r="O2856" s="11"/>
      <c r="P2856" s="11"/>
    </row>
    <row r="2857" spans="1:16" x14ac:dyDescent="0.25">
      <c r="A2857" s="11" t="s">
        <v>6210</v>
      </c>
      <c r="B2857" s="11" t="s">
        <v>949</v>
      </c>
      <c r="C2857" s="11" t="s">
        <v>2327</v>
      </c>
      <c r="D2857" s="11">
        <v>215713</v>
      </c>
      <c r="E2857" s="11" t="s">
        <v>57</v>
      </c>
      <c r="F2857" s="11" t="s">
        <v>21</v>
      </c>
      <c r="G2857" s="11">
        <v>2013</v>
      </c>
      <c r="H2857" s="11"/>
      <c r="I2857" s="10"/>
      <c r="J2857" s="10">
        <v>9781466556607</v>
      </c>
      <c r="K2857" s="11"/>
      <c r="L2857" s="11">
        <v>0</v>
      </c>
      <c r="M2857" s="11"/>
      <c r="N2857" s="11"/>
      <c r="O2857" s="11"/>
      <c r="P2857" s="11"/>
    </row>
    <row r="2858" spans="1:16" x14ac:dyDescent="0.25">
      <c r="A2858" s="11" t="s">
        <v>6211</v>
      </c>
      <c r="B2858" s="11" t="s">
        <v>6212</v>
      </c>
      <c r="C2858" s="11" t="s">
        <v>6213</v>
      </c>
      <c r="D2858" s="11">
        <v>215698</v>
      </c>
      <c r="E2858" s="11" t="s">
        <v>57</v>
      </c>
      <c r="F2858" s="11" t="s">
        <v>21</v>
      </c>
      <c r="G2858" s="11" t="s">
        <v>531</v>
      </c>
      <c r="H2858" s="11"/>
      <c r="I2858" s="10"/>
      <c r="J2858" s="10">
        <v>9781466570818</v>
      </c>
      <c r="K2858" s="11"/>
      <c r="L2858" s="11">
        <v>0</v>
      </c>
      <c r="M2858" s="11"/>
      <c r="N2858" s="11"/>
      <c r="O2858" s="11"/>
      <c r="P2858" s="11"/>
    </row>
    <row r="2859" spans="1:16" x14ac:dyDescent="0.25">
      <c r="A2859" s="11" t="s">
        <v>6214</v>
      </c>
      <c r="B2859" s="11" t="s">
        <v>6215</v>
      </c>
      <c r="C2859" s="11" t="s">
        <v>6216</v>
      </c>
      <c r="D2859" s="11">
        <v>215716</v>
      </c>
      <c r="E2859" s="11" t="s">
        <v>57</v>
      </c>
      <c r="F2859" s="11" t="s">
        <v>21</v>
      </c>
      <c r="G2859" s="11" t="s">
        <v>875</v>
      </c>
      <c r="H2859" s="11"/>
      <c r="I2859" s="10"/>
      <c r="J2859" s="10">
        <v>9781466591929</v>
      </c>
      <c r="K2859" s="11"/>
      <c r="L2859" s="11">
        <v>0</v>
      </c>
      <c r="M2859" s="11"/>
      <c r="N2859" s="11"/>
      <c r="O2859" s="11"/>
      <c r="P2859" s="11"/>
    </row>
    <row r="2860" spans="1:16" x14ac:dyDescent="0.25">
      <c r="A2860" s="11" t="s">
        <v>6217</v>
      </c>
      <c r="B2860" s="11" t="s">
        <v>3976</v>
      </c>
      <c r="C2860" s="11" t="s">
        <v>6218</v>
      </c>
      <c r="D2860" s="11">
        <v>215693</v>
      </c>
      <c r="E2860" s="11" t="s">
        <v>57</v>
      </c>
      <c r="F2860" s="11" t="s">
        <v>21</v>
      </c>
      <c r="G2860" s="11" t="s">
        <v>6219</v>
      </c>
      <c r="H2860" s="11"/>
      <c r="I2860" s="10"/>
      <c r="J2860" s="10">
        <v>9781482244434</v>
      </c>
      <c r="K2860" s="11"/>
      <c r="L2860" s="11">
        <v>0</v>
      </c>
      <c r="M2860" s="11"/>
      <c r="N2860" s="11"/>
      <c r="O2860" s="11"/>
      <c r="P2860" s="11"/>
    </row>
    <row r="2861" spans="1:16" x14ac:dyDescent="0.25">
      <c r="A2861" s="11" t="s">
        <v>6220</v>
      </c>
      <c r="B2861" s="11" t="s">
        <v>297</v>
      </c>
      <c r="C2861" s="11" t="s">
        <v>6221</v>
      </c>
      <c r="D2861" s="11">
        <v>215697</v>
      </c>
      <c r="E2861" s="11" t="s">
        <v>57</v>
      </c>
      <c r="F2861" s="11" t="s">
        <v>21</v>
      </c>
      <c r="G2861" s="11" t="s">
        <v>661</v>
      </c>
      <c r="H2861" s="11"/>
      <c r="I2861" s="10"/>
      <c r="J2861" s="10">
        <v>9781482259803</v>
      </c>
      <c r="K2861" s="11"/>
      <c r="L2861" s="11">
        <v>0</v>
      </c>
      <c r="M2861" s="11"/>
      <c r="N2861" s="11"/>
      <c r="O2861" s="11"/>
      <c r="P2861" s="11"/>
    </row>
    <row r="2862" spans="1:16" x14ac:dyDescent="0.25">
      <c r="A2862" s="11" t="s">
        <v>6222</v>
      </c>
      <c r="B2862" s="11" t="s">
        <v>949</v>
      </c>
      <c r="C2862" s="11" t="s">
        <v>6223</v>
      </c>
      <c r="D2862" s="11">
        <v>215717</v>
      </c>
      <c r="E2862" s="11" t="s">
        <v>57</v>
      </c>
      <c r="F2862" s="11" t="s">
        <v>21</v>
      </c>
      <c r="G2862" s="11" t="s">
        <v>4007</v>
      </c>
      <c r="H2862" s="11"/>
      <c r="I2862" s="10"/>
      <c r="J2862" s="10">
        <v>9781498737777</v>
      </c>
      <c r="K2862" s="11"/>
      <c r="L2862" s="11">
        <v>0</v>
      </c>
      <c r="M2862" s="11"/>
      <c r="N2862" s="11"/>
      <c r="O2862" s="11"/>
      <c r="P2862" s="11"/>
    </row>
    <row r="2863" spans="1:16" x14ac:dyDescent="0.25">
      <c r="A2863" s="11" t="s">
        <v>6224</v>
      </c>
      <c r="B2863" s="11" t="s">
        <v>1070</v>
      </c>
      <c r="C2863" s="11" t="s">
        <v>6225</v>
      </c>
      <c r="D2863" s="11">
        <v>214499</v>
      </c>
      <c r="E2863" s="11" t="s">
        <v>57</v>
      </c>
      <c r="F2863" s="11" t="s">
        <v>21</v>
      </c>
      <c r="G2863" s="11" t="s">
        <v>652</v>
      </c>
      <c r="H2863" s="11"/>
      <c r="I2863" s="10"/>
      <c r="J2863" s="10">
        <v>9781596933132</v>
      </c>
      <c r="K2863" s="12">
        <v>41806</v>
      </c>
      <c r="L2863" s="11">
        <v>0</v>
      </c>
      <c r="M2863" s="11"/>
      <c r="N2863" s="11"/>
      <c r="O2863" s="11"/>
      <c r="P2863" s="11"/>
    </row>
    <row r="2864" spans="1:16" x14ac:dyDescent="0.25">
      <c r="A2864" s="11" t="s">
        <v>6226</v>
      </c>
      <c r="B2864" s="11" t="s">
        <v>1070</v>
      </c>
      <c r="C2864" s="11" t="s">
        <v>6227</v>
      </c>
      <c r="D2864" s="11">
        <v>214507</v>
      </c>
      <c r="E2864" s="11" t="s">
        <v>27</v>
      </c>
      <c r="F2864" s="11" t="s">
        <v>21</v>
      </c>
      <c r="G2864" s="11" t="s">
        <v>652</v>
      </c>
      <c r="H2864" s="11"/>
      <c r="I2864" s="10"/>
      <c r="J2864" s="10">
        <v>9781596934184</v>
      </c>
      <c r="K2864" s="12">
        <v>41807</v>
      </c>
      <c r="L2864" s="11">
        <v>0</v>
      </c>
      <c r="M2864" s="11"/>
      <c r="N2864" s="11"/>
      <c r="O2864" s="11"/>
      <c r="P2864" s="11"/>
    </row>
    <row r="2865" spans="1:17" x14ac:dyDescent="0.25">
      <c r="A2865" s="11" t="s">
        <v>6228</v>
      </c>
      <c r="B2865" s="11" t="s">
        <v>1070</v>
      </c>
      <c r="C2865" s="11" t="s">
        <v>6229</v>
      </c>
      <c r="D2865" s="11">
        <v>214560</v>
      </c>
      <c r="E2865" s="11" t="s">
        <v>66</v>
      </c>
      <c r="F2865" s="11" t="s">
        <v>21</v>
      </c>
      <c r="G2865" s="11" t="s">
        <v>652</v>
      </c>
      <c r="H2865" s="11"/>
      <c r="I2865" s="10"/>
      <c r="J2865" s="10">
        <v>9781596934368</v>
      </c>
      <c r="K2865" s="12">
        <v>41810</v>
      </c>
      <c r="L2865" s="11">
        <v>0</v>
      </c>
      <c r="M2865" s="11"/>
      <c r="N2865" s="11"/>
      <c r="O2865" s="11"/>
      <c r="P2865" s="11"/>
    </row>
    <row r="2866" spans="1:17" x14ac:dyDescent="0.25">
      <c r="A2866" s="11" t="s">
        <v>6230</v>
      </c>
      <c r="B2866" s="11" t="s">
        <v>4179</v>
      </c>
      <c r="C2866" s="11" t="s">
        <v>6231</v>
      </c>
      <c r="D2866" s="11">
        <v>214996</v>
      </c>
      <c r="E2866" s="11" t="s">
        <v>143</v>
      </c>
      <c r="F2866" s="11" t="s">
        <v>21</v>
      </c>
      <c r="G2866" s="11">
        <v>2009</v>
      </c>
      <c r="H2866" s="11"/>
      <c r="I2866" s="10"/>
      <c r="J2866" s="10">
        <v>9781601982360</v>
      </c>
      <c r="K2866" s="12">
        <v>41807</v>
      </c>
      <c r="L2866" s="11">
        <v>0</v>
      </c>
      <c r="M2866" s="11"/>
      <c r="N2866" s="11"/>
      <c r="O2866" s="11"/>
      <c r="P2866" s="11"/>
    </row>
    <row r="2867" spans="1:17" x14ac:dyDescent="0.25">
      <c r="A2867" s="11" t="s">
        <v>6232</v>
      </c>
      <c r="B2867" s="11" t="s">
        <v>6233</v>
      </c>
      <c r="C2867" s="11" t="s">
        <v>6234</v>
      </c>
      <c r="D2867" s="11">
        <v>216539</v>
      </c>
      <c r="E2867" s="11" t="s">
        <v>453</v>
      </c>
      <c r="F2867" s="11" t="s">
        <v>21</v>
      </c>
      <c r="G2867" s="11" t="s">
        <v>6235</v>
      </c>
      <c r="H2867" s="11"/>
      <c r="I2867" s="10"/>
      <c r="J2867" s="10">
        <v>9781601988065</v>
      </c>
      <c r="K2867" s="11"/>
      <c r="L2867" s="11">
        <v>0</v>
      </c>
      <c r="M2867" s="11"/>
      <c r="N2867" s="11"/>
      <c r="O2867" s="11"/>
      <c r="P2867" s="11"/>
    </row>
    <row r="2868" spans="1:17" x14ac:dyDescent="0.25">
      <c r="A2868" s="11" t="s">
        <v>6236</v>
      </c>
      <c r="B2868" s="11" t="s">
        <v>1070</v>
      </c>
      <c r="C2868" s="11" t="s">
        <v>6237</v>
      </c>
      <c r="D2868" s="11">
        <v>214763</v>
      </c>
      <c r="E2868" s="11" t="s">
        <v>143</v>
      </c>
      <c r="F2868" s="11" t="s">
        <v>21</v>
      </c>
      <c r="G2868" s="11" t="s">
        <v>652</v>
      </c>
      <c r="H2868" s="11"/>
      <c r="I2868" s="10"/>
      <c r="J2868" s="10">
        <v>9781608070473</v>
      </c>
      <c r="K2868" s="12">
        <v>41807</v>
      </c>
      <c r="L2868" s="11">
        <v>0</v>
      </c>
      <c r="M2868" s="11"/>
      <c r="N2868" s="11"/>
      <c r="O2868" s="11"/>
      <c r="P2868" s="11"/>
    </row>
    <row r="2869" spans="1:17" x14ac:dyDescent="0.25">
      <c r="A2869" s="11" t="s">
        <v>6238</v>
      </c>
      <c r="B2869" s="11" t="s">
        <v>5534</v>
      </c>
      <c r="C2869" s="11" t="s">
        <v>6239</v>
      </c>
      <c r="D2869" s="11">
        <v>214767</v>
      </c>
      <c r="E2869" s="11" t="s">
        <v>143</v>
      </c>
      <c r="F2869" s="11" t="s">
        <v>21</v>
      </c>
      <c r="G2869" s="11" t="s">
        <v>652</v>
      </c>
      <c r="H2869" s="11"/>
      <c r="I2869" s="10"/>
      <c r="J2869" s="10">
        <v>9781608070824</v>
      </c>
      <c r="K2869" s="12">
        <v>41807</v>
      </c>
      <c r="L2869" s="11">
        <v>0</v>
      </c>
      <c r="M2869" s="11"/>
      <c r="N2869" s="11"/>
      <c r="O2869" s="11"/>
      <c r="P2869" s="11"/>
    </row>
    <row r="2870" spans="1:17" x14ac:dyDescent="0.25">
      <c r="A2870" s="11" t="s">
        <v>6240</v>
      </c>
      <c r="B2870" s="11" t="s">
        <v>1070</v>
      </c>
      <c r="C2870" s="11" t="s">
        <v>6241</v>
      </c>
      <c r="D2870" s="11">
        <v>214737</v>
      </c>
      <c r="E2870" s="11" t="s">
        <v>143</v>
      </c>
      <c r="F2870" s="11" t="s">
        <v>21</v>
      </c>
      <c r="G2870" s="11" t="s">
        <v>652</v>
      </c>
      <c r="H2870" s="11"/>
      <c r="I2870" s="10"/>
      <c r="J2870" s="10">
        <v>9781608071555</v>
      </c>
      <c r="K2870" s="12">
        <v>41807</v>
      </c>
      <c r="L2870" s="11">
        <v>0</v>
      </c>
      <c r="M2870" s="11"/>
      <c r="N2870" s="11"/>
      <c r="O2870" s="11"/>
      <c r="P2870" s="11"/>
    </row>
    <row r="2871" spans="1:17" x14ac:dyDescent="0.25">
      <c r="A2871" s="11" t="s">
        <v>6242</v>
      </c>
      <c r="B2871" s="11" t="s">
        <v>2382</v>
      </c>
      <c r="C2871" s="11" t="s">
        <v>6243</v>
      </c>
      <c r="D2871" s="11">
        <v>215018</v>
      </c>
      <c r="E2871" s="11" t="s">
        <v>139</v>
      </c>
      <c r="F2871" s="11" t="s">
        <v>21</v>
      </c>
      <c r="G2871" s="11" t="s">
        <v>531</v>
      </c>
      <c r="H2871" s="11"/>
      <c r="I2871" s="10"/>
      <c r="J2871" s="10">
        <v>9781611973174</v>
      </c>
      <c r="K2871" s="12">
        <v>41809</v>
      </c>
      <c r="L2871" s="11">
        <v>0</v>
      </c>
      <c r="M2871" s="11"/>
      <c r="N2871" s="11"/>
      <c r="O2871" s="11"/>
      <c r="P2871" s="11"/>
    </row>
    <row r="2872" spans="1:17" x14ac:dyDescent="0.25">
      <c r="A2872" s="11" t="s">
        <v>6244</v>
      </c>
      <c r="B2872" s="11" t="s">
        <v>6245</v>
      </c>
      <c r="C2872" s="11" t="s">
        <v>6246</v>
      </c>
      <c r="D2872" s="11">
        <v>215102</v>
      </c>
      <c r="E2872" s="11" t="s">
        <v>139</v>
      </c>
      <c r="F2872" s="11" t="s">
        <v>21</v>
      </c>
      <c r="G2872" s="11" t="s">
        <v>875</v>
      </c>
      <c r="H2872" s="11"/>
      <c r="I2872" s="10"/>
      <c r="J2872" s="10">
        <v>9781611973259</v>
      </c>
      <c r="K2872" s="11"/>
      <c r="L2872" s="11">
        <v>0</v>
      </c>
      <c r="M2872" s="11"/>
      <c r="N2872" s="11"/>
      <c r="O2872" s="11"/>
      <c r="P2872" s="11"/>
    </row>
    <row r="2873" spans="1:17" x14ac:dyDescent="0.25">
      <c r="A2873" s="11" t="s">
        <v>6247</v>
      </c>
      <c r="B2873" s="11" t="s">
        <v>2382</v>
      </c>
      <c r="C2873" s="11" t="s">
        <v>6248</v>
      </c>
      <c r="D2873" s="11">
        <v>215099</v>
      </c>
      <c r="E2873" s="11" t="s">
        <v>139</v>
      </c>
      <c r="F2873" s="11" t="s">
        <v>21</v>
      </c>
      <c r="G2873" s="11" t="s">
        <v>6249</v>
      </c>
      <c r="H2873" s="11"/>
      <c r="I2873" s="10"/>
      <c r="J2873" s="10">
        <v>9781611973334</v>
      </c>
      <c r="K2873" s="11"/>
      <c r="L2873" s="11">
        <v>0</v>
      </c>
      <c r="M2873" s="11"/>
      <c r="N2873" s="11"/>
      <c r="O2873" s="11"/>
      <c r="P2873" s="11"/>
    </row>
    <row r="2874" spans="1:17" x14ac:dyDescent="0.25">
      <c r="A2874" s="11" t="s">
        <v>6250</v>
      </c>
      <c r="B2874" s="11" t="s">
        <v>2326</v>
      </c>
      <c r="C2874" s="11" t="s">
        <v>6251</v>
      </c>
      <c r="D2874" s="11" t="s">
        <v>6252</v>
      </c>
      <c r="E2874" s="11" t="s">
        <v>27</v>
      </c>
      <c r="F2874" s="11" t="s">
        <v>6253</v>
      </c>
      <c r="G2874" s="11" t="s">
        <v>2203</v>
      </c>
      <c r="H2874" s="11"/>
      <c r="I2874" s="10"/>
      <c r="J2874" s="10">
        <v>9781784051136</v>
      </c>
      <c r="K2874" s="11"/>
      <c r="L2874" s="11">
        <v>0</v>
      </c>
      <c r="M2874" s="11"/>
      <c r="N2874" s="11"/>
      <c r="O2874" s="11"/>
      <c r="P2874" s="11"/>
    </row>
    <row r="2875" spans="1:17" x14ac:dyDescent="0.25">
      <c r="A2875" s="11" t="s">
        <v>6254</v>
      </c>
      <c r="B2875" s="11" t="s">
        <v>6255</v>
      </c>
      <c r="C2875" s="11" t="s">
        <v>6256</v>
      </c>
      <c r="D2875" s="11">
        <v>216368</v>
      </c>
      <c r="E2875" s="11" t="s">
        <v>1398</v>
      </c>
      <c r="F2875" s="11" t="s">
        <v>21</v>
      </c>
      <c r="G2875" s="11">
        <v>2018</v>
      </c>
      <c r="H2875" s="11"/>
      <c r="I2875" s="10"/>
      <c r="J2875" s="10">
        <v>9781785481697</v>
      </c>
      <c r="K2875" s="11"/>
      <c r="L2875" s="11">
        <v>0</v>
      </c>
      <c r="M2875" s="11"/>
      <c r="N2875" s="11"/>
      <c r="O2875" s="11"/>
      <c r="P2875" s="11"/>
    </row>
    <row r="2876" spans="1:17" x14ac:dyDescent="0.25">
      <c r="A2876" s="11" t="s">
        <v>6257</v>
      </c>
      <c r="B2876" s="11" t="s">
        <v>6258</v>
      </c>
      <c r="C2876" s="11" t="s">
        <v>4637</v>
      </c>
      <c r="D2876" s="11">
        <v>215800</v>
      </c>
      <c r="E2876" s="11" t="s">
        <v>32</v>
      </c>
      <c r="F2876" s="11" t="s">
        <v>21</v>
      </c>
      <c r="G2876" s="11" t="s">
        <v>6056</v>
      </c>
      <c r="H2876" s="11"/>
      <c r="I2876" s="10"/>
      <c r="J2876" s="10">
        <v>9781786301093</v>
      </c>
      <c r="K2876" s="11"/>
      <c r="L2876" s="11">
        <v>0</v>
      </c>
      <c r="M2876" s="11"/>
      <c r="N2876" s="11"/>
      <c r="O2876" s="11"/>
      <c r="P2876" s="11"/>
    </row>
    <row r="2877" spans="1:17" hidden="1" x14ac:dyDescent="0.25">
      <c r="A2877" s="11" t="s">
        <v>6259</v>
      </c>
      <c r="B2877" s="11" t="s">
        <v>6260</v>
      </c>
      <c r="C2877" s="11"/>
      <c r="D2877" s="10">
        <v>9781787029941</v>
      </c>
      <c r="E2877" s="11" t="s">
        <v>6200</v>
      </c>
      <c r="F2877" s="11" t="s">
        <v>21</v>
      </c>
      <c r="G2877" s="11">
        <v>2017</v>
      </c>
      <c r="H2877" s="11"/>
      <c r="I2877" s="10"/>
      <c r="J2877" s="10">
        <v>9781787029941</v>
      </c>
      <c r="K2877" s="11"/>
      <c r="L2877" s="11">
        <v>0</v>
      </c>
      <c r="M2877" s="11"/>
      <c r="N2877" s="11"/>
      <c r="O2877" s="11"/>
      <c r="P2877" s="11"/>
      <c r="Q2877" s="4" t="s">
        <v>6261</v>
      </c>
    </row>
    <row r="2878" spans="1:17" hidden="1" x14ac:dyDescent="0.25">
      <c r="A2878" s="11" t="s">
        <v>6259</v>
      </c>
      <c r="B2878" s="11" t="s">
        <v>6260</v>
      </c>
      <c r="C2878" s="11"/>
      <c r="D2878" s="11">
        <v>2017</v>
      </c>
      <c r="E2878" s="11" t="s">
        <v>6200</v>
      </c>
      <c r="F2878" s="11" t="s">
        <v>21</v>
      </c>
      <c r="G2878" s="11">
        <v>2017</v>
      </c>
      <c r="H2878" s="11"/>
      <c r="I2878" s="10"/>
      <c r="J2878" s="10">
        <v>9781787029941</v>
      </c>
      <c r="K2878" s="11"/>
      <c r="L2878" s="11">
        <v>0</v>
      </c>
      <c r="M2878" s="11"/>
      <c r="N2878" s="11"/>
      <c r="O2878" s="11"/>
      <c r="P2878" s="11"/>
      <c r="Q2878" s="4" t="s">
        <v>6261</v>
      </c>
    </row>
    <row r="2879" spans="1:17" x14ac:dyDescent="0.25">
      <c r="A2879" s="11" t="s">
        <v>6262</v>
      </c>
      <c r="B2879" s="11" t="s">
        <v>6263</v>
      </c>
      <c r="C2879" s="11" t="s">
        <v>6264</v>
      </c>
      <c r="D2879" s="11">
        <v>215166</v>
      </c>
      <c r="E2879" s="11" t="s">
        <v>2804</v>
      </c>
      <c r="F2879" s="11" t="s">
        <v>21</v>
      </c>
      <c r="G2879" s="11" t="s">
        <v>875</v>
      </c>
      <c r="H2879" s="11"/>
      <c r="I2879" s="10"/>
      <c r="J2879" s="10">
        <v>9781842655573</v>
      </c>
      <c r="K2879" s="11"/>
      <c r="L2879" s="11">
        <v>0</v>
      </c>
      <c r="M2879" s="11"/>
      <c r="N2879" s="11"/>
      <c r="O2879" s="11"/>
      <c r="P2879" s="11"/>
    </row>
    <row r="2880" spans="1:17" x14ac:dyDescent="0.25">
      <c r="A2880" s="11" t="s">
        <v>6265</v>
      </c>
      <c r="B2880" s="11" t="s">
        <v>3948</v>
      </c>
      <c r="C2880" s="11" t="s">
        <v>6266</v>
      </c>
      <c r="D2880" s="11" t="s">
        <v>6267</v>
      </c>
      <c r="E2880" s="11" t="s">
        <v>57</v>
      </c>
      <c r="F2880" s="11" t="s">
        <v>21</v>
      </c>
      <c r="G2880" s="11" t="s">
        <v>6268</v>
      </c>
      <c r="H2880" s="11"/>
      <c r="I2880" s="10"/>
      <c r="J2880" s="10">
        <v>9781844077137</v>
      </c>
      <c r="K2880" s="11"/>
      <c r="L2880" s="11">
        <f>0+0</f>
        <v>0</v>
      </c>
      <c r="M2880" s="11"/>
      <c r="N2880" s="11"/>
      <c r="O2880" s="11"/>
      <c r="P2880" s="11"/>
    </row>
    <row r="2881" spans="1:16" x14ac:dyDescent="0.25">
      <c r="A2881" s="11" t="s">
        <v>6269</v>
      </c>
      <c r="B2881" s="11" t="s">
        <v>687</v>
      </c>
      <c r="C2881" s="11" t="s">
        <v>6270</v>
      </c>
      <c r="D2881" s="11">
        <v>214651</v>
      </c>
      <c r="E2881" s="11" t="s">
        <v>27</v>
      </c>
      <c r="F2881" s="11" t="s">
        <v>21</v>
      </c>
      <c r="G2881" s="11" t="s">
        <v>594</v>
      </c>
      <c r="H2881" s="11"/>
      <c r="I2881" s="10"/>
      <c r="J2881" s="10">
        <v>9781856177078</v>
      </c>
      <c r="K2881" s="12">
        <v>41807</v>
      </c>
      <c r="L2881" s="11">
        <v>0</v>
      </c>
      <c r="M2881" s="11"/>
      <c r="N2881" s="11"/>
      <c r="O2881" s="11"/>
      <c r="P2881" s="11"/>
    </row>
    <row r="2882" spans="1:16" x14ac:dyDescent="0.25">
      <c r="A2882" s="11" t="s">
        <v>6271</v>
      </c>
      <c r="B2882" s="11" t="s">
        <v>6272</v>
      </c>
      <c r="C2882" s="11" t="s">
        <v>6273</v>
      </c>
      <c r="D2882" s="11">
        <v>214473</v>
      </c>
      <c r="E2882" s="11" t="s">
        <v>27</v>
      </c>
      <c r="F2882" s="11" t="s">
        <v>21</v>
      </c>
      <c r="G2882" s="11" t="s">
        <v>652</v>
      </c>
      <c r="H2882" s="11"/>
      <c r="I2882" s="10"/>
      <c r="J2882" s="10">
        <v>9781932159851</v>
      </c>
      <c r="K2882" s="12">
        <v>41807</v>
      </c>
      <c r="L2882" s="11">
        <v>0</v>
      </c>
      <c r="M2882" s="11"/>
      <c r="N2882" s="11"/>
      <c r="O2882" s="11"/>
      <c r="P2882" s="11"/>
    </row>
    <row r="2883" spans="1:16" x14ac:dyDescent="0.25">
      <c r="A2883" s="11" t="s">
        <v>6274</v>
      </c>
      <c r="B2883" s="11" t="s">
        <v>6275</v>
      </c>
      <c r="C2883" s="11" t="s">
        <v>6276</v>
      </c>
      <c r="D2883" s="11" t="s">
        <v>6277</v>
      </c>
      <c r="E2883" s="11" t="s">
        <v>453</v>
      </c>
      <c r="F2883" s="11" t="s">
        <v>21</v>
      </c>
      <c r="G2883" s="11" t="s">
        <v>716</v>
      </c>
      <c r="H2883" s="11"/>
      <c r="I2883" s="10"/>
      <c r="J2883" s="10">
        <v>9782011815125</v>
      </c>
      <c r="K2883" s="11"/>
      <c r="L2883" s="11">
        <f>0+0</f>
        <v>0</v>
      </c>
      <c r="M2883" s="11"/>
      <c r="N2883" s="11"/>
      <c r="O2883" s="11"/>
      <c r="P2883" s="11"/>
    </row>
    <row r="2884" spans="1:16" x14ac:dyDescent="0.25">
      <c r="A2884" s="11" t="s">
        <v>6278</v>
      </c>
      <c r="B2884" s="11" t="s">
        <v>2104</v>
      </c>
      <c r="C2884" s="11" t="s">
        <v>6279</v>
      </c>
      <c r="D2884" s="11">
        <v>215526</v>
      </c>
      <c r="E2884" s="11" t="s">
        <v>1623</v>
      </c>
      <c r="F2884" s="11" t="s">
        <v>21</v>
      </c>
      <c r="G2884" s="11" t="s">
        <v>6280</v>
      </c>
      <c r="H2884" s="11"/>
      <c r="I2884" s="10"/>
      <c r="J2884" s="10">
        <v>9782020045674</v>
      </c>
      <c r="K2884" s="11"/>
      <c r="L2884" s="11">
        <v>0</v>
      </c>
      <c r="M2884" s="11"/>
      <c r="N2884" s="11"/>
      <c r="O2884" s="11"/>
      <c r="P2884" s="11"/>
    </row>
    <row r="2885" spans="1:16" x14ac:dyDescent="0.25">
      <c r="A2885" s="11" t="s">
        <v>6281</v>
      </c>
      <c r="B2885" s="11" t="s">
        <v>2104</v>
      </c>
      <c r="C2885" s="11" t="s">
        <v>6282</v>
      </c>
      <c r="D2885" s="11">
        <v>215528</v>
      </c>
      <c r="E2885" s="11" t="s">
        <v>1623</v>
      </c>
      <c r="F2885" s="11" t="s">
        <v>21</v>
      </c>
      <c r="G2885" s="11" t="s">
        <v>110</v>
      </c>
      <c r="H2885" s="11"/>
      <c r="I2885" s="10"/>
      <c r="J2885" s="10">
        <v>9782020505765</v>
      </c>
      <c r="K2885" s="11"/>
      <c r="L2885" s="11">
        <v>0</v>
      </c>
      <c r="M2885" s="11"/>
      <c r="N2885" s="11"/>
      <c r="O2885" s="11"/>
      <c r="P2885" s="11"/>
    </row>
    <row r="2886" spans="1:16" x14ac:dyDescent="0.25">
      <c r="A2886" s="11" t="s">
        <v>6283</v>
      </c>
      <c r="B2886" s="11" t="s">
        <v>1374</v>
      </c>
      <c r="C2886" s="11" t="s">
        <v>6284</v>
      </c>
      <c r="D2886" s="11">
        <v>215738</v>
      </c>
      <c r="E2886" s="11" t="s">
        <v>453</v>
      </c>
      <c r="F2886" s="11" t="s">
        <v>21</v>
      </c>
      <c r="G2886" s="11" t="s">
        <v>1400</v>
      </c>
      <c r="H2886" s="11"/>
      <c r="I2886" s="10"/>
      <c r="J2886" s="10">
        <v>9782081227019</v>
      </c>
      <c r="K2886" s="11"/>
      <c r="L2886" s="11">
        <v>0</v>
      </c>
      <c r="M2886" s="11"/>
      <c r="N2886" s="11"/>
      <c r="O2886" s="11"/>
      <c r="P2886" s="11"/>
    </row>
    <row r="2887" spans="1:16" x14ac:dyDescent="0.25">
      <c r="A2887" s="11" t="s">
        <v>6285</v>
      </c>
      <c r="B2887" s="11" t="s">
        <v>1374</v>
      </c>
      <c r="C2887" s="11" t="s">
        <v>6286</v>
      </c>
      <c r="D2887" s="11">
        <v>214484</v>
      </c>
      <c r="E2887" s="11" t="s">
        <v>1623</v>
      </c>
      <c r="F2887" s="11" t="s">
        <v>21</v>
      </c>
      <c r="G2887" s="11" t="s">
        <v>269</v>
      </c>
      <c r="H2887" s="11"/>
      <c r="I2887" s="10"/>
      <c r="J2887" s="10">
        <v>9782081246164</v>
      </c>
      <c r="K2887" s="12">
        <v>41807</v>
      </c>
      <c r="L2887" s="11">
        <v>0</v>
      </c>
      <c r="M2887" s="11"/>
      <c r="N2887" s="11"/>
      <c r="O2887" s="11"/>
      <c r="P2887" s="11"/>
    </row>
    <row r="2888" spans="1:16" x14ac:dyDescent="0.25">
      <c r="A2888" s="11" t="s">
        <v>6287</v>
      </c>
      <c r="B2888" s="11" t="s">
        <v>1374</v>
      </c>
      <c r="C2888" s="11" t="s">
        <v>6288</v>
      </c>
      <c r="D2888" s="11">
        <v>214546</v>
      </c>
      <c r="E2888" s="11" t="s">
        <v>32</v>
      </c>
      <c r="F2888" s="11" t="s">
        <v>21</v>
      </c>
      <c r="G2888" s="11" t="s">
        <v>6289</v>
      </c>
      <c r="H2888" s="11"/>
      <c r="I2888" s="10"/>
      <c r="J2888" s="10">
        <v>9782081246171</v>
      </c>
      <c r="K2888" s="12">
        <v>41809</v>
      </c>
      <c r="L2888" s="11">
        <v>0</v>
      </c>
      <c r="M2888" s="11"/>
      <c r="N2888" s="11"/>
      <c r="O2888" s="11"/>
      <c r="P2888" s="11"/>
    </row>
    <row r="2889" spans="1:16" x14ac:dyDescent="0.25">
      <c r="A2889" s="11" t="s">
        <v>6290</v>
      </c>
      <c r="B2889" s="11" t="s">
        <v>1374</v>
      </c>
      <c r="C2889" s="11" t="s">
        <v>6291</v>
      </c>
      <c r="D2889" s="11">
        <v>215524</v>
      </c>
      <c r="E2889" s="11" t="s">
        <v>1623</v>
      </c>
      <c r="F2889" s="11" t="s">
        <v>21</v>
      </c>
      <c r="G2889" s="11" t="s">
        <v>469</v>
      </c>
      <c r="H2889" s="11"/>
      <c r="I2889" s="10"/>
      <c r="J2889" s="10">
        <v>9782081270640</v>
      </c>
      <c r="K2889" s="11"/>
      <c r="L2889" s="11">
        <v>0</v>
      </c>
      <c r="M2889" s="11"/>
      <c r="N2889" s="11"/>
      <c r="O2889" s="11"/>
      <c r="P2889" s="11"/>
    </row>
    <row r="2890" spans="1:16" x14ac:dyDescent="0.25">
      <c r="A2890" s="11" t="s">
        <v>6292</v>
      </c>
      <c r="B2890" s="11" t="s">
        <v>17</v>
      </c>
      <c r="C2890" s="11" t="s">
        <v>4865</v>
      </c>
      <c r="D2890" s="11">
        <v>213215</v>
      </c>
      <c r="E2890" s="11" t="s">
        <v>530</v>
      </c>
      <c r="F2890" s="11" t="s">
        <v>382</v>
      </c>
      <c r="G2890" s="11" t="s">
        <v>53</v>
      </c>
      <c r="H2890" s="11"/>
      <c r="I2890" s="10"/>
      <c r="J2890" s="10">
        <v>9782100513840</v>
      </c>
      <c r="K2890" s="12">
        <v>41809</v>
      </c>
      <c r="L2890" s="11">
        <v>0</v>
      </c>
      <c r="M2890" s="11"/>
      <c r="N2890" s="11"/>
      <c r="O2890" s="11"/>
      <c r="P2890" s="11"/>
    </row>
    <row r="2891" spans="1:16" x14ac:dyDescent="0.25">
      <c r="A2891" s="11" t="s">
        <v>6293</v>
      </c>
      <c r="B2891" s="11" t="s">
        <v>17</v>
      </c>
      <c r="C2891" s="11" t="s">
        <v>6294</v>
      </c>
      <c r="D2891" s="11">
        <v>213272</v>
      </c>
      <c r="E2891" s="11" t="s">
        <v>143</v>
      </c>
      <c r="F2891" s="11" t="s">
        <v>382</v>
      </c>
      <c r="G2891" s="11" t="s">
        <v>134</v>
      </c>
      <c r="H2891" s="11"/>
      <c r="I2891" s="10"/>
      <c r="J2891" s="10">
        <v>9782100514281</v>
      </c>
      <c r="K2891" s="12">
        <v>41807</v>
      </c>
      <c r="L2891" s="11">
        <v>0</v>
      </c>
      <c r="M2891" s="11"/>
      <c r="N2891" s="11"/>
      <c r="O2891" s="11"/>
      <c r="P2891" s="11"/>
    </row>
    <row r="2892" spans="1:16" x14ac:dyDescent="0.25">
      <c r="A2892" s="11" t="s">
        <v>6295</v>
      </c>
      <c r="B2892" s="11" t="s">
        <v>17</v>
      </c>
      <c r="C2892" s="11" t="s">
        <v>6296</v>
      </c>
      <c r="D2892" s="11">
        <v>213205</v>
      </c>
      <c r="E2892" s="11" t="s">
        <v>20</v>
      </c>
      <c r="F2892" s="11" t="s">
        <v>382</v>
      </c>
      <c r="G2892" s="11" t="s">
        <v>53</v>
      </c>
      <c r="H2892" s="11"/>
      <c r="I2892" s="10"/>
      <c r="J2892" s="10">
        <v>9782100521746</v>
      </c>
      <c r="K2892" s="12">
        <v>41809</v>
      </c>
      <c r="L2892" s="11">
        <v>0</v>
      </c>
      <c r="M2892" s="11"/>
      <c r="N2892" s="11"/>
      <c r="O2892" s="11"/>
      <c r="P2892" s="11"/>
    </row>
    <row r="2893" spans="1:16" x14ac:dyDescent="0.25">
      <c r="A2893" s="11" t="s">
        <v>6297</v>
      </c>
      <c r="B2893" s="11" t="s">
        <v>6298</v>
      </c>
      <c r="C2893" s="11" t="s">
        <v>6299</v>
      </c>
      <c r="D2893" s="11">
        <v>213431</v>
      </c>
      <c r="E2893" s="11" t="s">
        <v>530</v>
      </c>
      <c r="F2893" s="11" t="s">
        <v>382</v>
      </c>
      <c r="G2893" s="11" t="s">
        <v>104</v>
      </c>
      <c r="H2893" s="11"/>
      <c r="I2893" s="10"/>
      <c r="J2893" s="10">
        <v>9782100525379</v>
      </c>
      <c r="K2893" s="12">
        <v>41809</v>
      </c>
      <c r="L2893" s="11">
        <v>0</v>
      </c>
      <c r="M2893" s="11"/>
      <c r="N2893" s="11"/>
      <c r="O2893" s="11"/>
      <c r="P2893" s="11"/>
    </row>
    <row r="2894" spans="1:16" x14ac:dyDescent="0.25">
      <c r="A2894" s="11" t="s">
        <v>6300</v>
      </c>
      <c r="B2894" s="11" t="s">
        <v>17</v>
      </c>
      <c r="C2894" s="11" t="s">
        <v>6301</v>
      </c>
      <c r="D2894" s="11">
        <v>214495</v>
      </c>
      <c r="E2894" s="11" t="s">
        <v>453</v>
      </c>
      <c r="F2894" s="11" t="s">
        <v>21</v>
      </c>
      <c r="G2894" s="11" t="s">
        <v>188</v>
      </c>
      <c r="H2894" s="11"/>
      <c r="I2894" s="10"/>
      <c r="J2894" s="10">
        <v>9782100545223</v>
      </c>
      <c r="K2894" s="12">
        <v>41809</v>
      </c>
      <c r="L2894" s="11">
        <v>0</v>
      </c>
      <c r="M2894" s="11"/>
      <c r="N2894" s="11"/>
      <c r="O2894" s="11"/>
      <c r="P2894" s="11"/>
    </row>
    <row r="2895" spans="1:16" x14ac:dyDescent="0.25">
      <c r="A2895" s="11" t="s">
        <v>6302</v>
      </c>
      <c r="B2895" s="11" t="s">
        <v>17</v>
      </c>
      <c r="C2895" s="11" t="s">
        <v>4316</v>
      </c>
      <c r="D2895" s="11">
        <v>214762</v>
      </c>
      <c r="E2895" s="11" t="s">
        <v>1650</v>
      </c>
      <c r="F2895" s="11" t="s">
        <v>21</v>
      </c>
      <c r="G2895" s="11" t="s">
        <v>269</v>
      </c>
      <c r="H2895" s="11"/>
      <c r="I2895" s="10"/>
      <c r="J2895" s="10">
        <v>9782100574094</v>
      </c>
      <c r="K2895" s="12">
        <v>41809</v>
      </c>
      <c r="L2895" s="11">
        <v>0</v>
      </c>
      <c r="M2895" s="11"/>
      <c r="N2895" s="11"/>
      <c r="O2895" s="11"/>
      <c r="P2895" s="11"/>
    </row>
    <row r="2896" spans="1:16" x14ac:dyDescent="0.25">
      <c r="A2896" s="11" t="s">
        <v>6303</v>
      </c>
      <c r="B2896" s="11" t="s">
        <v>17</v>
      </c>
      <c r="C2896" s="11" t="s">
        <v>6304</v>
      </c>
      <c r="D2896" s="11">
        <v>214846</v>
      </c>
      <c r="E2896" s="11" t="s">
        <v>32</v>
      </c>
      <c r="F2896" s="11" t="s">
        <v>21</v>
      </c>
      <c r="G2896" s="11" t="s">
        <v>6305</v>
      </c>
      <c r="H2896" s="11"/>
      <c r="I2896" s="10"/>
      <c r="J2896" s="10">
        <v>9782100575695</v>
      </c>
      <c r="K2896" s="12">
        <v>41809</v>
      </c>
      <c r="L2896" s="11">
        <v>0</v>
      </c>
      <c r="M2896" s="11"/>
      <c r="N2896" s="11"/>
      <c r="O2896" s="11"/>
      <c r="P2896" s="11"/>
    </row>
    <row r="2897" spans="1:16" x14ac:dyDescent="0.25">
      <c r="A2897" s="11" t="s">
        <v>6306</v>
      </c>
      <c r="B2897" s="11" t="s">
        <v>17</v>
      </c>
      <c r="C2897" s="11" t="s">
        <v>6307</v>
      </c>
      <c r="D2897" s="11">
        <v>215453</v>
      </c>
      <c r="E2897" s="11" t="s">
        <v>453</v>
      </c>
      <c r="F2897" s="11" t="s">
        <v>21</v>
      </c>
      <c r="G2897" s="11" t="s">
        <v>276</v>
      </c>
      <c r="H2897" s="11"/>
      <c r="I2897" s="10"/>
      <c r="J2897" s="10">
        <v>9782100590506</v>
      </c>
      <c r="K2897" s="11"/>
      <c r="L2897" s="11">
        <v>0</v>
      </c>
      <c r="M2897" s="11"/>
      <c r="N2897" s="11"/>
      <c r="O2897" s="11"/>
      <c r="P2897" s="11"/>
    </row>
    <row r="2898" spans="1:16" x14ac:dyDescent="0.25">
      <c r="A2898" s="11" t="s">
        <v>6308</v>
      </c>
      <c r="B2898" s="11" t="s">
        <v>17</v>
      </c>
      <c r="C2898" s="11" t="s">
        <v>6309</v>
      </c>
      <c r="D2898" s="11">
        <v>215651</v>
      </c>
      <c r="E2898" s="11" t="s">
        <v>453</v>
      </c>
      <c r="F2898" s="11" t="s">
        <v>21</v>
      </c>
      <c r="G2898" s="11" t="s">
        <v>1438</v>
      </c>
      <c r="H2898" s="11"/>
      <c r="I2898" s="10"/>
      <c r="J2898" s="10">
        <v>9782100747030</v>
      </c>
      <c r="K2898" s="11"/>
      <c r="L2898" s="11">
        <v>0</v>
      </c>
      <c r="M2898" s="11"/>
      <c r="N2898" s="11"/>
      <c r="O2898" s="11"/>
      <c r="P2898" s="11"/>
    </row>
    <row r="2899" spans="1:16" x14ac:dyDescent="0.25">
      <c r="A2899" s="11" t="s">
        <v>6310</v>
      </c>
      <c r="B2899" s="11" t="s">
        <v>17</v>
      </c>
      <c r="C2899" s="11" t="s">
        <v>4619</v>
      </c>
      <c r="D2899" s="11" t="s">
        <v>6311</v>
      </c>
      <c r="E2899" s="11" t="s">
        <v>32</v>
      </c>
      <c r="F2899" s="11" t="s">
        <v>21</v>
      </c>
      <c r="G2899" s="11" t="s">
        <v>990</v>
      </c>
      <c r="H2899" s="11"/>
      <c r="I2899" s="10"/>
      <c r="J2899" s="10">
        <v>9782100776610</v>
      </c>
      <c r="K2899" s="11"/>
      <c r="L2899" s="11">
        <f>0+0</f>
        <v>0</v>
      </c>
      <c r="M2899" s="11"/>
      <c r="N2899" s="11"/>
      <c r="O2899" s="11"/>
      <c r="P2899" s="11"/>
    </row>
    <row r="2900" spans="1:16" x14ac:dyDescent="0.25">
      <c r="A2900" s="11" t="s">
        <v>6312</v>
      </c>
      <c r="B2900" s="11" t="s">
        <v>17</v>
      </c>
      <c r="C2900" s="11" t="s">
        <v>6313</v>
      </c>
      <c r="D2900" s="11">
        <v>216301</v>
      </c>
      <c r="E2900" s="11" t="s">
        <v>85</v>
      </c>
      <c r="F2900" s="11" t="s">
        <v>21</v>
      </c>
      <c r="G2900" s="11" t="s">
        <v>990</v>
      </c>
      <c r="H2900" s="11"/>
      <c r="I2900" s="10"/>
      <c r="J2900" s="10">
        <v>9782100778270</v>
      </c>
      <c r="K2900" s="11"/>
      <c r="L2900" s="11">
        <v>0</v>
      </c>
      <c r="M2900" s="11"/>
      <c r="N2900" s="11"/>
      <c r="O2900" s="11"/>
      <c r="P2900" s="11"/>
    </row>
    <row r="2901" spans="1:16" x14ac:dyDescent="0.25">
      <c r="A2901" s="11" t="s">
        <v>6314</v>
      </c>
      <c r="B2901" s="11" t="s">
        <v>17</v>
      </c>
      <c r="C2901" s="11" t="s">
        <v>925</v>
      </c>
      <c r="D2901" s="11">
        <v>216302</v>
      </c>
      <c r="E2901" s="11" t="s">
        <v>57</v>
      </c>
      <c r="F2901" s="11" t="s">
        <v>21</v>
      </c>
      <c r="G2901" s="11" t="s">
        <v>990</v>
      </c>
      <c r="H2901" s="11"/>
      <c r="I2901" s="10"/>
      <c r="J2901" s="10">
        <v>9782100781034</v>
      </c>
      <c r="K2901" s="11"/>
      <c r="L2901" s="11">
        <v>0</v>
      </c>
      <c r="M2901" s="11"/>
      <c r="N2901" s="11"/>
      <c r="O2901" s="11"/>
      <c r="P2901" s="11"/>
    </row>
    <row r="2902" spans="1:16" x14ac:dyDescent="0.25">
      <c r="A2902" s="11" t="s">
        <v>6315</v>
      </c>
      <c r="B2902" s="11" t="s">
        <v>40</v>
      </c>
      <c r="C2902" s="11" t="s">
        <v>6316</v>
      </c>
      <c r="D2902" s="11">
        <v>213705</v>
      </c>
      <c r="E2902" s="11" t="s">
        <v>530</v>
      </c>
      <c r="F2902" s="11" t="s">
        <v>382</v>
      </c>
      <c r="G2902" s="11" t="s">
        <v>131</v>
      </c>
      <c r="H2902" s="11"/>
      <c r="I2902" s="10"/>
      <c r="J2902" s="10">
        <v>9782212125146</v>
      </c>
      <c r="K2902" s="12">
        <v>41809</v>
      </c>
      <c r="L2902" s="11">
        <v>0</v>
      </c>
      <c r="M2902" s="11"/>
      <c r="N2902" s="11"/>
      <c r="O2902" s="11"/>
      <c r="P2902" s="11"/>
    </row>
    <row r="2903" spans="1:16" x14ac:dyDescent="0.25">
      <c r="A2903" s="11" t="s">
        <v>6317</v>
      </c>
      <c r="B2903" s="11" t="s">
        <v>40</v>
      </c>
      <c r="C2903" s="11" t="s">
        <v>6318</v>
      </c>
      <c r="D2903" s="11">
        <v>214561</v>
      </c>
      <c r="E2903" s="11" t="s">
        <v>32</v>
      </c>
      <c r="F2903" s="11" t="s">
        <v>382</v>
      </c>
      <c r="G2903" s="11" t="s">
        <v>188</v>
      </c>
      <c r="H2903" s="11"/>
      <c r="I2903" s="10"/>
      <c r="J2903" s="10">
        <v>9782212126594</v>
      </c>
      <c r="K2903" s="12">
        <v>41809</v>
      </c>
      <c r="L2903" s="11">
        <v>0</v>
      </c>
      <c r="M2903" s="11"/>
      <c r="N2903" s="11"/>
      <c r="O2903" s="11"/>
      <c r="P2903" s="11"/>
    </row>
    <row r="2904" spans="1:16" x14ac:dyDescent="0.25">
      <c r="A2904" s="11" t="s">
        <v>6319</v>
      </c>
      <c r="B2904" s="11" t="s">
        <v>40</v>
      </c>
      <c r="C2904" s="11" t="s">
        <v>6320</v>
      </c>
      <c r="D2904" s="11">
        <v>214445</v>
      </c>
      <c r="E2904" s="11" t="s">
        <v>530</v>
      </c>
      <c r="F2904" s="11" t="s">
        <v>382</v>
      </c>
      <c r="G2904" s="11" t="s">
        <v>1001</v>
      </c>
      <c r="H2904" s="11"/>
      <c r="I2904" s="10"/>
      <c r="J2904" s="10">
        <v>9782212128611</v>
      </c>
      <c r="K2904" s="12">
        <v>41809</v>
      </c>
      <c r="L2904" s="11">
        <v>0</v>
      </c>
      <c r="M2904" s="11"/>
      <c r="N2904" s="11"/>
      <c r="O2904" s="11"/>
      <c r="P2904" s="11"/>
    </row>
    <row r="2905" spans="1:16" x14ac:dyDescent="0.25">
      <c r="A2905" s="11" t="s">
        <v>6321</v>
      </c>
      <c r="B2905" s="11" t="s">
        <v>6322</v>
      </c>
      <c r="C2905" s="11" t="s">
        <v>6323</v>
      </c>
      <c r="D2905" s="11">
        <v>214389</v>
      </c>
      <c r="E2905" s="11" t="s">
        <v>2196</v>
      </c>
      <c r="F2905" s="11" t="s">
        <v>21</v>
      </c>
      <c r="G2905" s="11" t="s">
        <v>1001</v>
      </c>
      <c r="H2905" s="11"/>
      <c r="I2905" s="10"/>
      <c r="J2905" s="10">
        <v>9782212128796</v>
      </c>
      <c r="K2905" s="12">
        <v>41809</v>
      </c>
      <c r="L2905" s="11">
        <v>0</v>
      </c>
      <c r="M2905" s="11"/>
      <c r="N2905" s="11"/>
      <c r="O2905" s="11"/>
      <c r="P2905" s="11"/>
    </row>
    <row r="2906" spans="1:16" x14ac:dyDescent="0.25">
      <c r="A2906" s="11" t="s">
        <v>6324</v>
      </c>
      <c r="B2906" s="11" t="s">
        <v>40</v>
      </c>
      <c r="C2906" s="11" t="s">
        <v>6325</v>
      </c>
      <c r="D2906" s="11">
        <v>215643</v>
      </c>
      <c r="E2906" s="11" t="s">
        <v>651</v>
      </c>
      <c r="F2906" s="11" t="s">
        <v>21</v>
      </c>
      <c r="G2906" s="11" t="s">
        <v>1438</v>
      </c>
      <c r="H2906" s="11"/>
      <c r="I2906" s="10"/>
      <c r="J2906" s="10">
        <v>9782212133660</v>
      </c>
      <c r="K2906" s="11"/>
      <c r="L2906" s="11">
        <v>0</v>
      </c>
      <c r="M2906" s="11"/>
      <c r="N2906" s="11"/>
      <c r="O2906" s="11"/>
      <c r="P2906" s="11"/>
    </row>
    <row r="2907" spans="1:16" x14ac:dyDescent="0.25">
      <c r="A2907" s="11" t="s">
        <v>6326</v>
      </c>
      <c r="B2907" s="11" t="s">
        <v>6327</v>
      </c>
      <c r="C2907" s="11" t="s">
        <v>4366</v>
      </c>
      <c r="D2907" s="11">
        <v>212955</v>
      </c>
      <c r="E2907" s="11" t="s">
        <v>530</v>
      </c>
      <c r="F2907" s="11" t="s">
        <v>382</v>
      </c>
      <c r="G2907" s="11" t="s">
        <v>134</v>
      </c>
      <c r="H2907" s="11"/>
      <c r="I2907" s="10"/>
      <c r="J2907" s="10">
        <v>9782226183965</v>
      </c>
      <c r="K2907" s="12">
        <v>41809</v>
      </c>
      <c r="L2907" s="11">
        <v>0</v>
      </c>
      <c r="M2907" s="11"/>
      <c r="N2907" s="11"/>
      <c r="O2907" s="11"/>
      <c r="P2907" s="11"/>
    </row>
    <row r="2908" spans="1:16" x14ac:dyDescent="0.25">
      <c r="A2908" s="11" t="s">
        <v>6328</v>
      </c>
      <c r="B2908" s="11" t="s">
        <v>6329</v>
      </c>
      <c r="C2908" s="11" t="s">
        <v>6330</v>
      </c>
      <c r="D2908" s="11">
        <v>214007</v>
      </c>
      <c r="E2908" s="11" t="s">
        <v>453</v>
      </c>
      <c r="F2908" s="11" t="s">
        <v>21</v>
      </c>
      <c r="G2908" s="11" t="s">
        <v>1001</v>
      </c>
      <c r="H2908" s="11"/>
      <c r="I2908" s="10"/>
      <c r="J2908" s="10">
        <v>9782271069184</v>
      </c>
      <c r="K2908" s="12">
        <v>41809</v>
      </c>
      <c r="L2908" s="11">
        <v>0</v>
      </c>
      <c r="M2908" s="11"/>
      <c r="N2908" s="11"/>
      <c r="O2908" s="11"/>
      <c r="P2908" s="11"/>
    </row>
    <row r="2909" spans="1:16" x14ac:dyDescent="0.25">
      <c r="A2909" s="11" t="s">
        <v>6331</v>
      </c>
      <c r="B2909" s="11" t="s">
        <v>6332</v>
      </c>
      <c r="C2909" s="11" t="s">
        <v>4291</v>
      </c>
      <c r="D2909" s="11">
        <v>214893</v>
      </c>
      <c r="E2909" s="11" t="s">
        <v>453</v>
      </c>
      <c r="F2909" s="11" t="s">
        <v>21</v>
      </c>
      <c r="G2909" s="11" t="s">
        <v>6305</v>
      </c>
      <c r="H2909" s="11"/>
      <c r="I2909" s="10"/>
      <c r="J2909" s="10">
        <v>9782281115093</v>
      </c>
      <c r="K2909" s="12">
        <v>41809</v>
      </c>
      <c r="L2909" s="11">
        <v>0</v>
      </c>
      <c r="M2909" s="11"/>
      <c r="N2909" s="11"/>
      <c r="O2909" s="11"/>
      <c r="P2909" s="11"/>
    </row>
    <row r="2910" spans="1:16" x14ac:dyDescent="0.25">
      <c r="A2910" s="11" t="s">
        <v>6333</v>
      </c>
      <c r="B2910" s="11" t="s">
        <v>6334</v>
      </c>
      <c r="C2910" s="11" t="s">
        <v>4291</v>
      </c>
      <c r="D2910" s="11">
        <v>215222</v>
      </c>
      <c r="E2910" s="11" t="s">
        <v>453</v>
      </c>
      <c r="F2910" s="11" t="s">
        <v>21</v>
      </c>
      <c r="G2910" s="11" t="s">
        <v>1291</v>
      </c>
      <c r="H2910" s="11"/>
      <c r="I2910" s="10"/>
      <c r="J2910" s="10">
        <v>9782281116755</v>
      </c>
      <c r="K2910" s="11"/>
      <c r="L2910" s="11">
        <v>0</v>
      </c>
      <c r="M2910" s="11"/>
      <c r="N2910" s="11"/>
      <c r="O2910" s="11"/>
      <c r="P2910" s="11"/>
    </row>
    <row r="2911" spans="1:16" x14ac:dyDescent="0.25">
      <c r="A2911" s="11" t="s">
        <v>6335</v>
      </c>
      <c r="B2911" s="11" t="s">
        <v>6336</v>
      </c>
      <c r="C2911" s="11" t="s">
        <v>6337</v>
      </c>
      <c r="D2911" s="11">
        <v>216148</v>
      </c>
      <c r="E2911" s="11" t="s">
        <v>453</v>
      </c>
      <c r="F2911" s="11" t="s">
        <v>21</v>
      </c>
      <c r="G2911" s="11" t="s">
        <v>990</v>
      </c>
      <c r="H2911" s="11"/>
      <c r="I2911" s="10"/>
      <c r="J2911" s="10">
        <v>9782281141665</v>
      </c>
      <c r="K2911" s="11"/>
      <c r="L2911" s="11">
        <v>0</v>
      </c>
      <c r="M2911" s="11"/>
      <c r="N2911" s="11"/>
      <c r="O2911" s="11"/>
      <c r="P2911" s="11"/>
    </row>
    <row r="2912" spans="1:16" x14ac:dyDescent="0.25">
      <c r="A2912" s="11" t="s">
        <v>6338</v>
      </c>
      <c r="B2912" s="11" t="s">
        <v>2205</v>
      </c>
      <c r="C2912" s="11" t="s">
        <v>6339</v>
      </c>
      <c r="D2912" s="11">
        <v>214093</v>
      </c>
      <c r="E2912" s="11" t="s">
        <v>453</v>
      </c>
      <c r="F2912" s="11" t="s">
        <v>5125</v>
      </c>
      <c r="G2912" s="11" t="s">
        <v>266</v>
      </c>
      <c r="H2912" s="11"/>
      <c r="I2912" s="10"/>
      <c r="J2912" s="10">
        <v>9782296099081</v>
      </c>
      <c r="K2912" s="11"/>
      <c r="L2912" s="11">
        <v>0</v>
      </c>
      <c r="M2912" s="11"/>
      <c r="N2912" s="11"/>
      <c r="O2912" s="11"/>
      <c r="P2912" s="11"/>
    </row>
    <row r="2913" spans="1:16" x14ac:dyDescent="0.25">
      <c r="A2913" s="11" t="s">
        <v>6340</v>
      </c>
      <c r="B2913" s="11" t="s">
        <v>3095</v>
      </c>
      <c r="C2913" s="11" t="s">
        <v>6341</v>
      </c>
      <c r="D2913" s="11">
        <v>212989</v>
      </c>
      <c r="E2913" s="11" t="s">
        <v>530</v>
      </c>
      <c r="F2913" s="11" t="s">
        <v>382</v>
      </c>
      <c r="G2913" s="11" t="s">
        <v>134</v>
      </c>
      <c r="H2913" s="11"/>
      <c r="I2913" s="10"/>
      <c r="J2913" s="10">
        <v>9782300013829</v>
      </c>
      <c r="K2913" s="12">
        <v>41809</v>
      </c>
      <c r="L2913" s="11">
        <v>0</v>
      </c>
      <c r="M2913" s="11"/>
      <c r="N2913" s="11"/>
      <c r="O2913" s="11"/>
      <c r="P2913" s="11"/>
    </row>
    <row r="2914" spans="1:16" x14ac:dyDescent="0.25">
      <c r="A2914" s="11" t="s">
        <v>6342</v>
      </c>
      <c r="B2914" s="11" t="s">
        <v>214</v>
      </c>
      <c r="C2914" s="11" t="s">
        <v>6343</v>
      </c>
      <c r="D2914" s="11">
        <v>215299</v>
      </c>
      <c r="E2914" s="11" t="s">
        <v>139</v>
      </c>
      <c r="F2914" s="11" t="s">
        <v>21</v>
      </c>
      <c r="G2914" s="11" t="s">
        <v>2664</v>
      </c>
      <c r="H2914" s="11"/>
      <c r="I2914" s="10"/>
      <c r="J2914" s="10">
        <v>9782311013054</v>
      </c>
      <c r="K2914" s="11"/>
      <c r="L2914" s="11">
        <v>0</v>
      </c>
      <c r="M2914" s="11"/>
      <c r="N2914" s="11"/>
      <c r="O2914" s="11"/>
      <c r="P2914" s="11"/>
    </row>
    <row r="2915" spans="1:16" x14ac:dyDescent="0.25">
      <c r="A2915" s="11" t="s">
        <v>6344</v>
      </c>
      <c r="B2915" s="11" t="s">
        <v>214</v>
      </c>
      <c r="C2915" s="11" t="s">
        <v>6343</v>
      </c>
      <c r="D2915" s="11">
        <v>215301</v>
      </c>
      <c r="E2915" s="11" t="s">
        <v>139</v>
      </c>
      <c r="F2915" s="11" t="s">
        <v>21</v>
      </c>
      <c r="G2915" s="11" t="s">
        <v>1449</v>
      </c>
      <c r="H2915" s="11"/>
      <c r="I2915" s="10"/>
      <c r="J2915" s="10">
        <v>9782311400342</v>
      </c>
      <c r="K2915" s="11"/>
      <c r="L2915" s="11">
        <v>0</v>
      </c>
      <c r="M2915" s="11"/>
      <c r="N2915" s="11"/>
      <c r="O2915" s="11"/>
      <c r="P2915" s="11"/>
    </row>
    <row r="2916" spans="1:16" x14ac:dyDescent="0.25">
      <c r="A2916" s="11" t="s">
        <v>6345</v>
      </c>
      <c r="B2916" s="11" t="s">
        <v>214</v>
      </c>
      <c r="C2916" s="11" t="s">
        <v>6346</v>
      </c>
      <c r="D2916" s="11">
        <v>215572</v>
      </c>
      <c r="E2916" s="11" t="s">
        <v>453</v>
      </c>
      <c r="F2916" s="11" t="s">
        <v>21</v>
      </c>
      <c r="G2916" s="11" t="s">
        <v>4529</v>
      </c>
      <c r="H2916" s="11"/>
      <c r="I2916" s="10"/>
      <c r="J2916" s="10">
        <v>9782311402254</v>
      </c>
      <c r="K2916" s="11"/>
      <c r="L2916" s="11">
        <v>0</v>
      </c>
      <c r="M2916" s="11"/>
      <c r="N2916" s="11"/>
      <c r="O2916" s="11"/>
      <c r="P2916" s="11"/>
    </row>
    <row r="2917" spans="1:16" x14ac:dyDescent="0.25">
      <c r="A2917" s="11" t="s">
        <v>6347</v>
      </c>
      <c r="B2917" s="11" t="s">
        <v>214</v>
      </c>
      <c r="C2917" s="11" t="s">
        <v>6348</v>
      </c>
      <c r="D2917" s="11">
        <v>215647</v>
      </c>
      <c r="E2917" s="11" t="s">
        <v>1623</v>
      </c>
      <c r="F2917" s="11" t="s">
        <v>21</v>
      </c>
      <c r="G2917" s="11" t="s">
        <v>1438</v>
      </c>
      <c r="H2917" s="11"/>
      <c r="I2917" s="10"/>
      <c r="J2917" s="10">
        <v>9782311402650</v>
      </c>
      <c r="K2917" s="11"/>
      <c r="L2917" s="11">
        <v>0</v>
      </c>
      <c r="M2917" s="11"/>
      <c r="N2917" s="11"/>
      <c r="O2917" s="11"/>
      <c r="P2917" s="11"/>
    </row>
    <row r="2918" spans="1:16" x14ac:dyDescent="0.25">
      <c r="A2918" s="11" t="s">
        <v>6349</v>
      </c>
      <c r="B2918" s="11" t="s">
        <v>107</v>
      </c>
      <c r="C2918" s="11" t="s">
        <v>2671</v>
      </c>
      <c r="D2918" s="11">
        <v>215298</v>
      </c>
      <c r="E2918" s="11" t="s">
        <v>453</v>
      </c>
      <c r="F2918" s="11" t="s">
        <v>21</v>
      </c>
      <c r="G2918" s="11" t="s">
        <v>6350</v>
      </c>
      <c r="H2918" s="11"/>
      <c r="I2918" s="10"/>
      <c r="J2918" s="10">
        <v>9782340000254</v>
      </c>
      <c r="K2918" s="11"/>
      <c r="L2918" s="11">
        <v>0</v>
      </c>
      <c r="M2918" s="11"/>
      <c r="N2918" s="11"/>
      <c r="O2918" s="11"/>
      <c r="P2918" s="11"/>
    </row>
    <row r="2919" spans="1:16" x14ac:dyDescent="0.25">
      <c r="A2919" s="11" t="s">
        <v>6351</v>
      </c>
      <c r="B2919" s="11" t="s">
        <v>107</v>
      </c>
      <c r="C2919" s="11" t="s">
        <v>2671</v>
      </c>
      <c r="D2919" s="11">
        <v>215300</v>
      </c>
      <c r="E2919" s="11" t="s">
        <v>453</v>
      </c>
      <c r="F2919" s="11" t="s">
        <v>21</v>
      </c>
      <c r="G2919" s="11" t="s">
        <v>6350</v>
      </c>
      <c r="H2919" s="11"/>
      <c r="I2919" s="10"/>
      <c r="J2919" s="10">
        <v>9782340000278</v>
      </c>
      <c r="K2919" s="11"/>
      <c r="L2919" s="11">
        <v>0</v>
      </c>
      <c r="M2919" s="11"/>
      <c r="N2919" s="11"/>
      <c r="O2919" s="11"/>
      <c r="P2919" s="11"/>
    </row>
    <row r="2920" spans="1:16" x14ac:dyDescent="0.25">
      <c r="A2920" s="11" t="s">
        <v>6352</v>
      </c>
      <c r="B2920" s="11" t="s">
        <v>107</v>
      </c>
      <c r="C2920" s="11" t="s">
        <v>2671</v>
      </c>
      <c r="D2920" s="11">
        <v>215295</v>
      </c>
      <c r="E2920" s="11" t="s">
        <v>453</v>
      </c>
      <c r="F2920" s="11" t="s">
        <v>21</v>
      </c>
      <c r="G2920" s="11" t="s">
        <v>6353</v>
      </c>
      <c r="H2920" s="11"/>
      <c r="I2920" s="10"/>
      <c r="J2920" s="10">
        <v>9782340000285</v>
      </c>
      <c r="K2920" s="11"/>
      <c r="L2920" s="11">
        <v>0</v>
      </c>
      <c r="M2920" s="11"/>
      <c r="N2920" s="11"/>
      <c r="O2920" s="11"/>
      <c r="P2920" s="11"/>
    </row>
    <row r="2921" spans="1:16" x14ac:dyDescent="0.25">
      <c r="A2921" s="11" t="s">
        <v>6354</v>
      </c>
      <c r="B2921" s="11" t="s">
        <v>6355</v>
      </c>
      <c r="C2921" s="11" t="s">
        <v>4986</v>
      </c>
      <c r="D2921" s="11">
        <v>214458</v>
      </c>
      <c r="E2921" s="11" t="s">
        <v>1623</v>
      </c>
      <c r="F2921" s="11" t="s">
        <v>21</v>
      </c>
      <c r="G2921" s="11" t="s">
        <v>38</v>
      </c>
      <c r="H2921" s="11"/>
      <c r="I2921" s="10"/>
      <c r="J2921" s="10">
        <v>9782350880358</v>
      </c>
      <c r="K2921" s="12">
        <v>41807</v>
      </c>
      <c r="L2921" s="11">
        <v>0</v>
      </c>
      <c r="M2921" s="11"/>
      <c r="N2921" s="11"/>
      <c r="O2921" s="11"/>
      <c r="P2921" s="11"/>
    </row>
    <row r="2922" spans="1:16" x14ac:dyDescent="0.25">
      <c r="A2922" s="11" t="s">
        <v>6356</v>
      </c>
      <c r="B2922" s="11" t="s">
        <v>6357</v>
      </c>
      <c r="C2922" s="11" t="s">
        <v>6358</v>
      </c>
      <c r="D2922" s="11">
        <v>215916</v>
      </c>
      <c r="E2922" s="11" t="s">
        <v>32</v>
      </c>
      <c r="F2922" s="11" t="s">
        <v>21</v>
      </c>
      <c r="G2922" s="11" t="s">
        <v>6359</v>
      </c>
      <c r="H2922" s="11"/>
      <c r="I2922" s="10"/>
      <c r="J2922" s="10">
        <v>9782351413265</v>
      </c>
      <c r="K2922" s="11"/>
      <c r="L2922" s="11">
        <v>0</v>
      </c>
      <c r="M2922" s="11"/>
      <c r="N2922" s="11"/>
      <c r="O2922" s="11"/>
      <c r="P2922" s="11"/>
    </row>
    <row r="2923" spans="1:16" x14ac:dyDescent="0.25">
      <c r="A2923" s="11" t="s">
        <v>6360</v>
      </c>
      <c r="B2923" s="11" t="s">
        <v>4127</v>
      </c>
      <c r="C2923" s="11" t="s">
        <v>6361</v>
      </c>
      <c r="D2923" s="11">
        <v>215584</v>
      </c>
      <c r="E2923" s="11" t="s">
        <v>143</v>
      </c>
      <c r="F2923" s="11" t="s">
        <v>21</v>
      </c>
      <c r="G2923" s="11" t="s">
        <v>907</v>
      </c>
      <c r="H2923" s="11"/>
      <c r="I2923" s="10"/>
      <c r="J2923" s="10">
        <v>9782364930179</v>
      </c>
      <c r="K2923" s="11"/>
      <c r="L2923" s="11">
        <v>0</v>
      </c>
      <c r="M2923" s="11"/>
      <c r="N2923" s="11"/>
      <c r="O2923" s="11"/>
      <c r="P2923" s="11"/>
    </row>
    <row r="2924" spans="1:16" x14ac:dyDescent="0.25">
      <c r="A2924" s="11" t="s">
        <v>6362</v>
      </c>
      <c r="B2924" s="11" t="s">
        <v>6363</v>
      </c>
      <c r="C2924" s="11" t="s">
        <v>6364</v>
      </c>
      <c r="D2924" s="11">
        <v>215640</v>
      </c>
      <c r="E2924" s="11" t="s">
        <v>704</v>
      </c>
      <c r="F2924" s="11" t="s">
        <v>21</v>
      </c>
      <c r="G2924" s="11" t="s">
        <v>6353</v>
      </c>
      <c r="H2924" s="11"/>
      <c r="I2924" s="10"/>
      <c r="J2924" s="10">
        <v>9782364930414</v>
      </c>
      <c r="K2924" s="11"/>
      <c r="L2924" s="11">
        <v>0</v>
      </c>
      <c r="M2924" s="11"/>
      <c r="N2924" s="11"/>
      <c r="O2924" s="11"/>
      <c r="P2924" s="11"/>
    </row>
    <row r="2925" spans="1:16" x14ac:dyDescent="0.25">
      <c r="A2925" s="11" t="s">
        <v>6365</v>
      </c>
      <c r="B2925" s="11" t="s">
        <v>4120</v>
      </c>
      <c r="C2925" s="11" t="s">
        <v>6366</v>
      </c>
      <c r="D2925" s="11">
        <v>215639</v>
      </c>
      <c r="E2925" s="11" t="s">
        <v>704</v>
      </c>
      <c r="F2925" s="11" t="s">
        <v>21</v>
      </c>
      <c r="G2925" s="11" t="s">
        <v>6353</v>
      </c>
      <c r="H2925" s="11"/>
      <c r="I2925" s="10"/>
      <c r="J2925" s="10">
        <v>9782364930421</v>
      </c>
      <c r="K2925" s="11"/>
      <c r="L2925" s="11">
        <v>0</v>
      </c>
      <c r="M2925" s="11"/>
      <c r="N2925" s="11"/>
      <c r="O2925" s="11"/>
      <c r="P2925" s="11"/>
    </row>
    <row r="2926" spans="1:16" x14ac:dyDescent="0.25">
      <c r="A2926" s="11" t="s">
        <v>6367</v>
      </c>
      <c r="B2926" s="11" t="s">
        <v>4120</v>
      </c>
      <c r="C2926" s="11" t="s">
        <v>6368</v>
      </c>
      <c r="D2926" s="11">
        <v>215641</v>
      </c>
      <c r="E2926" s="11" t="s">
        <v>704</v>
      </c>
      <c r="F2926" s="11" t="s">
        <v>21</v>
      </c>
      <c r="G2926" s="11" t="s">
        <v>6353</v>
      </c>
      <c r="H2926" s="11"/>
      <c r="I2926" s="10"/>
      <c r="J2926" s="10">
        <v>9782364930438</v>
      </c>
      <c r="K2926" s="11"/>
      <c r="L2926" s="11">
        <v>0</v>
      </c>
      <c r="M2926" s="11"/>
      <c r="N2926" s="11"/>
      <c r="O2926" s="11"/>
      <c r="P2926" s="11"/>
    </row>
    <row r="2927" spans="1:16" x14ac:dyDescent="0.25">
      <c r="A2927" s="11" t="s">
        <v>6369</v>
      </c>
      <c r="B2927" s="11" t="s">
        <v>6370</v>
      </c>
      <c r="C2927" s="11" t="s">
        <v>6371</v>
      </c>
      <c r="D2927" s="11">
        <v>215649</v>
      </c>
      <c r="E2927" s="11" t="s">
        <v>453</v>
      </c>
      <c r="F2927" s="11" t="s">
        <v>21</v>
      </c>
      <c r="G2927" s="11" t="s">
        <v>1438</v>
      </c>
      <c r="H2927" s="11"/>
      <c r="I2927" s="10"/>
      <c r="J2927" s="10">
        <v>9782364935242</v>
      </c>
      <c r="K2927" s="11"/>
      <c r="L2927" s="11">
        <v>0</v>
      </c>
      <c r="M2927" s="11"/>
      <c r="N2927" s="11"/>
      <c r="O2927" s="11"/>
      <c r="P2927" s="11"/>
    </row>
    <row r="2928" spans="1:16" x14ac:dyDescent="0.25">
      <c r="A2928" s="11" t="s">
        <v>6372</v>
      </c>
      <c r="B2928" s="11" t="s">
        <v>6370</v>
      </c>
      <c r="C2928" s="11" t="s">
        <v>6373</v>
      </c>
      <c r="D2928" s="11">
        <v>215653</v>
      </c>
      <c r="E2928" s="11" t="s">
        <v>453</v>
      </c>
      <c r="F2928" s="11" t="s">
        <v>21</v>
      </c>
      <c r="G2928" s="11" t="s">
        <v>1438</v>
      </c>
      <c r="H2928" s="11"/>
      <c r="I2928" s="10"/>
      <c r="J2928" s="10">
        <v>9782364935259</v>
      </c>
      <c r="K2928" s="11"/>
      <c r="L2928" s="11">
        <v>0</v>
      </c>
      <c r="M2928" s="11"/>
      <c r="N2928" s="11"/>
      <c r="O2928" s="11"/>
      <c r="P2928" s="11"/>
    </row>
    <row r="2929" spans="1:16" hidden="1" x14ac:dyDescent="0.25">
      <c r="A2929" s="11" t="s">
        <v>6374</v>
      </c>
      <c r="B2929" s="11" t="s">
        <v>910</v>
      </c>
      <c r="C2929" s="11" t="s">
        <v>6375</v>
      </c>
      <c r="D2929" s="11">
        <v>9782409007903</v>
      </c>
      <c r="E2929" s="11" t="s">
        <v>6200</v>
      </c>
      <c r="F2929" s="11" t="s">
        <v>21</v>
      </c>
      <c r="G2929" s="11" t="s">
        <v>6376</v>
      </c>
      <c r="H2929" s="11"/>
      <c r="I2929" s="10"/>
      <c r="J2929" s="10">
        <v>9782409007903</v>
      </c>
      <c r="K2929" s="11"/>
      <c r="L2929" s="11">
        <v>0</v>
      </c>
      <c r="M2929" s="11"/>
      <c r="N2929" s="11"/>
      <c r="O2929" s="11"/>
      <c r="P2929" s="11"/>
    </row>
    <row r="2930" spans="1:16" x14ac:dyDescent="0.25">
      <c r="A2930" s="11" t="s">
        <v>6377</v>
      </c>
      <c r="B2930" s="11" t="s">
        <v>214</v>
      </c>
      <c r="C2930" s="11" t="s">
        <v>6378</v>
      </c>
      <c r="D2930" s="11">
        <v>213485</v>
      </c>
      <c r="E2930" s="11" t="s">
        <v>139</v>
      </c>
      <c r="F2930" s="11" t="s">
        <v>21</v>
      </c>
      <c r="G2930" s="11" t="s">
        <v>53</v>
      </c>
      <c r="H2930" s="11"/>
      <c r="I2930" s="10"/>
      <c r="J2930" s="10">
        <v>9782711722198</v>
      </c>
      <c r="K2930" s="12">
        <v>41809</v>
      </c>
      <c r="L2930" s="11">
        <v>0</v>
      </c>
      <c r="M2930" s="11"/>
      <c r="N2930" s="11"/>
      <c r="O2930" s="11"/>
      <c r="P2930" s="11"/>
    </row>
    <row r="2931" spans="1:16" x14ac:dyDescent="0.25">
      <c r="A2931" s="11" t="s">
        <v>6379</v>
      </c>
      <c r="B2931" s="11" t="s">
        <v>1311</v>
      </c>
      <c r="C2931" s="11" t="s">
        <v>5789</v>
      </c>
      <c r="D2931" s="11">
        <v>213723</v>
      </c>
      <c r="E2931" s="11" t="s">
        <v>530</v>
      </c>
      <c r="F2931" s="11" t="s">
        <v>382</v>
      </c>
      <c r="G2931" s="11" t="s">
        <v>134</v>
      </c>
      <c r="H2931" s="11"/>
      <c r="I2931" s="10"/>
      <c r="J2931" s="10">
        <v>9782717856156</v>
      </c>
      <c r="K2931" s="12">
        <v>41809</v>
      </c>
      <c r="L2931" s="11">
        <v>0</v>
      </c>
      <c r="M2931" s="11"/>
      <c r="N2931" s="11"/>
      <c r="O2931" s="11"/>
      <c r="P2931" s="11"/>
    </row>
    <row r="2932" spans="1:16" x14ac:dyDescent="0.25">
      <c r="A2932" s="11" t="s">
        <v>6380</v>
      </c>
      <c r="B2932" s="11" t="s">
        <v>107</v>
      </c>
      <c r="C2932" s="11" t="s">
        <v>6381</v>
      </c>
      <c r="D2932" s="11">
        <v>215293</v>
      </c>
      <c r="E2932" s="11" t="s">
        <v>453</v>
      </c>
      <c r="F2932" s="11" t="s">
        <v>21</v>
      </c>
      <c r="G2932" s="11" t="s">
        <v>1007</v>
      </c>
      <c r="H2932" s="11"/>
      <c r="I2932" s="10"/>
      <c r="J2932" s="10">
        <v>9782729836573</v>
      </c>
      <c r="K2932" s="11"/>
      <c r="L2932" s="11">
        <v>0</v>
      </c>
      <c r="M2932" s="11"/>
      <c r="N2932" s="11"/>
      <c r="O2932" s="11"/>
      <c r="P2932" s="11"/>
    </row>
    <row r="2933" spans="1:16" x14ac:dyDescent="0.25">
      <c r="A2933" s="11" t="s">
        <v>6382</v>
      </c>
      <c r="B2933" s="11" t="s">
        <v>107</v>
      </c>
      <c r="C2933" s="11" t="s">
        <v>6383</v>
      </c>
      <c r="D2933" s="11">
        <v>213454</v>
      </c>
      <c r="E2933" s="11" t="s">
        <v>530</v>
      </c>
      <c r="F2933" s="11" t="s">
        <v>382</v>
      </c>
      <c r="G2933" s="11" t="s">
        <v>104</v>
      </c>
      <c r="H2933" s="11"/>
      <c r="I2933" s="10"/>
      <c r="J2933" s="10">
        <v>9782729842475</v>
      </c>
      <c r="K2933" s="12">
        <v>41809</v>
      </c>
      <c r="L2933" s="11">
        <v>0</v>
      </c>
      <c r="M2933" s="11"/>
      <c r="N2933" s="11"/>
      <c r="O2933" s="11"/>
      <c r="P2933" s="11"/>
    </row>
    <row r="2934" spans="1:16" x14ac:dyDescent="0.25">
      <c r="A2934" s="11" t="s">
        <v>6384</v>
      </c>
      <c r="B2934" s="11" t="s">
        <v>107</v>
      </c>
      <c r="C2934" s="11" t="s">
        <v>6385</v>
      </c>
      <c r="D2934" s="11">
        <v>213877</v>
      </c>
      <c r="E2934" s="11" t="s">
        <v>32</v>
      </c>
      <c r="F2934" s="11" t="s">
        <v>382</v>
      </c>
      <c r="G2934" s="11" t="s">
        <v>131</v>
      </c>
      <c r="H2934" s="11"/>
      <c r="I2934" s="10"/>
      <c r="J2934" s="10">
        <v>9782729852801</v>
      </c>
      <c r="K2934" s="12">
        <v>41809</v>
      </c>
      <c r="L2934" s="11">
        <v>0</v>
      </c>
      <c r="M2934" s="11"/>
      <c r="N2934" s="11"/>
      <c r="O2934" s="11"/>
      <c r="P2934" s="11"/>
    </row>
    <row r="2935" spans="1:16" x14ac:dyDescent="0.25">
      <c r="A2935" s="11" t="s">
        <v>6386</v>
      </c>
      <c r="B2935" s="11" t="s">
        <v>107</v>
      </c>
      <c r="C2935" s="11" t="s">
        <v>6387</v>
      </c>
      <c r="D2935" s="11">
        <v>214553</v>
      </c>
      <c r="E2935" s="11" t="s">
        <v>37</v>
      </c>
      <c r="F2935" s="11" t="s">
        <v>382</v>
      </c>
      <c r="G2935" s="11" t="s">
        <v>269</v>
      </c>
      <c r="H2935" s="11"/>
      <c r="I2935" s="10"/>
      <c r="J2935" s="10">
        <v>9782729862039</v>
      </c>
      <c r="K2935" s="12">
        <v>41809</v>
      </c>
      <c r="L2935" s="11">
        <v>0</v>
      </c>
      <c r="M2935" s="11"/>
      <c r="N2935" s="11"/>
      <c r="O2935" s="11"/>
      <c r="P2935" s="11"/>
    </row>
    <row r="2936" spans="1:16" x14ac:dyDescent="0.25">
      <c r="A2936" s="11" t="s">
        <v>6388</v>
      </c>
      <c r="B2936" s="11" t="s">
        <v>107</v>
      </c>
      <c r="C2936" s="11" t="s">
        <v>6389</v>
      </c>
      <c r="D2936" s="11">
        <v>214488</v>
      </c>
      <c r="E2936" s="11" t="s">
        <v>453</v>
      </c>
      <c r="F2936" s="11" t="s">
        <v>21</v>
      </c>
      <c r="G2936" s="11" t="s">
        <v>269</v>
      </c>
      <c r="H2936" s="11"/>
      <c r="I2936" s="10"/>
      <c r="J2936" s="10">
        <v>9782729863180</v>
      </c>
      <c r="K2936" s="12">
        <v>41809</v>
      </c>
      <c r="L2936" s="11">
        <v>0</v>
      </c>
      <c r="M2936" s="11"/>
      <c r="N2936" s="11"/>
      <c r="O2936" s="11"/>
      <c r="P2936" s="11"/>
    </row>
    <row r="2937" spans="1:16" x14ac:dyDescent="0.25">
      <c r="A2937" s="11" t="s">
        <v>6390</v>
      </c>
      <c r="B2937" s="11" t="s">
        <v>6391</v>
      </c>
      <c r="C2937" s="11" t="s">
        <v>6392</v>
      </c>
      <c r="D2937" s="11">
        <v>214892</v>
      </c>
      <c r="E2937" s="11" t="s">
        <v>32</v>
      </c>
      <c r="F2937" s="11" t="s">
        <v>21</v>
      </c>
      <c r="G2937" s="11" t="s">
        <v>38</v>
      </c>
      <c r="H2937" s="11"/>
      <c r="I2937" s="10"/>
      <c r="J2937" s="10">
        <v>9782730215695</v>
      </c>
      <c r="K2937" s="12">
        <v>41809</v>
      </c>
      <c r="L2937" s="11">
        <v>0</v>
      </c>
      <c r="M2937" s="11"/>
      <c r="N2937" s="11"/>
      <c r="O2937" s="11"/>
      <c r="P2937" s="11"/>
    </row>
    <row r="2938" spans="1:16" x14ac:dyDescent="0.25">
      <c r="A2938" s="11" t="s">
        <v>6393</v>
      </c>
      <c r="B2938" s="11" t="s">
        <v>6394</v>
      </c>
      <c r="C2938" s="11" t="s">
        <v>6395</v>
      </c>
      <c r="D2938" s="11">
        <v>215645</v>
      </c>
      <c r="E2938" s="11" t="s">
        <v>32</v>
      </c>
      <c r="F2938" s="11" t="s">
        <v>21</v>
      </c>
      <c r="G2938" s="11" t="s">
        <v>481</v>
      </c>
      <c r="H2938" s="11"/>
      <c r="I2938" s="10"/>
      <c r="J2938" s="10">
        <v>9782730216418</v>
      </c>
      <c r="K2938" s="11"/>
      <c r="L2938" s="11">
        <v>0</v>
      </c>
      <c r="M2938" s="11"/>
      <c r="N2938" s="11"/>
      <c r="O2938" s="11"/>
      <c r="P2938" s="11"/>
    </row>
    <row r="2939" spans="1:16" x14ac:dyDescent="0.25">
      <c r="A2939" s="11" t="s">
        <v>6396</v>
      </c>
      <c r="B2939" s="11" t="s">
        <v>4493</v>
      </c>
      <c r="C2939" s="11" t="s">
        <v>6397</v>
      </c>
      <c r="D2939" s="11">
        <v>216434</v>
      </c>
      <c r="E2939" s="11" t="s">
        <v>392</v>
      </c>
      <c r="F2939" s="11" t="s">
        <v>21</v>
      </c>
      <c r="G2939" s="11" t="s">
        <v>4495</v>
      </c>
      <c r="H2939" s="11"/>
      <c r="I2939" s="10"/>
      <c r="J2939" s="10">
        <v>9782738145611</v>
      </c>
      <c r="K2939" s="11"/>
      <c r="L2939" s="11">
        <v>0</v>
      </c>
      <c r="M2939" s="11"/>
      <c r="N2939" s="11"/>
      <c r="O2939" s="11"/>
      <c r="P2939" s="11"/>
    </row>
    <row r="2940" spans="1:16" x14ac:dyDescent="0.25">
      <c r="A2940" s="11" t="s">
        <v>6398</v>
      </c>
      <c r="B2940" s="11" t="s">
        <v>4493</v>
      </c>
      <c r="C2940" s="11" t="s">
        <v>6399</v>
      </c>
      <c r="D2940" s="11">
        <v>216433</v>
      </c>
      <c r="E2940" s="11" t="s">
        <v>2688</v>
      </c>
      <c r="F2940" s="11" t="s">
        <v>21</v>
      </c>
      <c r="G2940" s="11" t="s">
        <v>4495</v>
      </c>
      <c r="H2940" s="11"/>
      <c r="I2940" s="10"/>
      <c r="J2940" s="10">
        <v>9782738147400</v>
      </c>
      <c r="K2940" s="11"/>
      <c r="L2940" s="11">
        <v>0</v>
      </c>
      <c r="M2940" s="11"/>
      <c r="N2940" s="11"/>
      <c r="O2940" s="11"/>
      <c r="P2940" s="11"/>
    </row>
    <row r="2941" spans="1:16" x14ac:dyDescent="0.25">
      <c r="A2941" s="11" t="s">
        <v>6400</v>
      </c>
      <c r="B2941" s="11" t="s">
        <v>6401</v>
      </c>
      <c r="C2941" s="11" t="s">
        <v>6402</v>
      </c>
      <c r="D2941" s="11">
        <v>214541</v>
      </c>
      <c r="E2941" s="11" t="s">
        <v>1623</v>
      </c>
      <c r="F2941" s="11" t="s">
        <v>21</v>
      </c>
      <c r="G2941" s="11" t="s">
        <v>38</v>
      </c>
      <c r="H2941" s="11"/>
      <c r="I2941" s="10"/>
      <c r="J2941" s="10">
        <v>9782742794515</v>
      </c>
      <c r="K2941" s="12">
        <v>41807</v>
      </c>
      <c r="L2941" s="11">
        <v>0</v>
      </c>
      <c r="M2941" s="11"/>
      <c r="N2941" s="11"/>
      <c r="O2941" s="11"/>
      <c r="P2941" s="11"/>
    </row>
    <row r="2942" spans="1:16" x14ac:dyDescent="0.25">
      <c r="A2942" s="11" t="s">
        <v>6403</v>
      </c>
      <c r="B2942" s="11" t="s">
        <v>760</v>
      </c>
      <c r="C2942" s="11" t="s">
        <v>5176</v>
      </c>
      <c r="D2942" s="11">
        <v>212910</v>
      </c>
      <c r="E2942" s="11" t="s">
        <v>709</v>
      </c>
      <c r="F2942" s="11" t="s">
        <v>382</v>
      </c>
      <c r="G2942" s="11" t="s">
        <v>53</v>
      </c>
      <c r="H2942" s="11"/>
      <c r="I2942" s="10"/>
      <c r="J2942" s="10">
        <v>9782744022685</v>
      </c>
      <c r="K2942" s="12">
        <v>41809</v>
      </c>
      <c r="L2942" s="11">
        <v>0</v>
      </c>
      <c r="M2942" s="11"/>
      <c r="N2942" s="11"/>
      <c r="O2942" s="11"/>
      <c r="P2942" s="11"/>
    </row>
    <row r="2943" spans="1:16" x14ac:dyDescent="0.25">
      <c r="A2943" s="11" t="s">
        <v>6404</v>
      </c>
      <c r="B2943" s="11" t="s">
        <v>760</v>
      </c>
      <c r="C2943" s="11" t="s">
        <v>6405</v>
      </c>
      <c r="D2943" s="11">
        <v>213323</v>
      </c>
      <c r="E2943" s="11" t="s">
        <v>709</v>
      </c>
      <c r="F2943" s="11" t="s">
        <v>382</v>
      </c>
      <c r="G2943" s="11" t="s">
        <v>53</v>
      </c>
      <c r="H2943" s="11"/>
      <c r="I2943" s="10"/>
      <c r="J2943" s="10">
        <v>9782744022869</v>
      </c>
      <c r="K2943" s="12">
        <v>41809</v>
      </c>
      <c r="L2943" s="11">
        <v>0</v>
      </c>
      <c r="M2943" s="11"/>
      <c r="N2943" s="11"/>
      <c r="O2943" s="11"/>
      <c r="P2943" s="11"/>
    </row>
    <row r="2944" spans="1:16" x14ac:dyDescent="0.25">
      <c r="A2944" s="11" t="s">
        <v>6406</v>
      </c>
      <c r="B2944" s="11" t="s">
        <v>6407</v>
      </c>
      <c r="C2944" s="11" t="s">
        <v>6408</v>
      </c>
      <c r="D2944" s="11">
        <v>214481</v>
      </c>
      <c r="E2944" s="11" t="s">
        <v>20</v>
      </c>
      <c r="F2944" s="11" t="s">
        <v>21</v>
      </c>
      <c r="G2944" s="11" t="s">
        <v>38</v>
      </c>
      <c r="H2944" s="11"/>
      <c r="I2944" s="10"/>
      <c r="J2944" s="10">
        <v>9782744024191</v>
      </c>
      <c r="K2944" s="12">
        <v>41809</v>
      </c>
      <c r="L2944" s="11">
        <v>0</v>
      </c>
      <c r="M2944" s="11"/>
      <c r="N2944" s="11"/>
      <c r="O2944" s="11"/>
      <c r="P2944" s="11"/>
    </row>
    <row r="2945" spans="1:16" x14ac:dyDescent="0.25">
      <c r="A2945" s="11" t="s">
        <v>6409</v>
      </c>
      <c r="B2945" s="11" t="s">
        <v>4424</v>
      </c>
      <c r="C2945" s="11" t="s">
        <v>6410</v>
      </c>
      <c r="D2945" s="11" t="s">
        <v>6411</v>
      </c>
      <c r="E2945" s="11" t="s">
        <v>530</v>
      </c>
      <c r="F2945" s="11" t="s">
        <v>382</v>
      </c>
      <c r="G2945" s="11" t="s">
        <v>652</v>
      </c>
      <c r="H2945" s="11"/>
      <c r="I2945" s="10"/>
      <c r="J2945" s="10">
        <v>9782746058064</v>
      </c>
      <c r="K2945" s="12">
        <v>41809</v>
      </c>
      <c r="L2945" s="11">
        <f>0+0</f>
        <v>0</v>
      </c>
      <c r="M2945" s="11"/>
      <c r="N2945" s="11"/>
      <c r="O2945" s="11"/>
      <c r="P2945" s="11"/>
    </row>
    <row r="2946" spans="1:16" x14ac:dyDescent="0.25">
      <c r="A2946" s="11" t="s">
        <v>6412</v>
      </c>
      <c r="B2946" s="11" t="s">
        <v>528</v>
      </c>
      <c r="C2946" s="11" t="s">
        <v>6413</v>
      </c>
      <c r="D2946" s="11">
        <v>215249</v>
      </c>
      <c r="E2946" s="11" t="s">
        <v>453</v>
      </c>
      <c r="F2946" s="11" t="s">
        <v>21</v>
      </c>
      <c r="G2946" s="11" t="s">
        <v>1153</v>
      </c>
      <c r="H2946" s="11"/>
      <c r="I2946" s="10"/>
      <c r="J2946" s="10">
        <v>9782746075566</v>
      </c>
      <c r="K2946" s="11"/>
      <c r="L2946" s="11">
        <v>0</v>
      </c>
      <c r="M2946" s="11"/>
      <c r="N2946" s="11"/>
      <c r="O2946" s="11"/>
      <c r="P2946" s="11"/>
    </row>
    <row r="2947" spans="1:16" x14ac:dyDescent="0.25">
      <c r="A2947" s="11" t="s">
        <v>6414</v>
      </c>
      <c r="B2947" s="11" t="s">
        <v>528</v>
      </c>
      <c r="C2947" s="11" t="s">
        <v>6415</v>
      </c>
      <c r="D2947" s="11">
        <v>215345</v>
      </c>
      <c r="E2947" s="11" t="s">
        <v>20</v>
      </c>
      <c r="F2947" s="11" t="s">
        <v>21</v>
      </c>
      <c r="G2947" s="11" t="s">
        <v>875</v>
      </c>
      <c r="H2947" s="11"/>
      <c r="I2947" s="10"/>
      <c r="J2947" s="10">
        <v>9782746091146</v>
      </c>
      <c r="K2947" s="11"/>
      <c r="L2947" s="11">
        <v>0</v>
      </c>
      <c r="M2947" s="11"/>
      <c r="N2947" s="11"/>
      <c r="O2947" s="11"/>
      <c r="P2947" s="11"/>
    </row>
    <row r="2948" spans="1:16" x14ac:dyDescent="0.25">
      <c r="A2948" s="11" t="s">
        <v>6416</v>
      </c>
      <c r="B2948" s="11" t="s">
        <v>528</v>
      </c>
      <c r="C2948" s="11" t="s">
        <v>6417</v>
      </c>
      <c r="D2948" s="11">
        <v>215352</v>
      </c>
      <c r="E2948" s="11" t="s">
        <v>66</v>
      </c>
      <c r="F2948" s="11" t="s">
        <v>21</v>
      </c>
      <c r="G2948" s="11" t="s">
        <v>875</v>
      </c>
      <c r="H2948" s="11"/>
      <c r="I2948" s="10"/>
      <c r="J2948" s="10">
        <v>9782746091153</v>
      </c>
      <c r="K2948" s="11"/>
      <c r="L2948" s="11">
        <v>0</v>
      </c>
      <c r="M2948" s="11"/>
      <c r="N2948" s="11"/>
      <c r="O2948" s="11"/>
      <c r="P2948" s="11"/>
    </row>
    <row r="2949" spans="1:16" x14ac:dyDescent="0.25">
      <c r="A2949" s="11" t="s">
        <v>6418</v>
      </c>
      <c r="B2949" s="11" t="s">
        <v>528</v>
      </c>
      <c r="C2949" s="11" t="s">
        <v>6419</v>
      </c>
      <c r="D2949" s="11">
        <v>215350</v>
      </c>
      <c r="E2949" s="11" t="s">
        <v>526</v>
      </c>
      <c r="F2949" s="11" t="s">
        <v>21</v>
      </c>
      <c r="G2949" s="11" t="s">
        <v>875</v>
      </c>
      <c r="H2949" s="11"/>
      <c r="I2949" s="10"/>
      <c r="J2949" s="10">
        <v>9782746091559</v>
      </c>
      <c r="K2949" s="11"/>
      <c r="L2949" s="11">
        <v>0</v>
      </c>
      <c r="M2949" s="11"/>
      <c r="N2949" s="11"/>
      <c r="O2949" s="11"/>
      <c r="P2949" s="11"/>
    </row>
    <row r="2950" spans="1:16" x14ac:dyDescent="0.25">
      <c r="A2950" s="11" t="s">
        <v>6420</v>
      </c>
      <c r="B2950" s="11" t="s">
        <v>318</v>
      </c>
      <c r="C2950" s="11" t="s">
        <v>6421</v>
      </c>
      <c r="D2950" s="11">
        <v>212244</v>
      </c>
      <c r="E2950" s="11" t="s">
        <v>143</v>
      </c>
      <c r="F2950" s="11" t="s">
        <v>382</v>
      </c>
      <c r="G2950" s="11" t="s">
        <v>343</v>
      </c>
      <c r="H2950" s="11"/>
      <c r="I2950" s="10"/>
      <c r="J2950" s="10">
        <v>9782746212183</v>
      </c>
      <c r="K2950" s="12">
        <v>41807</v>
      </c>
      <c r="L2950" s="11">
        <v>0</v>
      </c>
      <c r="M2950" s="11"/>
      <c r="N2950" s="11"/>
      <c r="O2950" s="11"/>
      <c r="P2950" s="11"/>
    </row>
    <row r="2951" spans="1:16" x14ac:dyDescent="0.25">
      <c r="A2951" s="11" t="s">
        <v>6422</v>
      </c>
      <c r="B2951" s="11" t="s">
        <v>6423</v>
      </c>
      <c r="C2951" s="11" t="s">
        <v>6424</v>
      </c>
      <c r="D2951" s="11">
        <v>214496</v>
      </c>
      <c r="E2951" s="11" t="s">
        <v>27</v>
      </c>
      <c r="F2951" s="11" t="s">
        <v>21</v>
      </c>
      <c r="G2951" s="11" t="s">
        <v>38</v>
      </c>
      <c r="H2951" s="11"/>
      <c r="I2951" s="10"/>
      <c r="J2951" s="10">
        <v>9782746224469</v>
      </c>
      <c r="K2951" s="12">
        <v>41807</v>
      </c>
      <c r="L2951" s="11">
        <v>0</v>
      </c>
      <c r="M2951" s="11"/>
      <c r="N2951" s="11"/>
      <c r="O2951" s="11"/>
      <c r="P2951" s="11"/>
    </row>
    <row r="2952" spans="1:16" x14ac:dyDescent="0.25">
      <c r="A2952" s="11" t="s">
        <v>6425</v>
      </c>
      <c r="B2952" s="11" t="s">
        <v>318</v>
      </c>
      <c r="C2952" s="11" t="s">
        <v>6426</v>
      </c>
      <c r="D2952" s="11">
        <v>214494</v>
      </c>
      <c r="E2952" s="11" t="s">
        <v>453</v>
      </c>
      <c r="F2952" s="11" t="s">
        <v>5125</v>
      </c>
      <c r="G2952" s="11" t="s">
        <v>38</v>
      </c>
      <c r="H2952" s="11"/>
      <c r="I2952" s="10"/>
      <c r="J2952" s="10">
        <v>9782746224940</v>
      </c>
      <c r="K2952" s="12">
        <v>41809</v>
      </c>
      <c r="L2952" s="11">
        <v>0</v>
      </c>
      <c r="M2952" s="11"/>
      <c r="N2952" s="11"/>
      <c r="O2952" s="11"/>
      <c r="P2952" s="11"/>
    </row>
    <row r="2953" spans="1:16" x14ac:dyDescent="0.25">
      <c r="A2953" s="11" t="s">
        <v>6427</v>
      </c>
      <c r="B2953" s="11" t="s">
        <v>6428</v>
      </c>
      <c r="C2953" s="11" t="s">
        <v>6429</v>
      </c>
      <c r="D2953" s="11">
        <v>214504</v>
      </c>
      <c r="E2953" s="11" t="s">
        <v>143</v>
      </c>
      <c r="F2953" s="11" t="s">
        <v>21</v>
      </c>
      <c r="G2953" s="11" t="s">
        <v>38</v>
      </c>
      <c r="H2953" s="11"/>
      <c r="I2953" s="10"/>
      <c r="J2953" s="10">
        <v>9782746225572</v>
      </c>
      <c r="K2953" s="12">
        <v>41807</v>
      </c>
      <c r="L2953" s="11">
        <v>0</v>
      </c>
      <c r="M2953" s="11"/>
      <c r="N2953" s="11"/>
      <c r="O2953" s="11"/>
      <c r="P2953" s="11"/>
    </row>
    <row r="2954" spans="1:16" x14ac:dyDescent="0.25">
      <c r="A2954" s="11" t="s">
        <v>6430</v>
      </c>
      <c r="B2954" s="11" t="s">
        <v>3040</v>
      </c>
      <c r="C2954" s="11" t="s">
        <v>6431</v>
      </c>
      <c r="D2954" s="11">
        <v>214814</v>
      </c>
      <c r="E2954" s="11" t="s">
        <v>85</v>
      </c>
      <c r="F2954" s="11" t="s">
        <v>21</v>
      </c>
      <c r="G2954" s="11" t="s">
        <v>6432</v>
      </c>
      <c r="H2954" s="11"/>
      <c r="I2954" s="10"/>
      <c r="J2954" s="10">
        <v>9782746225800</v>
      </c>
      <c r="K2954" s="12">
        <v>41807</v>
      </c>
      <c r="L2954" s="11">
        <v>0</v>
      </c>
      <c r="M2954" s="11"/>
      <c r="N2954" s="11"/>
      <c r="O2954" s="11"/>
      <c r="P2954" s="11"/>
    </row>
    <row r="2955" spans="1:16" x14ac:dyDescent="0.25">
      <c r="A2955" s="11" t="s">
        <v>6433</v>
      </c>
      <c r="B2955" s="11" t="s">
        <v>6428</v>
      </c>
      <c r="C2955" s="11" t="s">
        <v>6434</v>
      </c>
      <c r="D2955" s="11">
        <v>214472</v>
      </c>
      <c r="E2955" s="11" t="s">
        <v>57</v>
      </c>
      <c r="F2955" s="11" t="s">
        <v>21</v>
      </c>
      <c r="G2955" s="11" t="s">
        <v>38</v>
      </c>
      <c r="H2955" s="11"/>
      <c r="I2955" s="10"/>
      <c r="J2955" s="10">
        <v>9782746225923</v>
      </c>
      <c r="K2955" s="12">
        <v>41806</v>
      </c>
      <c r="L2955" s="11">
        <v>0</v>
      </c>
      <c r="M2955" s="11"/>
      <c r="N2955" s="11"/>
      <c r="O2955" s="11"/>
      <c r="P2955" s="11"/>
    </row>
    <row r="2956" spans="1:16" x14ac:dyDescent="0.25">
      <c r="A2956" s="11" t="s">
        <v>6435</v>
      </c>
      <c r="B2956" s="11" t="s">
        <v>307</v>
      </c>
      <c r="C2956" s="11" t="s">
        <v>6436</v>
      </c>
      <c r="D2956" s="11">
        <v>214497</v>
      </c>
      <c r="E2956" s="11" t="s">
        <v>27</v>
      </c>
      <c r="F2956" s="11" t="s">
        <v>21</v>
      </c>
      <c r="G2956" s="11" t="s">
        <v>38</v>
      </c>
      <c r="H2956" s="11"/>
      <c r="I2956" s="10"/>
      <c r="J2956" s="10">
        <v>9782746229914</v>
      </c>
      <c r="K2956" s="12">
        <v>41807</v>
      </c>
      <c r="L2956" s="11">
        <v>0</v>
      </c>
      <c r="M2956" s="11"/>
      <c r="N2956" s="11"/>
      <c r="O2956" s="11"/>
      <c r="P2956" s="11"/>
    </row>
    <row r="2957" spans="1:16" x14ac:dyDescent="0.25">
      <c r="A2957" s="11" t="s">
        <v>6437</v>
      </c>
      <c r="B2957" s="11" t="s">
        <v>2213</v>
      </c>
      <c r="C2957" s="11" t="s">
        <v>6438</v>
      </c>
      <c r="D2957" s="11">
        <v>214549</v>
      </c>
      <c r="E2957" s="11" t="s">
        <v>37</v>
      </c>
      <c r="F2957" s="11" t="s">
        <v>21</v>
      </c>
      <c r="G2957" s="11" t="s">
        <v>38</v>
      </c>
      <c r="H2957" s="11"/>
      <c r="I2957" s="10"/>
      <c r="J2957" s="10">
        <v>9782746229938</v>
      </c>
      <c r="K2957" s="12">
        <v>41809</v>
      </c>
      <c r="L2957" s="11">
        <v>0</v>
      </c>
      <c r="M2957" s="11"/>
      <c r="N2957" s="11"/>
      <c r="O2957" s="11"/>
      <c r="P2957" s="11"/>
    </row>
    <row r="2958" spans="1:16" x14ac:dyDescent="0.25">
      <c r="A2958" s="11" t="s">
        <v>6439</v>
      </c>
      <c r="B2958" s="11" t="s">
        <v>318</v>
      </c>
      <c r="C2958" s="11" t="s">
        <v>6440</v>
      </c>
      <c r="D2958" s="11">
        <v>214485</v>
      </c>
      <c r="E2958" s="11" t="s">
        <v>644</v>
      </c>
      <c r="F2958" s="11" t="s">
        <v>21</v>
      </c>
      <c r="G2958" s="11" t="s">
        <v>38</v>
      </c>
      <c r="H2958" s="11"/>
      <c r="I2958" s="10"/>
      <c r="J2958" s="10">
        <v>9782746230064</v>
      </c>
      <c r="K2958" s="12">
        <v>41809</v>
      </c>
      <c r="L2958" s="11">
        <v>0</v>
      </c>
      <c r="M2958" s="11"/>
      <c r="N2958" s="11"/>
      <c r="O2958" s="11"/>
      <c r="P2958" s="11"/>
    </row>
    <row r="2959" spans="1:16" x14ac:dyDescent="0.25">
      <c r="A2959" s="11" t="s">
        <v>6441</v>
      </c>
      <c r="B2959" s="11" t="s">
        <v>1414</v>
      </c>
      <c r="C2959" s="11" t="s">
        <v>6442</v>
      </c>
      <c r="D2959" s="11">
        <v>215588</v>
      </c>
      <c r="E2959" s="11" t="s">
        <v>143</v>
      </c>
      <c r="F2959" s="11" t="s">
        <v>21</v>
      </c>
      <c r="G2959" s="11" t="s">
        <v>481</v>
      </c>
      <c r="H2959" s="11"/>
      <c r="I2959" s="10"/>
      <c r="J2959" s="10">
        <v>9782754080439</v>
      </c>
      <c r="K2959" s="11"/>
      <c r="L2959" s="11">
        <v>0</v>
      </c>
      <c r="M2959" s="11"/>
      <c r="N2959" s="11"/>
      <c r="O2959" s="11"/>
      <c r="P2959" s="11"/>
    </row>
    <row r="2960" spans="1:16" x14ac:dyDescent="0.25">
      <c r="A2960" s="11" t="s">
        <v>6443</v>
      </c>
      <c r="B2960" s="11" t="s">
        <v>1641</v>
      </c>
      <c r="C2960" s="11" t="s">
        <v>6444</v>
      </c>
      <c r="D2960" s="11">
        <v>215351</v>
      </c>
      <c r="E2960" s="11" t="s">
        <v>32</v>
      </c>
      <c r="F2960" s="11" t="s">
        <v>21</v>
      </c>
      <c r="G2960" s="11" t="s">
        <v>1291</v>
      </c>
      <c r="H2960" s="11"/>
      <c r="I2960" s="10"/>
      <c r="J2960" s="10">
        <v>9782759812660</v>
      </c>
      <c r="K2960" s="11"/>
      <c r="L2960" s="11">
        <v>0</v>
      </c>
      <c r="M2960" s="11"/>
      <c r="N2960" s="11"/>
      <c r="O2960" s="11"/>
      <c r="P2960" s="11"/>
    </row>
    <row r="2961" spans="1:16" x14ac:dyDescent="0.25">
      <c r="A2961" s="11" t="s">
        <v>6445</v>
      </c>
      <c r="B2961" s="11" t="s">
        <v>169</v>
      </c>
      <c r="C2961" s="11" t="s">
        <v>6446</v>
      </c>
      <c r="D2961" s="11">
        <v>213893</v>
      </c>
      <c r="E2961" s="11" t="s">
        <v>32</v>
      </c>
      <c r="F2961" s="11" t="s">
        <v>382</v>
      </c>
      <c r="G2961" s="11" t="s">
        <v>131</v>
      </c>
      <c r="H2961" s="11"/>
      <c r="I2961" s="10"/>
      <c r="J2961" s="10">
        <v>9782804107642</v>
      </c>
      <c r="K2961" s="12">
        <v>41809</v>
      </c>
      <c r="L2961" s="11">
        <v>0</v>
      </c>
      <c r="M2961" s="11"/>
      <c r="N2961" s="11"/>
      <c r="O2961" s="11"/>
      <c r="P2961" s="11"/>
    </row>
    <row r="2962" spans="1:16" x14ac:dyDescent="0.25">
      <c r="A2962" s="11" t="s">
        <v>6447</v>
      </c>
      <c r="B2962" s="11" t="s">
        <v>169</v>
      </c>
      <c r="C2962" s="11" t="s">
        <v>6448</v>
      </c>
      <c r="D2962" s="11">
        <v>214768</v>
      </c>
      <c r="E2962" s="11" t="s">
        <v>453</v>
      </c>
      <c r="F2962" s="11" t="s">
        <v>21</v>
      </c>
      <c r="G2962" s="11" t="s">
        <v>188</v>
      </c>
      <c r="H2962" s="11"/>
      <c r="I2962" s="10"/>
      <c r="J2962" s="10">
        <v>9782804107871</v>
      </c>
      <c r="K2962" s="12">
        <v>41809</v>
      </c>
      <c r="L2962" s="11">
        <v>0</v>
      </c>
      <c r="M2962" s="11"/>
      <c r="N2962" s="11"/>
      <c r="O2962" s="11"/>
      <c r="P2962" s="11"/>
    </row>
    <row r="2963" spans="1:16" x14ac:dyDescent="0.25">
      <c r="A2963" s="11" t="s">
        <v>6449</v>
      </c>
      <c r="B2963" s="11" t="s">
        <v>169</v>
      </c>
      <c r="C2963" s="11" t="s">
        <v>6450</v>
      </c>
      <c r="D2963" s="11">
        <v>214563</v>
      </c>
      <c r="E2963" s="11" t="s">
        <v>32</v>
      </c>
      <c r="F2963" s="11" t="s">
        <v>21</v>
      </c>
      <c r="G2963" s="11" t="s">
        <v>188</v>
      </c>
      <c r="H2963" s="11"/>
      <c r="I2963" s="10"/>
      <c r="J2963" s="10">
        <v>9782804163365</v>
      </c>
      <c r="K2963" s="12">
        <v>41809</v>
      </c>
      <c r="L2963" s="11">
        <v>0</v>
      </c>
      <c r="M2963" s="11"/>
      <c r="N2963" s="11"/>
      <c r="O2963" s="11"/>
      <c r="P2963" s="11"/>
    </row>
    <row r="2964" spans="1:16" x14ac:dyDescent="0.25">
      <c r="A2964" s="11" t="s">
        <v>1998</v>
      </c>
      <c r="B2964" s="11" t="s">
        <v>6451</v>
      </c>
      <c r="C2964" s="11" t="s">
        <v>1999</v>
      </c>
      <c r="D2964" s="11">
        <v>215610</v>
      </c>
      <c r="E2964" s="11" t="s">
        <v>453</v>
      </c>
      <c r="F2964" s="11" t="s">
        <v>21</v>
      </c>
      <c r="G2964" s="11" t="s">
        <v>1438</v>
      </c>
      <c r="H2964" s="11"/>
      <c r="I2964" s="10"/>
      <c r="J2964" s="10">
        <v>9782807302952</v>
      </c>
      <c r="K2964" s="11"/>
      <c r="L2964" s="11">
        <v>0</v>
      </c>
      <c r="M2964" s="11"/>
      <c r="N2964" s="11"/>
      <c r="O2964" s="11"/>
      <c r="P2964" s="11"/>
    </row>
    <row r="2965" spans="1:16" x14ac:dyDescent="0.25">
      <c r="A2965" s="11" t="s">
        <v>6452</v>
      </c>
      <c r="B2965" s="11" t="s">
        <v>29</v>
      </c>
      <c r="C2965" s="11" t="s">
        <v>3641</v>
      </c>
      <c r="D2965" s="11">
        <v>214474</v>
      </c>
      <c r="E2965" s="11" t="s">
        <v>32</v>
      </c>
      <c r="F2965" s="11" t="s">
        <v>21</v>
      </c>
      <c r="G2965" s="11" t="s">
        <v>1001</v>
      </c>
      <c r="H2965" s="11"/>
      <c r="I2965" s="10"/>
      <c r="J2965" s="10">
        <v>9782817801803</v>
      </c>
      <c r="K2965" s="12">
        <v>41809</v>
      </c>
      <c r="L2965" s="11">
        <v>0</v>
      </c>
      <c r="M2965" s="11"/>
      <c r="N2965" s="11"/>
      <c r="O2965" s="11"/>
      <c r="P2965" s="11"/>
    </row>
    <row r="2966" spans="1:16" x14ac:dyDescent="0.25">
      <c r="A2966" s="11" t="s">
        <v>6453</v>
      </c>
      <c r="B2966" s="11" t="s">
        <v>6454</v>
      </c>
      <c r="C2966" s="11" t="s">
        <v>6455</v>
      </c>
      <c r="D2966" s="11">
        <v>215527</v>
      </c>
      <c r="E2966" s="11" t="s">
        <v>1623</v>
      </c>
      <c r="F2966" s="11" t="s">
        <v>21</v>
      </c>
      <c r="G2966" s="11" t="s">
        <v>188</v>
      </c>
      <c r="H2966" s="11"/>
      <c r="I2966" s="10"/>
      <c r="J2966" s="10">
        <v>9782818501603</v>
      </c>
      <c r="K2966" s="11"/>
      <c r="L2966" s="11">
        <v>0</v>
      </c>
      <c r="M2966" s="11"/>
      <c r="N2966" s="11"/>
      <c r="O2966" s="11"/>
      <c r="P2966" s="11"/>
    </row>
    <row r="2967" spans="1:16" x14ac:dyDescent="0.25">
      <c r="A2967" s="11" t="s">
        <v>6456</v>
      </c>
      <c r="B2967" s="11" t="s">
        <v>1045</v>
      </c>
      <c r="C2967" s="11" t="s">
        <v>6457</v>
      </c>
      <c r="D2967" s="11">
        <v>216419</v>
      </c>
      <c r="E2967" s="11" t="s">
        <v>32</v>
      </c>
      <c r="F2967" s="11" t="s">
        <v>21</v>
      </c>
      <c r="G2967" s="11" t="s">
        <v>3294</v>
      </c>
      <c r="H2967" s="11"/>
      <c r="I2967" s="10"/>
      <c r="J2967" s="10">
        <v>9782842251826</v>
      </c>
      <c r="K2967" s="11"/>
      <c r="L2967" s="11">
        <v>0</v>
      </c>
      <c r="M2967" s="11"/>
      <c r="N2967" s="11"/>
      <c r="O2967" s="11"/>
      <c r="P2967" s="11"/>
    </row>
    <row r="2968" spans="1:16" x14ac:dyDescent="0.25">
      <c r="A2968" s="11" t="s">
        <v>6458</v>
      </c>
      <c r="B2968" s="11" t="s">
        <v>1045</v>
      </c>
      <c r="C2968" s="11" t="s">
        <v>6459</v>
      </c>
      <c r="D2968" s="11">
        <v>215579</v>
      </c>
      <c r="E2968" s="11" t="s">
        <v>32</v>
      </c>
      <c r="F2968" s="11" t="s">
        <v>21</v>
      </c>
      <c r="G2968" s="11" t="s">
        <v>481</v>
      </c>
      <c r="H2968" s="11"/>
      <c r="I2968" s="10"/>
      <c r="J2968" s="10">
        <v>9782842252045</v>
      </c>
      <c r="K2968" s="11"/>
      <c r="L2968" s="11">
        <v>0</v>
      </c>
      <c r="M2968" s="11"/>
      <c r="N2968" s="11"/>
      <c r="O2968" s="11"/>
      <c r="P2968" s="11"/>
    </row>
    <row r="2969" spans="1:16" x14ac:dyDescent="0.25">
      <c r="A2969" s="11" t="s">
        <v>6460</v>
      </c>
      <c r="B2969" s="11" t="s">
        <v>6461</v>
      </c>
      <c r="C2969" s="11" t="s">
        <v>6462</v>
      </c>
      <c r="D2969" s="11">
        <v>215000</v>
      </c>
      <c r="E2969" s="11" t="s">
        <v>1623</v>
      </c>
      <c r="F2969" s="11" t="s">
        <v>21</v>
      </c>
      <c r="G2969" s="11" t="s">
        <v>469</v>
      </c>
      <c r="H2969" s="11"/>
      <c r="I2969" s="10"/>
      <c r="J2969" s="10">
        <v>9782842451158</v>
      </c>
      <c r="K2969" s="12">
        <v>41807</v>
      </c>
      <c r="L2969" s="11">
        <v>0</v>
      </c>
      <c r="M2969" s="11"/>
      <c r="N2969" s="11"/>
      <c r="O2969" s="11"/>
      <c r="P2969" s="11"/>
    </row>
    <row r="2970" spans="1:16" x14ac:dyDescent="0.25">
      <c r="A2970" s="11" t="s">
        <v>6463</v>
      </c>
      <c r="B2970" s="11" t="s">
        <v>6464</v>
      </c>
      <c r="C2970" s="11" t="s">
        <v>6291</v>
      </c>
      <c r="D2970" s="11">
        <v>215529</v>
      </c>
      <c r="E2970" s="11" t="s">
        <v>1623</v>
      </c>
      <c r="F2970" s="11" t="s">
        <v>21</v>
      </c>
      <c r="G2970" s="11" t="s">
        <v>6465</v>
      </c>
      <c r="H2970" s="11"/>
      <c r="I2970" s="10"/>
      <c r="J2970" s="10">
        <v>9782845781573</v>
      </c>
      <c r="K2970" s="11"/>
      <c r="L2970" s="11">
        <v>0</v>
      </c>
      <c r="M2970" s="11"/>
      <c r="N2970" s="11"/>
      <c r="O2970" s="11"/>
      <c r="P2970" s="11"/>
    </row>
    <row r="2971" spans="1:16" x14ac:dyDescent="0.25">
      <c r="A2971" s="11" t="s">
        <v>6466</v>
      </c>
      <c r="B2971" s="11" t="s">
        <v>6467</v>
      </c>
      <c r="C2971" s="11" t="s">
        <v>6468</v>
      </c>
      <c r="D2971" s="11">
        <v>215742</v>
      </c>
      <c r="E2971" s="11" t="s">
        <v>1650</v>
      </c>
      <c r="F2971" s="11" t="s">
        <v>21</v>
      </c>
      <c r="G2971" s="11" t="s">
        <v>6469</v>
      </c>
      <c r="H2971" s="11"/>
      <c r="I2971" s="10"/>
      <c r="J2971" s="10">
        <v>9782852662131</v>
      </c>
      <c r="K2971" s="11"/>
      <c r="L2971" s="11">
        <v>0</v>
      </c>
      <c r="M2971" s="11"/>
      <c r="N2971" s="11"/>
      <c r="O2971" s="11"/>
      <c r="P2971" s="11"/>
    </row>
    <row r="2972" spans="1:16" x14ac:dyDescent="0.25">
      <c r="A2972" s="11" t="s">
        <v>6470</v>
      </c>
      <c r="B2972" s="11" t="s">
        <v>6471</v>
      </c>
      <c r="C2972" s="11" t="s">
        <v>6472</v>
      </c>
      <c r="D2972" s="11">
        <v>214095</v>
      </c>
      <c r="E2972" s="11" t="s">
        <v>32</v>
      </c>
      <c r="F2972" s="11" t="s">
        <v>21</v>
      </c>
      <c r="G2972" s="11">
        <v>2009</v>
      </c>
      <c r="H2972" s="11"/>
      <c r="I2972" s="10"/>
      <c r="J2972" s="10">
        <v>9782856292761</v>
      </c>
      <c r="K2972" s="12">
        <v>41809</v>
      </c>
      <c r="L2972" s="11">
        <v>0</v>
      </c>
      <c r="M2972" s="11"/>
      <c r="N2972" s="11"/>
      <c r="O2972" s="11"/>
      <c r="P2972" s="11"/>
    </row>
    <row r="2973" spans="1:16" x14ac:dyDescent="0.25">
      <c r="A2973" s="11" t="s">
        <v>6473</v>
      </c>
      <c r="B2973" s="11" t="s">
        <v>6474</v>
      </c>
      <c r="C2973" s="11" t="s">
        <v>5928</v>
      </c>
      <c r="D2973" s="11">
        <v>215743</v>
      </c>
      <c r="E2973" s="11" t="s">
        <v>1650</v>
      </c>
      <c r="F2973" s="11" t="s">
        <v>21</v>
      </c>
      <c r="G2973" s="11" t="s">
        <v>886</v>
      </c>
      <c r="H2973" s="11"/>
      <c r="I2973" s="10"/>
      <c r="J2973" s="10">
        <v>9782862430911</v>
      </c>
      <c r="K2973" s="11"/>
      <c r="L2973" s="11">
        <v>0</v>
      </c>
      <c r="M2973" s="11"/>
      <c r="N2973" s="11"/>
      <c r="O2973" s="11"/>
      <c r="P2973" s="11"/>
    </row>
    <row r="2974" spans="1:16" x14ac:dyDescent="0.25">
      <c r="A2974" s="11" t="s">
        <v>6475</v>
      </c>
      <c r="B2974" s="11" t="s">
        <v>6476</v>
      </c>
      <c r="C2974" s="11" t="s">
        <v>6477</v>
      </c>
      <c r="D2974" s="11">
        <v>215652</v>
      </c>
      <c r="E2974" s="11" t="s">
        <v>57</v>
      </c>
      <c r="F2974" s="11" t="s">
        <v>21</v>
      </c>
      <c r="G2974" s="11" t="s">
        <v>661</v>
      </c>
      <c r="H2974" s="11"/>
      <c r="I2974" s="10"/>
      <c r="J2974" s="10">
        <v>9782875620880</v>
      </c>
      <c r="K2974" s="11"/>
      <c r="L2974" s="11">
        <v>0</v>
      </c>
      <c r="M2974" s="11"/>
      <c r="N2974" s="11"/>
      <c r="O2974" s="11"/>
      <c r="P2974" s="11"/>
    </row>
    <row r="2975" spans="1:16" x14ac:dyDescent="0.25">
      <c r="A2975" s="11" t="s">
        <v>6478</v>
      </c>
      <c r="B2975" s="11" t="s">
        <v>405</v>
      </c>
      <c r="C2975" s="11" t="s">
        <v>6479</v>
      </c>
      <c r="D2975" s="11">
        <v>214527</v>
      </c>
      <c r="E2975" s="11" t="s">
        <v>32</v>
      </c>
      <c r="F2975" s="11" t="s">
        <v>21</v>
      </c>
      <c r="G2975" s="11" t="s">
        <v>652</v>
      </c>
      <c r="H2975" s="11"/>
      <c r="I2975" s="10"/>
      <c r="J2975" s="10">
        <v>9782880748890</v>
      </c>
      <c r="K2975" s="12">
        <v>41809</v>
      </c>
      <c r="L2975" s="11">
        <v>0</v>
      </c>
      <c r="M2975" s="11"/>
      <c r="N2975" s="11"/>
      <c r="O2975" s="11"/>
      <c r="P2975" s="11"/>
    </row>
    <row r="2976" spans="1:16" x14ac:dyDescent="0.25">
      <c r="A2976" s="11" t="s">
        <v>6480</v>
      </c>
      <c r="B2976" s="11" t="s">
        <v>405</v>
      </c>
      <c r="C2976" s="11" t="s">
        <v>6481</v>
      </c>
      <c r="D2976" s="11">
        <v>215348</v>
      </c>
      <c r="E2976" s="11" t="s">
        <v>453</v>
      </c>
      <c r="F2976" s="11" t="s">
        <v>21</v>
      </c>
      <c r="G2976" s="11" t="s">
        <v>875</v>
      </c>
      <c r="H2976" s="11"/>
      <c r="I2976" s="10"/>
      <c r="J2976" s="10">
        <v>9782889150830</v>
      </c>
      <c r="K2976" s="11"/>
      <c r="L2976" s="11">
        <v>0</v>
      </c>
      <c r="M2976" s="11"/>
      <c r="N2976" s="11"/>
      <c r="O2976" s="11"/>
      <c r="P2976" s="11"/>
    </row>
    <row r="2977" spans="1:16" x14ac:dyDescent="0.25">
      <c r="A2977" s="11" t="s">
        <v>6482</v>
      </c>
      <c r="B2977" s="11" t="s">
        <v>405</v>
      </c>
      <c r="C2977" s="11" t="s">
        <v>1280</v>
      </c>
      <c r="D2977" s="11">
        <v>215912</v>
      </c>
      <c r="E2977" s="11" t="s">
        <v>32</v>
      </c>
      <c r="F2977" s="11" t="s">
        <v>21</v>
      </c>
      <c r="G2977" s="11" t="s">
        <v>4565</v>
      </c>
      <c r="H2977" s="11"/>
      <c r="I2977" s="10"/>
      <c r="J2977" s="10">
        <v>9782889150915</v>
      </c>
      <c r="K2977" s="11"/>
      <c r="L2977" s="11">
        <v>0</v>
      </c>
      <c r="M2977" s="11"/>
      <c r="N2977" s="11"/>
      <c r="O2977" s="11"/>
      <c r="P2977" s="11"/>
    </row>
    <row r="2978" spans="1:16" x14ac:dyDescent="0.25">
      <c r="A2978" s="11" t="s">
        <v>6483</v>
      </c>
      <c r="B2978" s="11" t="s">
        <v>6484</v>
      </c>
      <c r="C2978" s="11" t="s">
        <v>4516</v>
      </c>
      <c r="D2978" s="11">
        <v>215860</v>
      </c>
      <c r="E2978" s="11" t="s">
        <v>32</v>
      </c>
      <c r="F2978" s="11" t="s">
        <v>21</v>
      </c>
      <c r="G2978" s="11" t="s">
        <v>3294</v>
      </c>
      <c r="H2978" s="11"/>
      <c r="I2978" s="10"/>
      <c r="J2978" s="10">
        <v>9782890943377</v>
      </c>
      <c r="K2978" s="11"/>
      <c r="L2978" s="11">
        <v>0</v>
      </c>
      <c r="M2978" s="11"/>
      <c r="N2978" s="11"/>
      <c r="O2978" s="11"/>
      <c r="P2978" s="11"/>
    </row>
    <row r="2979" spans="1:16" x14ac:dyDescent="0.25">
      <c r="A2979" s="11" t="s">
        <v>6485</v>
      </c>
      <c r="B2979" s="11" t="s">
        <v>6486</v>
      </c>
      <c r="C2979" s="11" t="s">
        <v>4516</v>
      </c>
      <c r="D2979" s="11">
        <v>215862</v>
      </c>
      <c r="E2979" s="11" t="s">
        <v>32</v>
      </c>
      <c r="F2979" s="11" t="s">
        <v>21</v>
      </c>
      <c r="G2979" s="11" t="s">
        <v>531</v>
      </c>
      <c r="H2979" s="11"/>
      <c r="I2979" s="10"/>
      <c r="J2979" s="10">
        <v>9782890943391</v>
      </c>
      <c r="K2979" s="11"/>
      <c r="L2979" s="11">
        <v>0</v>
      </c>
      <c r="M2979" s="11"/>
      <c r="N2979" s="11"/>
      <c r="O2979" s="11"/>
      <c r="P2979" s="11"/>
    </row>
    <row r="2980" spans="1:16" x14ac:dyDescent="0.25">
      <c r="A2980" s="11" t="s">
        <v>6487</v>
      </c>
      <c r="B2980" s="11" t="s">
        <v>6488</v>
      </c>
      <c r="C2980" s="11" t="s">
        <v>6489</v>
      </c>
      <c r="D2980" s="11">
        <v>215759</v>
      </c>
      <c r="E2980" s="11" t="s">
        <v>1650</v>
      </c>
      <c r="F2980" s="11" t="s">
        <v>21</v>
      </c>
      <c r="G2980" s="11" t="s">
        <v>6490</v>
      </c>
      <c r="H2980" s="11"/>
      <c r="I2980" s="10"/>
      <c r="J2980" s="10">
        <v>9782911690303</v>
      </c>
      <c r="K2980" s="11"/>
      <c r="L2980" s="11">
        <v>0</v>
      </c>
      <c r="M2980" s="11"/>
      <c r="N2980" s="11"/>
      <c r="O2980" s="11"/>
      <c r="P2980" s="11"/>
    </row>
    <row r="2981" spans="1:16" x14ac:dyDescent="0.25">
      <c r="A2981" s="11" t="s">
        <v>6491</v>
      </c>
      <c r="B2981" s="11" t="s">
        <v>6492</v>
      </c>
      <c r="C2981" s="11" t="s">
        <v>6493</v>
      </c>
      <c r="D2981" s="11">
        <v>215758</v>
      </c>
      <c r="E2981" s="11" t="s">
        <v>1650</v>
      </c>
      <c r="F2981" s="11" t="s">
        <v>21</v>
      </c>
      <c r="G2981" s="11" t="s">
        <v>1967</v>
      </c>
      <c r="H2981" s="11"/>
      <c r="I2981" s="10"/>
      <c r="J2981" s="10">
        <v>9782916750118</v>
      </c>
      <c r="K2981" s="11"/>
      <c r="L2981" s="11">
        <v>0</v>
      </c>
      <c r="M2981" s="11"/>
      <c r="N2981" s="11"/>
      <c r="O2981" s="11"/>
      <c r="P2981" s="11"/>
    </row>
    <row r="2982" spans="1:16" x14ac:dyDescent="0.25">
      <c r="A2982" s="11" t="s">
        <v>6494</v>
      </c>
      <c r="B2982" s="11" t="s">
        <v>6492</v>
      </c>
      <c r="C2982" s="11" t="s">
        <v>6495</v>
      </c>
      <c r="D2982" s="11">
        <v>215757</v>
      </c>
      <c r="E2982" s="11" t="s">
        <v>1650</v>
      </c>
      <c r="F2982" s="11" t="s">
        <v>21</v>
      </c>
      <c r="G2982" s="11" t="s">
        <v>652</v>
      </c>
      <c r="H2982" s="11"/>
      <c r="I2982" s="10"/>
      <c r="J2982" s="10">
        <v>9782916750125</v>
      </c>
      <c r="K2982" s="11"/>
      <c r="L2982" s="11">
        <v>0</v>
      </c>
      <c r="M2982" s="11"/>
      <c r="N2982" s="11"/>
      <c r="O2982" s="11"/>
      <c r="P2982" s="11"/>
    </row>
    <row r="2983" spans="1:16" x14ac:dyDescent="0.25">
      <c r="A2983" s="11" t="s">
        <v>6496</v>
      </c>
      <c r="B2983" s="11" t="s">
        <v>6497</v>
      </c>
      <c r="C2983" s="11" t="s">
        <v>6498</v>
      </c>
      <c r="D2983" s="11">
        <v>215265</v>
      </c>
      <c r="E2983" s="11" t="s">
        <v>453</v>
      </c>
      <c r="F2983" s="11" t="s">
        <v>21</v>
      </c>
      <c r="G2983" s="11">
        <v>2009</v>
      </c>
      <c r="H2983" s="11"/>
      <c r="I2983" s="10"/>
      <c r="J2983" s="10">
        <v>9782953168914</v>
      </c>
      <c r="K2983" s="11"/>
      <c r="L2983" s="11">
        <v>0</v>
      </c>
      <c r="M2983" s="11"/>
      <c r="N2983" s="11"/>
      <c r="O2983" s="11"/>
      <c r="P2983" s="11"/>
    </row>
    <row r="2984" spans="1:16" x14ac:dyDescent="0.25">
      <c r="A2984" s="11" t="s">
        <v>6499</v>
      </c>
      <c r="B2984" s="11" t="s">
        <v>6500</v>
      </c>
      <c r="C2984" s="11" t="s">
        <v>1607</v>
      </c>
      <c r="D2984" s="11">
        <v>215195</v>
      </c>
      <c r="E2984" s="11" t="s">
        <v>37</v>
      </c>
      <c r="F2984" s="11" t="s">
        <v>21</v>
      </c>
      <c r="G2984" s="11" t="s">
        <v>531</v>
      </c>
      <c r="H2984" s="11"/>
      <c r="I2984" s="10"/>
      <c r="J2984" s="10">
        <v>9783034805766</v>
      </c>
      <c r="K2984" s="11"/>
      <c r="L2984" s="11">
        <v>0</v>
      </c>
      <c r="M2984" s="11"/>
      <c r="N2984" s="11"/>
      <c r="O2984" s="11"/>
      <c r="P2984" s="11"/>
    </row>
    <row r="2985" spans="1:16" x14ac:dyDescent="0.25">
      <c r="A2985" s="11" t="s">
        <v>6501</v>
      </c>
      <c r="B2985" s="11" t="s">
        <v>4960</v>
      </c>
      <c r="C2985" s="11" t="s">
        <v>6502</v>
      </c>
      <c r="D2985" s="11">
        <v>241353</v>
      </c>
      <c r="E2985" s="11" t="s">
        <v>37</v>
      </c>
      <c r="F2985" s="11" t="s">
        <v>21</v>
      </c>
      <c r="G2985" s="11" t="s">
        <v>886</v>
      </c>
      <c r="H2985" s="11"/>
      <c r="I2985" s="10"/>
      <c r="J2985" s="10">
        <v>9783211094440</v>
      </c>
      <c r="K2985" s="12">
        <v>41809</v>
      </c>
      <c r="L2985" s="11">
        <v>0</v>
      </c>
      <c r="M2985" s="11"/>
      <c r="N2985" s="11"/>
      <c r="O2985" s="11"/>
      <c r="P2985" s="11"/>
    </row>
    <row r="2986" spans="1:16" x14ac:dyDescent="0.25">
      <c r="A2986" s="11" t="s">
        <v>6503</v>
      </c>
      <c r="B2986" s="11" t="s">
        <v>3155</v>
      </c>
      <c r="C2986" s="11" t="s">
        <v>6504</v>
      </c>
      <c r="D2986" s="11">
        <v>215211</v>
      </c>
      <c r="E2986" s="11" t="s">
        <v>37</v>
      </c>
      <c r="F2986" s="11" t="s">
        <v>21</v>
      </c>
      <c r="G2986" s="11">
        <v>2014</v>
      </c>
      <c r="H2986" s="11"/>
      <c r="I2986" s="10"/>
      <c r="J2986" s="10">
        <v>9783319011301</v>
      </c>
      <c r="K2986" s="11"/>
      <c r="L2986" s="11">
        <v>0</v>
      </c>
      <c r="M2986" s="11"/>
      <c r="N2986" s="11"/>
      <c r="O2986" s="11"/>
      <c r="P2986" s="11"/>
    </row>
    <row r="2987" spans="1:16" x14ac:dyDescent="0.25">
      <c r="A2987" s="11" t="s">
        <v>6505</v>
      </c>
      <c r="B2987" s="11" t="s">
        <v>29</v>
      </c>
      <c r="C2987" s="11" t="s">
        <v>6113</v>
      </c>
      <c r="D2987" s="11">
        <v>215208</v>
      </c>
      <c r="E2987" s="11" t="s">
        <v>37</v>
      </c>
      <c r="F2987" s="11" t="s">
        <v>21</v>
      </c>
      <c r="G2987" s="11" t="s">
        <v>531</v>
      </c>
      <c r="H2987" s="11"/>
      <c r="I2987" s="10"/>
      <c r="J2987" s="10">
        <v>9783319011585</v>
      </c>
      <c r="K2987" s="11"/>
      <c r="L2987" s="11">
        <v>0</v>
      </c>
      <c r="M2987" s="11"/>
      <c r="N2987" s="11"/>
      <c r="O2987" s="11"/>
      <c r="P2987" s="11"/>
    </row>
    <row r="2988" spans="1:16" x14ac:dyDescent="0.25">
      <c r="A2988" s="11" t="s">
        <v>6506</v>
      </c>
      <c r="B2988" s="11" t="s">
        <v>29</v>
      </c>
      <c r="C2988" s="11" t="s">
        <v>6507</v>
      </c>
      <c r="D2988" s="11">
        <v>215202</v>
      </c>
      <c r="E2988" s="11" t="s">
        <v>37</v>
      </c>
      <c r="F2988" s="11" t="s">
        <v>21</v>
      </c>
      <c r="G2988" s="11" t="s">
        <v>875</v>
      </c>
      <c r="H2988" s="11"/>
      <c r="I2988" s="10"/>
      <c r="J2988" s="10">
        <v>9783319016948</v>
      </c>
      <c r="K2988" s="11"/>
      <c r="L2988" s="11">
        <v>0</v>
      </c>
      <c r="M2988" s="11"/>
      <c r="N2988" s="11"/>
      <c r="O2988" s="11"/>
      <c r="P2988" s="11"/>
    </row>
    <row r="2989" spans="1:16" x14ac:dyDescent="0.25">
      <c r="A2989" s="11" t="s">
        <v>6508</v>
      </c>
      <c r="B2989" s="11" t="s">
        <v>29</v>
      </c>
      <c r="C2989" s="11" t="s">
        <v>6509</v>
      </c>
      <c r="D2989" s="11">
        <v>215207</v>
      </c>
      <c r="E2989" s="11" t="s">
        <v>37</v>
      </c>
      <c r="F2989" s="11" t="s">
        <v>21</v>
      </c>
      <c r="G2989" s="11" t="s">
        <v>875</v>
      </c>
      <c r="H2989" s="11"/>
      <c r="I2989" s="10"/>
      <c r="J2989" s="10">
        <v>9783319028262</v>
      </c>
      <c r="K2989" s="11"/>
      <c r="L2989" s="11">
        <v>0</v>
      </c>
      <c r="M2989" s="11"/>
      <c r="N2989" s="11"/>
      <c r="O2989" s="11"/>
      <c r="P2989" s="11"/>
    </row>
    <row r="2990" spans="1:16" x14ac:dyDescent="0.25">
      <c r="A2990" s="11" t="s">
        <v>6510</v>
      </c>
      <c r="B2990" s="11" t="s">
        <v>29</v>
      </c>
      <c r="C2990" s="11" t="s">
        <v>6511</v>
      </c>
      <c r="D2990" s="11">
        <v>215201</v>
      </c>
      <c r="E2990" s="11" t="s">
        <v>2688</v>
      </c>
      <c r="F2990" s="11" t="s">
        <v>21</v>
      </c>
      <c r="G2990" s="11">
        <v>2014</v>
      </c>
      <c r="H2990" s="11"/>
      <c r="I2990" s="10"/>
      <c r="J2990" s="10">
        <v>9783319057828</v>
      </c>
      <c r="K2990" s="11"/>
      <c r="L2990" s="11">
        <v>0</v>
      </c>
      <c r="M2990" s="11"/>
      <c r="N2990" s="11"/>
      <c r="O2990" s="11"/>
      <c r="P2990" s="11"/>
    </row>
    <row r="2991" spans="1:16" x14ac:dyDescent="0.25">
      <c r="A2991" s="11" t="s">
        <v>6512</v>
      </c>
      <c r="B2991" s="11" t="s">
        <v>29</v>
      </c>
      <c r="C2991" s="11" t="s">
        <v>6513</v>
      </c>
      <c r="D2991" s="11">
        <v>215194</v>
      </c>
      <c r="E2991" s="11" t="s">
        <v>37</v>
      </c>
      <c r="F2991" s="11" t="s">
        <v>5125</v>
      </c>
      <c r="G2991" s="11">
        <v>2014</v>
      </c>
      <c r="H2991" s="11"/>
      <c r="I2991" s="10"/>
      <c r="J2991" s="10">
        <v>9783319059020</v>
      </c>
      <c r="K2991" s="11"/>
      <c r="L2991" s="11">
        <v>0</v>
      </c>
      <c r="M2991" s="11"/>
      <c r="N2991" s="11"/>
      <c r="O2991" s="11"/>
      <c r="P2991" s="11"/>
    </row>
    <row r="2992" spans="1:16" x14ac:dyDescent="0.25">
      <c r="A2992" s="11" t="s">
        <v>6514</v>
      </c>
      <c r="B2992" s="11" t="s">
        <v>29</v>
      </c>
      <c r="C2992" s="11" t="s">
        <v>6515</v>
      </c>
      <c r="D2992" s="11">
        <v>215192</v>
      </c>
      <c r="E2992" s="11" t="s">
        <v>37</v>
      </c>
      <c r="F2992" s="11" t="s">
        <v>21</v>
      </c>
      <c r="G2992" s="11">
        <v>2014</v>
      </c>
      <c r="H2992" s="11"/>
      <c r="I2992" s="10"/>
      <c r="J2992" s="10">
        <v>9783319063638</v>
      </c>
      <c r="K2992" s="11"/>
      <c r="L2992" s="11">
        <v>0</v>
      </c>
      <c r="M2992" s="11"/>
      <c r="N2992" s="11"/>
      <c r="O2992" s="11"/>
      <c r="P2992" s="11"/>
    </row>
    <row r="2993" spans="1:16" x14ac:dyDescent="0.25">
      <c r="A2993" s="11" t="s">
        <v>6516</v>
      </c>
      <c r="B2993" s="11" t="s">
        <v>29</v>
      </c>
      <c r="C2993" s="11" t="s">
        <v>6517</v>
      </c>
      <c r="D2993" s="11">
        <v>215203</v>
      </c>
      <c r="E2993" s="11" t="s">
        <v>37</v>
      </c>
      <c r="F2993" s="11" t="s">
        <v>21</v>
      </c>
      <c r="G2993" s="11" t="s">
        <v>875</v>
      </c>
      <c r="H2993" s="11"/>
      <c r="I2993" s="10"/>
      <c r="J2993" s="10">
        <v>9783319078830</v>
      </c>
      <c r="K2993" s="11"/>
      <c r="L2993" s="11">
        <v>0</v>
      </c>
      <c r="M2993" s="11"/>
      <c r="N2993" s="11"/>
      <c r="O2993" s="11"/>
      <c r="P2993" s="11"/>
    </row>
    <row r="2994" spans="1:16" x14ac:dyDescent="0.25">
      <c r="A2994" s="11" t="s">
        <v>6518</v>
      </c>
      <c r="B2994" s="11" t="s">
        <v>29</v>
      </c>
      <c r="C2994" s="11" t="s">
        <v>6519</v>
      </c>
      <c r="D2994" s="11">
        <v>215708</v>
      </c>
      <c r="E2994" s="11" t="s">
        <v>57</v>
      </c>
      <c r="F2994" s="11" t="s">
        <v>21</v>
      </c>
      <c r="G2994" s="11" t="s">
        <v>661</v>
      </c>
      <c r="H2994" s="11"/>
      <c r="I2994" s="10"/>
      <c r="J2994" s="10">
        <v>9783319264752</v>
      </c>
      <c r="K2994" s="11"/>
      <c r="L2994" s="11">
        <v>0</v>
      </c>
      <c r="M2994" s="11"/>
      <c r="N2994" s="11"/>
      <c r="O2994" s="11"/>
      <c r="P2994" s="11"/>
    </row>
    <row r="2995" spans="1:16" x14ac:dyDescent="0.25">
      <c r="A2995" s="11" t="s">
        <v>6520</v>
      </c>
      <c r="B2995" s="11" t="s">
        <v>6521</v>
      </c>
      <c r="C2995" s="11" t="s">
        <v>6522</v>
      </c>
      <c r="D2995" s="11">
        <v>213370</v>
      </c>
      <c r="E2995" s="11" t="s">
        <v>453</v>
      </c>
      <c r="F2995" s="11" t="s">
        <v>21</v>
      </c>
      <c r="G2995" s="11" t="s">
        <v>886</v>
      </c>
      <c r="H2995" s="11"/>
      <c r="I2995" s="10"/>
      <c r="J2995" s="10">
        <v>9783527317202</v>
      </c>
      <c r="K2995" s="12">
        <v>41809</v>
      </c>
      <c r="L2995" s="11">
        <v>0</v>
      </c>
      <c r="M2995" s="11"/>
      <c r="N2995" s="11"/>
      <c r="O2995" s="11"/>
      <c r="P2995" s="11"/>
    </row>
    <row r="2996" spans="1:16" x14ac:dyDescent="0.25">
      <c r="A2996" s="11" t="s">
        <v>6523</v>
      </c>
      <c r="B2996" s="11" t="s">
        <v>29</v>
      </c>
      <c r="C2996" s="11" t="s">
        <v>6524</v>
      </c>
      <c r="D2996" s="11">
        <v>214291</v>
      </c>
      <c r="E2996" s="11" t="s">
        <v>27</v>
      </c>
      <c r="F2996" s="11" t="s">
        <v>21</v>
      </c>
      <c r="G2996" s="11" t="s">
        <v>886</v>
      </c>
      <c r="H2996" s="11"/>
      <c r="I2996" s="10"/>
      <c r="J2996" s="10">
        <v>9783540004295</v>
      </c>
      <c r="K2996" s="12">
        <v>41807</v>
      </c>
      <c r="L2996" s="11">
        <v>0</v>
      </c>
      <c r="M2996" s="11"/>
      <c r="N2996" s="11"/>
      <c r="O2996" s="11"/>
      <c r="P2996" s="11"/>
    </row>
    <row r="2997" spans="1:16" x14ac:dyDescent="0.25">
      <c r="A2997" s="11" t="s">
        <v>6525</v>
      </c>
      <c r="B2997" s="11" t="s">
        <v>29</v>
      </c>
      <c r="C2997" s="11" t="s">
        <v>6526</v>
      </c>
      <c r="D2997" s="11">
        <v>214750</v>
      </c>
      <c r="E2997" s="11" t="s">
        <v>2804</v>
      </c>
      <c r="F2997" s="11" t="s">
        <v>21</v>
      </c>
      <c r="G2997" s="11" t="s">
        <v>534</v>
      </c>
      <c r="H2997" s="11"/>
      <c r="I2997" s="10"/>
      <c r="J2997" s="10">
        <v>9783540464242</v>
      </c>
      <c r="K2997" s="12">
        <v>41807</v>
      </c>
      <c r="L2997" s="11">
        <v>0</v>
      </c>
      <c r="M2997" s="11"/>
      <c r="N2997" s="11"/>
      <c r="O2997" s="11"/>
      <c r="P2997" s="11"/>
    </row>
    <row r="2998" spans="1:16" x14ac:dyDescent="0.25">
      <c r="A2998" s="11" t="s">
        <v>6527</v>
      </c>
      <c r="B2998" s="11" t="s">
        <v>29</v>
      </c>
      <c r="C2998" s="11" t="s">
        <v>6528</v>
      </c>
      <c r="D2998" s="11">
        <v>214760</v>
      </c>
      <c r="E2998" s="11" t="s">
        <v>704</v>
      </c>
      <c r="F2998" s="11" t="s">
        <v>21</v>
      </c>
      <c r="G2998" s="11">
        <v>2007</v>
      </c>
      <c r="H2998" s="11"/>
      <c r="I2998" s="10"/>
      <c r="J2998" s="10">
        <v>9783540485827</v>
      </c>
      <c r="K2998" s="11"/>
      <c r="L2998" s="11">
        <v>0</v>
      </c>
      <c r="M2998" s="11"/>
      <c r="N2998" s="11"/>
      <c r="O2998" s="11"/>
      <c r="P2998" s="11"/>
    </row>
    <row r="2999" spans="1:16" x14ac:dyDescent="0.25">
      <c r="A2999" s="11" t="s">
        <v>6529</v>
      </c>
      <c r="B2999" s="11" t="s">
        <v>29</v>
      </c>
      <c r="C2999" s="11" t="s">
        <v>6530</v>
      </c>
      <c r="D2999" s="11">
        <v>214409</v>
      </c>
      <c r="E2999" s="11" t="s">
        <v>32</v>
      </c>
      <c r="F2999" s="11" t="s">
        <v>21</v>
      </c>
      <c r="G2999" s="11" t="s">
        <v>886</v>
      </c>
      <c r="H2999" s="11"/>
      <c r="I2999" s="10"/>
      <c r="J2999" s="10">
        <v>9783540727798</v>
      </c>
      <c r="K2999" s="12">
        <v>41809</v>
      </c>
      <c r="L2999" s="11">
        <v>0</v>
      </c>
      <c r="M2999" s="11"/>
      <c r="N2999" s="11"/>
      <c r="O2999" s="11"/>
      <c r="P2999" s="11"/>
    </row>
    <row r="3000" spans="1:16" x14ac:dyDescent="0.25">
      <c r="A3000" s="11" t="s">
        <v>6531</v>
      </c>
      <c r="B3000" s="11" t="s">
        <v>29</v>
      </c>
      <c r="C3000" s="11" t="s">
        <v>6532</v>
      </c>
      <c r="D3000" s="11">
        <v>214326</v>
      </c>
      <c r="E3000" s="11" t="s">
        <v>2804</v>
      </c>
      <c r="F3000" s="11" t="s">
        <v>21</v>
      </c>
      <c r="G3000" s="11" t="s">
        <v>793</v>
      </c>
      <c r="H3000" s="11"/>
      <c r="I3000" s="10"/>
      <c r="J3000" s="10">
        <v>9783540730842</v>
      </c>
      <c r="K3000" s="12">
        <v>41807</v>
      </c>
      <c r="L3000" s="11">
        <v>0</v>
      </c>
      <c r="M3000" s="11"/>
      <c r="N3000" s="11"/>
      <c r="O3000" s="11"/>
      <c r="P3000" s="11"/>
    </row>
    <row r="3001" spans="1:16" x14ac:dyDescent="0.25">
      <c r="A3001" s="11" t="s">
        <v>6533</v>
      </c>
      <c r="B3001" s="11" t="s">
        <v>29</v>
      </c>
      <c r="C3001" s="11" t="s">
        <v>6534</v>
      </c>
      <c r="D3001" s="11">
        <v>214314</v>
      </c>
      <c r="E3001" s="11" t="s">
        <v>2804</v>
      </c>
      <c r="F3001" s="11" t="s">
        <v>21</v>
      </c>
      <c r="G3001" s="11" t="s">
        <v>886</v>
      </c>
      <c r="H3001" s="11"/>
      <c r="I3001" s="10"/>
      <c r="J3001" s="10">
        <v>9783540735656</v>
      </c>
      <c r="K3001" s="12">
        <v>41807</v>
      </c>
      <c r="L3001" s="11">
        <v>0</v>
      </c>
      <c r="M3001" s="11"/>
      <c r="N3001" s="11"/>
      <c r="O3001" s="11"/>
      <c r="P3001" s="11"/>
    </row>
    <row r="3002" spans="1:16" x14ac:dyDescent="0.25">
      <c r="A3002" s="11" t="s">
        <v>6535</v>
      </c>
      <c r="B3002" s="11" t="s">
        <v>29</v>
      </c>
      <c r="C3002" s="11" t="s">
        <v>6536</v>
      </c>
      <c r="D3002" s="11">
        <v>214325</v>
      </c>
      <c r="E3002" s="11" t="s">
        <v>2804</v>
      </c>
      <c r="F3002" s="11" t="s">
        <v>21</v>
      </c>
      <c r="G3002" s="11" t="s">
        <v>886</v>
      </c>
      <c r="H3002" s="11"/>
      <c r="I3002" s="10"/>
      <c r="J3002" s="10">
        <v>9783540740902</v>
      </c>
      <c r="K3002" s="12">
        <v>41807</v>
      </c>
      <c r="L3002" s="11">
        <v>0</v>
      </c>
      <c r="M3002" s="11"/>
      <c r="N3002" s="11"/>
      <c r="O3002" s="11"/>
      <c r="P3002" s="11"/>
    </row>
    <row r="3003" spans="1:16" x14ac:dyDescent="0.25">
      <c r="A3003" s="11" t="s">
        <v>6537</v>
      </c>
      <c r="B3003" s="11" t="s">
        <v>29</v>
      </c>
      <c r="C3003" s="11" t="s">
        <v>6538</v>
      </c>
      <c r="D3003" s="11">
        <v>215239</v>
      </c>
      <c r="E3003" s="11" t="s">
        <v>27</v>
      </c>
      <c r="F3003" s="11" t="s">
        <v>21</v>
      </c>
      <c r="G3003" s="11" t="s">
        <v>886</v>
      </c>
      <c r="H3003" s="11"/>
      <c r="I3003" s="10"/>
      <c r="J3003" s="10">
        <v>9783540766674</v>
      </c>
      <c r="K3003" s="11"/>
      <c r="L3003" s="11">
        <v>0</v>
      </c>
      <c r="M3003" s="11"/>
      <c r="N3003" s="11"/>
      <c r="O3003" s="11"/>
      <c r="P3003" s="11"/>
    </row>
    <row r="3004" spans="1:16" x14ac:dyDescent="0.25">
      <c r="A3004" s="11" t="s">
        <v>6539</v>
      </c>
      <c r="B3004" s="11" t="s">
        <v>29</v>
      </c>
      <c r="C3004" s="11" t="s">
        <v>6540</v>
      </c>
      <c r="D3004" s="11">
        <v>214292</v>
      </c>
      <c r="E3004" s="11" t="s">
        <v>2804</v>
      </c>
      <c r="F3004" s="11" t="s">
        <v>21</v>
      </c>
      <c r="G3004" s="11" t="s">
        <v>886</v>
      </c>
      <c r="H3004" s="11"/>
      <c r="I3004" s="10"/>
      <c r="J3004" s="10">
        <v>9783540783947</v>
      </c>
      <c r="K3004" s="12">
        <v>41807</v>
      </c>
      <c r="L3004" s="11">
        <v>0</v>
      </c>
      <c r="M3004" s="11"/>
      <c r="N3004" s="11"/>
      <c r="O3004" s="11"/>
      <c r="P3004" s="11"/>
    </row>
    <row r="3005" spans="1:16" x14ac:dyDescent="0.25">
      <c r="A3005" s="11" t="s">
        <v>6541</v>
      </c>
      <c r="B3005" s="11" t="s">
        <v>29</v>
      </c>
      <c r="C3005" s="11" t="s">
        <v>6542</v>
      </c>
      <c r="D3005" s="11">
        <v>214865</v>
      </c>
      <c r="E3005" s="11" t="s">
        <v>37</v>
      </c>
      <c r="F3005" s="11" t="s">
        <v>21</v>
      </c>
      <c r="G3005" s="11" t="s">
        <v>652</v>
      </c>
      <c r="H3005" s="11"/>
      <c r="I3005" s="10"/>
      <c r="J3005" s="10">
        <v>9783642041167</v>
      </c>
      <c r="K3005" s="12">
        <v>41809</v>
      </c>
      <c r="L3005" s="11">
        <v>0</v>
      </c>
      <c r="M3005" s="11"/>
      <c r="N3005" s="11"/>
      <c r="O3005" s="11"/>
      <c r="P3005" s="11"/>
    </row>
    <row r="3006" spans="1:16" x14ac:dyDescent="0.25">
      <c r="A3006" s="11" t="s">
        <v>6543</v>
      </c>
      <c r="B3006" s="11" t="s">
        <v>29</v>
      </c>
      <c r="C3006" s="11" t="s">
        <v>6544</v>
      </c>
      <c r="D3006" s="11">
        <v>215699</v>
      </c>
      <c r="E3006" s="11" t="s">
        <v>57</v>
      </c>
      <c r="F3006" s="11" t="s">
        <v>21</v>
      </c>
      <c r="G3006" s="11" t="s">
        <v>6545</v>
      </c>
      <c r="H3006" s="11"/>
      <c r="I3006" s="10"/>
      <c r="J3006" s="10">
        <v>9783642175831</v>
      </c>
      <c r="K3006" s="11"/>
      <c r="L3006" s="11">
        <v>0</v>
      </c>
      <c r="M3006" s="11"/>
      <c r="N3006" s="11"/>
      <c r="O3006" s="11"/>
      <c r="P3006" s="11"/>
    </row>
    <row r="3007" spans="1:16" x14ac:dyDescent="0.25">
      <c r="A3007" s="11" t="s">
        <v>6546</v>
      </c>
      <c r="B3007" s="11" t="s">
        <v>29</v>
      </c>
      <c r="C3007" s="11" t="s">
        <v>6547</v>
      </c>
      <c r="D3007" s="11">
        <v>214782</v>
      </c>
      <c r="E3007" s="11" t="s">
        <v>139</v>
      </c>
      <c r="F3007" s="11" t="s">
        <v>21</v>
      </c>
      <c r="G3007" s="11" t="s">
        <v>1153</v>
      </c>
      <c r="H3007" s="11"/>
      <c r="I3007" s="10"/>
      <c r="J3007" s="10">
        <v>9783642240638</v>
      </c>
      <c r="K3007" s="12">
        <v>41809</v>
      </c>
      <c r="L3007" s="11">
        <v>0</v>
      </c>
      <c r="M3007" s="11"/>
      <c r="N3007" s="11"/>
      <c r="O3007" s="11"/>
      <c r="P3007" s="11"/>
    </row>
    <row r="3008" spans="1:16" x14ac:dyDescent="0.25">
      <c r="A3008" s="11" t="s">
        <v>6548</v>
      </c>
      <c r="B3008" s="11" t="s">
        <v>29</v>
      </c>
      <c r="C3008" s="11" t="s">
        <v>6549</v>
      </c>
      <c r="D3008" s="11">
        <v>215241</v>
      </c>
      <c r="E3008" s="11" t="s">
        <v>453</v>
      </c>
      <c r="F3008" s="11" t="s">
        <v>21</v>
      </c>
      <c r="G3008" s="11">
        <v>2006</v>
      </c>
      <c r="H3008" s="11"/>
      <c r="I3008" s="10"/>
      <c r="J3008" s="10">
        <v>9783642301469</v>
      </c>
      <c r="K3008" s="11"/>
      <c r="L3008" s="11">
        <v>0</v>
      </c>
      <c r="M3008" s="11"/>
      <c r="N3008" s="11"/>
      <c r="O3008" s="11"/>
      <c r="P3008" s="11"/>
    </row>
    <row r="3009" spans="1:16" x14ac:dyDescent="0.25">
      <c r="A3009" s="11" t="s">
        <v>6550</v>
      </c>
      <c r="B3009" s="11" t="s">
        <v>29</v>
      </c>
      <c r="C3009" s="11" t="s">
        <v>6551</v>
      </c>
      <c r="D3009" s="11">
        <v>214863</v>
      </c>
      <c r="E3009" s="11" t="s">
        <v>37</v>
      </c>
      <c r="F3009" s="11" t="s">
        <v>21</v>
      </c>
      <c r="G3009" s="11" t="s">
        <v>531</v>
      </c>
      <c r="H3009" s="11"/>
      <c r="I3009" s="10"/>
      <c r="J3009" s="10">
        <v>9783642335518</v>
      </c>
      <c r="K3009" s="12">
        <v>41809</v>
      </c>
      <c r="L3009" s="11">
        <v>0</v>
      </c>
      <c r="M3009" s="11"/>
      <c r="N3009" s="11"/>
      <c r="O3009" s="11"/>
      <c r="P3009" s="11"/>
    </row>
    <row r="3010" spans="1:16" x14ac:dyDescent="0.25">
      <c r="A3010" s="11" t="s">
        <v>6552</v>
      </c>
      <c r="B3010" s="11" t="s">
        <v>29</v>
      </c>
      <c r="C3010" s="11" t="s">
        <v>6553</v>
      </c>
      <c r="D3010" s="11">
        <v>215731</v>
      </c>
      <c r="E3010" s="11" t="s">
        <v>57</v>
      </c>
      <c r="F3010" s="11" t="s">
        <v>21</v>
      </c>
      <c r="G3010" s="11" t="s">
        <v>875</v>
      </c>
      <c r="H3010" s="11"/>
      <c r="I3010" s="10"/>
      <c r="J3010" s="10">
        <v>9783642413223</v>
      </c>
      <c r="K3010" s="11"/>
      <c r="L3010" s="11">
        <v>0</v>
      </c>
      <c r="M3010" s="11"/>
      <c r="N3010" s="11"/>
      <c r="O3010" s="11"/>
      <c r="P3010" s="11"/>
    </row>
    <row r="3011" spans="1:16" x14ac:dyDescent="0.25">
      <c r="A3011" s="11" t="s">
        <v>6554</v>
      </c>
      <c r="B3011" s="11" t="s">
        <v>6555</v>
      </c>
      <c r="C3011" s="11" t="s">
        <v>6556</v>
      </c>
      <c r="D3011" s="11">
        <v>212525</v>
      </c>
      <c r="E3011" s="11" t="s">
        <v>27</v>
      </c>
      <c r="F3011" s="11" t="s">
        <v>21</v>
      </c>
      <c r="G3011" s="11">
        <v>2008</v>
      </c>
      <c r="H3011" s="11"/>
      <c r="I3011" s="10"/>
      <c r="J3011" s="10">
        <v>9783981080131</v>
      </c>
      <c r="K3011" s="12">
        <v>41807</v>
      </c>
      <c r="L3011" s="11">
        <v>0</v>
      </c>
      <c r="M3011" s="11"/>
      <c r="N3011" s="11"/>
      <c r="O3011" s="11"/>
      <c r="P3011" s="11"/>
    </row>
    <row r="3012" spans="1:16" x14ac:dyDescent="0.25">
      <c r="A3012" s="11" t="s">
        <v>6557</v>
      </c>
      <c r="B3012" s="11" t="s">
        <v>29</v>
      </c>
      <c r="C3012" s="11" t="s">
        <v>6558</v>
      </c>
      <c r="D3012" s="11">
        <v>214335</v>
      </c>
      <c r="E3012" s="11" t="s">
        <v>2804</v>
      </c>
      <c r="F3012" s="11" t="s">
        <v>21</v>
      </c>
      <c r="G3012" s="11" t="s">
        <v>886</v>
      </c>
      <c r="H3012" s="11"/>
      <c r="I3012" s="10"/>
      <c r="J3012" s="10">
        <v>9784431769323</v>
      </c>
      <c r="K3012" s="12">
        <v>41807</v>
      </c>
      <c r="L3012" s="11">
        <v>0</v>
      </c>
      <c r="M3012" s="11"/>
      <c r="N3012" s="11"/>
      <c r="O3012" s="11"/>
      <c r="P3012" s="11"/>
    </row>
    <row r="3013" spans="1:16" x14ac:dyDescent="0.25">
      <c r="A3013" s="11" t="s">
        <v>6559</v>
      </c>
      <c r="B3013" s="11" t="s">
        <v>6560</v>
      </c>
      <c r="C3013" s="11" t="s">
        <v>6561</v>
      </c>
      <c r="D3013" s="11">
        <v>214872</v>
      </c>
      <c r="E3013" s="11" t="s">
        <v>27</v>
      </c>
      <c r="F3013" s="11" t="s">
        <v>21</v>
      </c>
      <c r="G3013" s="11">
        <v>2011</v>
      </c>
      <c r="H3013" s="11"/>
      <c r="I3013" s="10"/>
      <c r="J3013" s="10">
        <v>9786200633712</v>
      </c>
      <c r="K3013" s="11"/>
      <c r="L3013" s="11">
        <v>0</v>
      </c>
      <c r="M3013" s="11"/>
      <c r="N3013" s="11"/>
      <c r="O3013" s="11"/>
      <c r="P3013" s="11"/>
    </row>
    <row r="3014" spans="1:16" x14ac:dyDescent="0.25">
      <c r="A3014" s="11" t="s">
        <v>6562</v>
      </c>
      <c r="B3014" s="11" t="s">
        <v>6563</v>
      </c>
      <c r="C3014" s="11" t="s">
        <v>6564</v>
      </c>
      <c r="D3014" s="11">
        <v>215729</v>
      </c>
      <c r="E3014" s="11" t="s">
        <v>57</v>
      </c>
      <c r="F3014" s="11" t="s">
        <v>21</v>
      </c>
      <c r="G3014" s="11">
        <v>2000</v>
      </c>
      <c r="H3014" s="11"/>
      <c r="I3014" s="10"/>
      <c r="J3014" s="10">
        <v>9788126530403</v>
      </c>
      <c r="K3014" s="11"/>
      <c r="L3014" s="11">
        <v>0</v>
      </c>
      <c r="M3014" s="11"/>
      <c r="N3014" s="11"/>
      <c r="O3014" s="11"/>
      <c r="P3014" s="11"/>
    </row>
    <row r="3015" spans="1:16" x14ac:dyDescent="0.25">
      <c r="A3015" s="11" t="s">
        <v>6565</v>
      </c>
      <c r="B3015" s="11" t="s">
        <v>29</v>
      </c>
      <c r="C3015" s="11" t="s">
        <v>6566</v>
      </c>
      <c r="D3015" s="11">
        <v>214759</v>
      </c>
      <c r="E3015" s="11" t="s">
        <v>392</v>
      </c>
      <c r="F3015" s="11" t="s">
        <v>21</v>
      </c>
      <c r="G3015" s="11" t="s">
        <v>652</v>
      </c>
      <c r="H3015" s="11"/>
      <c r="I3015" s="10"/>
      <c r="J3015" s="10">
        <v>9789048133499</v>
      </c>
      <c r="K3015" s="11"/>
      <c r="L3015" s="11">
        <v>0</v>
      </c>
      <c r="M3015" s="11"/>
      <c r="N3015" s="11"/>
      <c r="O3015" s="11"/>
      <c r="P3015" s="11"/>
    </row>
    <row r="3016" spans="1:16" x14ac:dyDescent="0.25">
      <c r="A3016" s="11" t="s">
        <v>6567</v>
      </c>
      <c r="B3016" s="11" t="s">
        <v>29</v>
      </c>
      <c r="C3016" s="11" t="s">
        <v>6568</v>
      </c>
      <c r="D3016" s="11">
        <v>214336</v>
      </c>
      <c r="E3016" s="11" t="s">
        <v>85</v>
      </c>
      <c r="F3016" s="11" t="s">
        <v>21</v>
      </c>
      <c r="G3016" s="11" t="s">
        <v>594</v>
      </c>
      <c r="H3016" s="11"/>
      <c r="I3016" s="10"/>
      <c r="J3016" s="10">
        <v>9789048199648</v>
      </c>
      <c r="K3016" s="12">
        <v>41807</v>
      </c>
      <c r="L3016" s="11">
        <v>0</v>
      </c>
      <c r="M3016" s="11"/>
      <c r="N3016" s="11"/>
      <c r="O3016" s="11"/>
      <c r="P3016" s="11"/>
    </row>
    <row r="3017" spans="1:16" x14ac:dyDescent="0.25">
      <c r="A3017" s="11" t="s">
        <v>6569</v>
      </c>
      <c r="B3017" s="11" t="s">
        <v>4216</v>
      </c>
      <c r="C3017" s="11" t="s">
        <v>6570</v>
      </c>
      <c r="D3017" s="11">
        <v>214618</v>
      </c>
      <c r="E3017" s="11" t="s">
        <v>57</v>
      </c>
      <c r="F3017" s="11" t="s">
        <v>21</v>
      </c>
      <c r="G3017" s="11" t="s">
        <v>594</v>
      </c>
      <c r="H3017" s="11"/>
      <c r="I3017" s="10"/>
      <c r="J3017" s="10">
        <v>9789053812679</v>
      </c>
      <c r="K3017" s="12">
        <v>41806</v>
      </c>
      <c r="L3017" s="11">
        <v>0</v>
      </c>
      <c r="M3017" s="11"/>
      <c r="N3017" s="11"/>
      <c r="O3017" s="11"/>
      <c r="P3017" s="11"/>
    </row>
    <row r="3018" spans="1:16" x14ac:dyDescent="0.25">
      <c r="A3018" s="11" t="s">
        <v>6571</v>
      </c>
      <c r="B3018" s="11" t="s">
        <v>4216</v>
      </c>
      <c r="C3018" s="11" t="s">
        <v>6570</v>
      </c>
      <c r="D3018" s="11" t="s">
        <v>6572</v>
      </c>
      <c r="E3018" s="11" t="s">
        <v>57</v>
      </c>
      <c r="F3018" s="11" t="s">
        <v>21</v>
      </c>
      <c r="G3018" s="11" t="s">
        <v>6573</v>
      </c>
      <c r="H3018" s="11"/>
      <c r="I3018" s="10"/>
      <c r="J3018" s="10">
        <v>9789053812952</v>
      </c>
      <c r="K3018" s="11"/>
      <c r="L3018" s="11">
        <f>0+0</f>
        <v>0</v>
      </c>
      <c r="M3018" s="11"/>
      <c r="N3018" s="11"/>
      <c r="O3018" s="11"/>
      <c r="P3018" s="11"/>
    </row>
    <row r="3019" spans="1:16" x14ac:dyDescent="0.25">
      <c r="A3019" s="11" t="s">
        <v>6574</v>
      </c>
      <c r="B3019" s="11" t="s">
        <v>29</v>
      </c>
      <c r="C3019" s="11" t="s">
        <v>6575</v>
      </c>
      <c r="D3019" s="11">
        <v>215002</v>
      </c>
      <c r="E3019" s="11" t="s">
        <v>2688</v>
      </c>
      <c r="F3019" s="11" t="s">
        <v>21</v>
      </c>
      <c r="G3019" s="11" t="s">
        <v>531</v>
      </c>
      <c r="H3019" s="11"/>
      <c r="I3019" s="10"/>
      <c r="J3019" s="10">
        <v>9789400705784</v>
      </c>
      <c r="K3019" s="12">
        <v>41809</v>
      </c>
      <c r="L3019" s="11">
        <v>0</v>
      </c>
      <c r="M3019" s="11"/>
      <c r="N3019" s="11"/>
      <c r="O3019" s="11"/>
      <c r="P3019" s="11"/>
    </row>
    <row r="3020" spans="1:16" x14ac:dyDescent="0.25">
      <c r="A3020" s="11" t="s">
        <v>6576</v>
      </c>
      <c r="B3020" s="11" t="s">
        <v>6577</v>
      </c>
      <c r="C3020" s="11" t="s">
        <v>4013</v>
      </c>
      <c r="D3020" s="11">
        <v>215244</v>
      </c>
      <c r="E3020" s="11" t="s">
        <v>644</v>
      </c>
      <c r="F3020" s="11" t="s">
        <v>21</v>
      </c>
      <c r="G3020" s="11">
        <v>2014</v>
      </c>
      <c r="H3020" s="11"/>
      <c r="I3020" s="10"/>
      <c r="J3020" s="10">
        <v>9789400729865</v>
      </c>
      <c r="K3020" s="11"/>
      <c r="L3020" s="11">
        <v>0</v>
      </c>
      <c r="M3020" s="11"/>
      <c r="N3020" s="11"/>
      <c r="O3020" s="11"/>
      <c r="P3020" s="11"/>
    </row>
    <row r="3021" spans="1:16" x14ac:dyDescent="0.25">
      <c r="A3021" s="11" t="s">
        <v>6578</v>
      </c>
      <c r="B3021" s="11" t="s">
        <v>29</v>
      </c>
      <c r="C3021" s="11" t="s">
        <v>6579</v>
      </c>
      <c r="D3021" s="11">
        <v>215189</v>
      </c>
      <c r="E3021" s="11" t="s">
        <v>37</v>
      </c>
      <c r="F3021" s="11" t="s">
        <v>5125</v>
      </c>
      <c r="G3021" s="11">
        <v>2014</v>
      </c>
      <c r="H3021" s="11"/>
      <c r="I3021" s="10"/>
      <c r="J3021" s="10">
        <v>9789400770058</v>
      </c>
      <c r="K3021" s="11"/>
      <c r="L3021" s="11">
        <v>0</v>
      </c>
      <c r="M3021" s="11"/>
      <c r="N3021" s="11"/>
      <c r="O3021" s="11"/>
      <c r="P3021" s="11"/>
    </row>
    <row r="3022" spans="1:16" x14ac:dyDescent="0.25">
      <c r="A3022" s="11" t="s">
        <v>6580</v>
      </c>
      <c r="B3022" s="11" t="s">
        <v>6581</v>
      </c>
      <c r="C3022" s="11" t="s">
        <v>6582</v>
      </c>
      <c r="D3022" s="11">
        <v>215710</v>
      </c>
      <c r="E3022" s="11" t="s">
        <v>57</v>
      </c>
      <c r="F3022" s="11" t="s">
        <v>21</v>
      </c>
      <c r="G3022" s="11" t="s">
        <v>661</v>
      </c>
      <c r="H3022" s="11"/>
      <c r="I3022" s="10"/>
      <c r="J3022" s="10">
        <v>9789811005350</v>
      </c>
      <c r="K3022" s="11"/>
      <c r="L3022" s="11">
        <v>0</v>
      </c>
      <c r="M3022" s="11"/>
      <c r="N3022" s="11"/>
      <c r="O3022" s="11"/>
      <c r="P3022" s="11"/>
    </row>
    <row r="3023" spans="1:16" x14ac:dyDescent="0.25">
      <c r="A3023" s="11" t="s">
        <v>6583</v>
      </c>
      <c r="B3023" s="11" t="s">
        <v>6584</v>
      </c>
      <c r="C3023" s="11" t="s">
        <v>3949</v>
      </c>
      <c r="D3023" s="11">
        <v>215709</v>
      </c>
      <c r="E3023" s="11" t="s">
        <v>57</v>
      </c>
      <c r="F3023" s="11" t="s">
        <v>21</v>
      </c>
      <c r="G3023" s="11" t="s">
        <v>2203</v>
      </c>
      <c r="H3023" s="11"/>
      <c r="I3023" s="10"/>
      <c r="J3023" s="10">
        <v>9789812872807</v>
      </c>
      <c r="K3023" s="11"/>
      <c r="L3023" s="11">
        <v>0</v>
      </c>
      <c r="M3023" s="11"/>
      <c r="N3023" s="11"/>
      <c r="O3023" s="11"/>
      <c r="P3023" s="11"/>
    </row>
    <row r="3024" spans="1:16" x14ac:dyDescent="0.25">
      <c r="A3024" s="11" t="s">
        <v>6585</v>
      </c>
      <c r="B3024" s="11" t="s">
        <v>6586</v>
      </c>
      <c r="C3024" s="11" t="s">
        <v>6587</v>
      </c>
      <c r="D3024" s="11">
        <v>216543</v>
      </c>
      <c r="E3024" s="11" t="s">
        <v>27</v>
      </c>
      <c r="F3024" s="11" t="s">
        <v>21</v>
      </c>
      <c r="G3024" s="11" t="s">
        <v>6588</v>
      </c>
      <c r="H3024" s="11"/>
      <c r="I3024" s="10"/>
      <c r="J3024" s="10">
        <v>9789814745567</v>
      </c>
      <c r="K3024" s="11"/>
      <c r="L3024" s="11">
        <v>0</v>
      </c>
      <c r="M3024" s="11"/>
      <c r="N3024" s="11"/>
      <c r="O3024" s="11"/>
      <c r="P3024" s="11"/>
    </row>
    <row r="3025" spans="1:16" x14ac:dyDescent="0.25">
      <c r="A3025" s="11" t="s">
        <v>6589</v>
      </c>
      <c r="B3025" s="11" t="s">
        <v>136</v>
      </c>
      <c r="C3025" s="11" t="s">
        <v>2147</v>
      </c>
      <c r="D3025" s="11">
        <v>203974</v>
      </c>
      <c r="E3025" s="11" t="s">
        <v>530</v>
      </c>
      <c r="F3025" s="11" t="s">
        <v>382</v>
      </c>
      <c r="G3025" s="11" t="s">
        <v>2091</v>
      </c>
      <c r="H3025" s="11"/>
      <c r="I3025" s="10"/>
      <c r="J3025" s="10">
        <v>9780132609692</v>
      </c>
      <c r="K3025" s="12">
        <v>41809</v>
      </c>
      <c r="L3025" s="11">
        <v>0</v>
      </c>
      <c r="M3025" s="11"/>
      <c r="N3025" s="11"/>
      <c r="O3025" s="11"/>
      <c r="P3025" s="11"/>
    </row>
    <row r="3026" spans="1:16" x14ac:dyDescent="0.25">
      <c r="A3026" s="11" t="s">
        <v>6590</v>
      </c>
      <c r="B3026" s="11" t="s">
        <v>957</v>
      </c>
      <c r="C3026" s="11" t="s">
        <v>6591</v>
      </c>
      <c r="D3026" s="11">
        <v>204126</v>
      </c>
      <c r="E3026" s="11" t="s">
        <v>530</v>
      </c>
      <c r="F3026" s="11" t="s">
        <v>382</v>
      </c>
      <c r="G3026" s="11" t="s">
        <v>6592</v>
      </c>
      <c r="H3026" s="11"/>
      <c r="I3026" s="10"/>
      <c r="J3026" s="10">
        <v>9780201164237</v>
      </c>
      <c r="K3026" s="12">
        <v>41809</v>
      </c>
      <c r="L3026" s="11">
        <v>0</v>
      </c>
      <c r="M3026" s="11"/>
      <c r="N3026" s="11"/>
      <c r="O3026" s="11"/>
      <c r="P3026" s="11"/>
    </row>
    <row r="3027" spans="1:16" x14ac:dyDescent="0.25">
      <c r="A3027" s="11" t="s">
        <v>6593</v>
      </c>
      <c r="B3027" s="11" t="s">
        <v>957</v>
      </c>
      <c r="C3027" s="11" t="s">
        <v>5380</v>
      </c>
      <c r="D3027" s="11">
        <v>203798</v>
      </c>
      <c r="E3027" s="11" t="s">
        <v>530</v>
      </c>
      <c r="F3027" s="11" t="s">
        <v>382</v>
      </c>
      <c r="G3027" s="11" t="s">
        <v>167</v>
      </c>
      <c r="H3027" s="11"/>
      <c r="I3027" s="10"/>
      <c r="J3027" s="10">
        <v>9780201633542</v>
      </c>
      <c r="K3027" s="12">
        <v>41809</v>
      </c>
      <c r="L3027" s="11">
        <v>0</v>
      </c>
      <c r="M3027" s="11"/>
      <c r="N3027" s="11"/>
      <c r="O3027" s="11"/>
      <c r="P3027" s="11"/>
    </row>
    <row r="3028" spans="1:16" x14ac:dyDescent="0.25">
      <c r="A3028" s="11" t="s">
        <v>6594</v>
      </c>
      <c r="B3028" s="11" t="s">
        <v>29</v>
      </c>
      <c r="C3028" s="11" t="s">
        <v>6595</v>
      </c>
      <c r="D3028" s="11">
        <v>215240</v>
      </c>
      <c r="E3028" s="11" t="s">
        <v>453</v>
      </c>
      <c r="F3028" s="11" t="s">
        <v>5125</v>
      </c>
      <c r="G3028" s="11" t="s">
        <v>426</v>
      </c>
      <c r="H3028" s="11"/>
      <c r="I3028" s="10"/>
      <c r="J3028" s="10">
        <v>9780387290942</v>
      </c>
      <c r="K3028" s="11"/>
      <c r="L3028" s="11">
        <v>0</v>
      </c>
      <c r="M3028" s="11"/>
      <c r="N3028" s="11"/>
      <c r="O3028" s="11"/>
      <c r="P3028" s="11"/>
    </row>
    <row r="3029" spans="1:16" x14ac:dyDescent="0.25">
      <c r="A3029" s="11" t="s">
        <v>6596</v>
      </c>
      <c r="B3029" s="11" t="s">
        <v>5479</v>
      </c>
      <c r="C3029" s="11" t="s">
        <v>6597</v>
      </c>
      <c r="D3029" s="11">
        <v>211642</v>
      </c>
      <c r="E3029" s="11" t="s">
        <v>27</v>
      </c>
      <c r="F3029" s="11" t="s">
        <v>5125</v>
      </c>
      <c r="G3029" s="11" t="s">
        <v>1355</v>
      </c>
      <c r="H3029" s="11"/>
      <c r="I3029" s="10"/>
      <c r="J3029" s="10">
        <v>9780780376793</v>
      </c>
      <c r="K3029" s="12">
        <v>41807</v>
      </c>
      <c r="L3029" s="11">
        <v>0</v>
      </c>
      <c r="M3029" s="11"/>
      <c r="N3029" s="11"/>
      <c r="O3029" s="11"/>
      <c r="P3029" s="11"/>
    </row>
    <row r="3030" spans="1:16" x14ac:dyDescent="0.25">
      <c r="A3030" s="11" t="s">
        <v>6598</v>
      </c>
      <c r="B3030" s="11" t="s">
        <v>5479</v>
      </c>
      <c r="C3030" s="11" t="s">
        <v>6599</v>
      </c>
      <c r="D3030" s="11">
        <v>211655</v>
      </c>
      <c r="E3030" s="11" t="s">
        <v>143</v>
      </c>
      <c r="F3030" s="11" t="s">
        <v>5125</v>
      </c>
      <c r="G3030" s="11" t="s">
        <v>484</v>
      </c>
      <c r="H3030" s="11"/>
      <c r="I3030" s="10"/>
      <c r="J3030" s="10">
        <v>9780780388956</v>
      </c>
      <c r="K3030" s="12">
        <v>41807</v>
      </c>
      <c r="L3030" s="11">
        <v>0</v>
      </c>
      <c r="M3030" s="11"/>
      <c r="N3030" s="11"/>
      <c r="O3030" s="11"/>
      <c r="P3030" s="11"/>
    </row>
    <row r="3031" spans="1:16" x14ac:dyDescent="0.25">
      <c r="A3031" s="11" t="s">
        <v>6600</v>
      </c>
      <c r="B3031" s="11" t="s">
        <v>2625</v>
      </c>
      <c r="C3031" s="11" t="s">
        <v>6601</v>
      </c>
      <c r="D3031" s="11">
        <v>201618</v>
      </c>
      <c r="E3031" s="11" t="s">
        <v>453</v>
      </c>
      <c r="F3031" s="11" t="s">
        <v>382</v>
      </c>
      <c r="G3031" s="11" t="s">
        <v>1612</v>
      </c>
      <c r="H3031" s="11"/>
      <c r="I3031" s="10"/>
      <c r="J3031" s="10">
        <v>9780824770204</v>
      </c>
      <c r="K3031" s="12">
        <v>41809</v>
      </c>
      <c r="L3031" s="11">
        <v>0</v>
      </c>
      <c r="M3031" s="11"/>
      <c r="N3031" s="11"/>
      <c r="O3031" s="11"/>
      <c r="P3031" s="11"/>
    </row>
    <row r="3032" spans="1:16" x14ac:dyDescent="0.25">
      <c r="A3032" s="11" t="s">
        <v>6602</v>
      </c>
      <c r="B3032" s="11" t="s">
        <v>6603</v>
      </c>
      <c r="C3032" s="11" t="s">
        <v>6604</v>
      </c>
      <c r="D3032" s="11">
        <v>215711</v>
      </c>
      <c r="E3032" s="11" t="s">
        <v>57</v>
      </c>
      <c r="F3032" s="11" t="s">
        <v>21</v>
      </c>
      <c r="G3032" s="11" t="s">
        <v>1153</v>
      </c>
      <c r="H3032" s="11"/>
      <c r="I3032" s="10"/>
      <c r="J3032" s="10">
        <v>9780881736526</v>
      </c>
      <c r="K3032" s="11"/>
      <c r="L3032" s="11">
        <v>0</v>
      </c>
      <c r="M3032" s="11"/>
      <c r="N3032" s="11"/>
      <c r="O3032" s="11"/>
      <c r="P3032" s="11"/>
    </row>
    <row r="3033" spans="1:16" x14ac:dyDescent="0.25">
      <c r="A3033" s="11" t="s">
        <v>6605</v>
      </c>
      <c r="B3033" s="11" t="s">
        <v>5469</v>
      </c>
      <c r="C3033" s="11" t="s">
        <v>5353</v>
      </c>
      <c r="D3033" s="11">
        <v>211515</v>
      </c>
      <c r="E3033" s="11" t="s">
        <v>85</v>
      </c>
      <c r="F3033" s="11" t="s">
        <v>5125</v>
      </c>
      <c r="G3033" s="11" t="s">
        <v>426</v>
      </c>
      <c r="H3033" s="11"/>
      <c r="I3033" s="10"/>
      <c r="J3033" s="10">
        <v>9781424404698</v>
      </c>
      <c r="K3033" s="12">
        <v>41807</v>
      </c>
      <c r="L3033" s="11">
        <v>0</v>
      </c>
      <c r="M3033" s="11"/>
      <c r="N3033" s="11"/>
      <c r="O3033" s="11"/>
      <c r="P3033" s="11"/>
    </row>
    <row r="3034" spans="1:16" x14ac:dyDescent="0.25">
      <c r="A3034" s="11" t="s">
        <v>6606</v>
      </c>
      <c r="B3034" s="11" t="s">
        <v>6607</v>
      </c>
      <c r="C3034" s="11" t="s">
        <v>6608</v>
      </c>
      <c r="D3034" s="11">
        <v>203800</v>
      </c>
      <c r="E3034" s="11" t="s">
        <v>85</v>
      </c>
      <c r="F3034" s="11" t="s">
        <v>382</v>
      </c>
      <c r="G3034" s="11">
        <v>1993</v>
      </c>
      <c r="H3034" s="11"/>
      <c r="I3034" s="10"/>
      <c r="J3034" s="10">
        <v>9781568810133</v>
      </c>
      <c r="K3034" s="12">
        <v>41807</v>
      </c>
      <c r="L3034" s="11">
        <v>0</v>
      </c>
      <c r="M3034" s="11"/>
      <c r="N3034" s="11"/>
      <c r="O3034" s="11"/>
      <c r="P3034" s="11"/>
    </row>
    <row r="3035" spans="1:16" x14ac:dyDescent="0.25">
      <c r="A3035" s="11" t="s">
        <v>6609</v>
      </c>
      <c r="B3035" s="11" t="s">
        <v>29</v>
      </c>
      <c r="C3035" s="11" t="s">
        <v>6610</v>
      </c>
      <c r="D3035" s="11">
        <v>215245</v>
      </c>
      <c r="E3035" s="11" t="s">
        <v>453</v>
      </c>
      <c r="F3035" s="11" t="s">
        <v>21</v>
      </c>
      <c r="G3035" s="11" t="s">
        <v>1355</v>
      </c>
      <c r="H3035" s="11"/>
      <c r="I3035" s="10"/>
      <c r="J3035" s="10">
        <v>9781852336820</v>
      </c>
      <c r="K3035" s="11"/>
      <c r="L3035" s="11">
        <v>0</v>
      </c>
      <c r="M3035" s="11"/>
      <c r="N3035" s="11"/>
      <c r="O3035" s="11"/>
      <c r="P3035" s="11"/>
    </row>
    <row r="3036" spans="1:16" x14ac:dyDescent="0.25">
      <c r="A3036" s="11" t="s">
        <v>6611</v>
      </c>
      <c r="B3036" s="11" t="s">
        <v>40</v>
      </c>
      <c r="C3036" s="11" t="s">
        <v>1035</v>
      </c>
      <c r="D3036" s="11">
        <v>203606</v>
      </c>
      <c r="E3036" s="11" t="s">
        <v>530</v>
      </c>
      <c r="F3036" s="11" t="s">
        <v>382</v>
      </c>
      <c r="G3036" s="11">
        <v>1995</v>
      </c>
      <c r="H3036" s="11"/>
      <c r="I3036" s="10"/>
      <c r="J3036" s="10">
        <v>9782212088403</v>
      </c>
      <c r="K3036" s="12">
        <v>41809</v>
      </c>
      <c r="L3036" s="11">
        <v>0</v>
      </c>
      <c r="M3036" s="11"/>
      <c r="N3036" s="11"/>
      <c r="O3036" s="11"/>
      <c r="P3036" s="11"/>
    </row>
    <row r="3037" spans="1:16" x14ac:dyDescent="0.25">
      <c r="A3037" s="11" t="s">
        <v>6612</v>
      </c>
      <c r="B3037" s="11" t="s">
        <v>40</v>
      </c>
      <c r="C3037" s="11" t="s">
        <v>6613</v>
      </c>
      <c r="D3037" s="11">
        <v>210885</v>
      </c>
      <c r="E3037" s="11" t="s">
        <v>530</v>
      </c>
      <c r="F3037" s="11" t="s">
        <v>382</v>
      </c>
      <c r="G3037" s="11" t="s">
        <v>302</v>
      </c>
      <c r="H3037" s="11"/>
      <c r="I3037" s="10"/>
      <c r="J3037" s="10">
        <v>9782212117066</v>
      </c>
      <c r="K3037" s="12">
        <v>41809</v>
      </c>
      <c r="L3037" s="11">
        <v>0</v>
      </c>
      <c r="M3037" s="11"/>
      <c r="N3037" s="11"/>
      <c r="O3037" s="11"/>
      <c r="P3037" s="11"/>
    </row>
    <row r="3038" spans="1:16" x14ac:dyDescent="0.25">
      <c r="A3038" s="11" t="s">
        <v>6614</v>
      </c>
      <c r="B3038" s="11" t="s">
        <v>156</v>
      </c>
      <c r="C3038" s="11" t="s">
        <v>6615</v>
      </c>
      <c r="D3038" s="11">
        <v>201125</v>
      </c>
      <c r="E3038" s="11" t="s">
        <v>32</v>
      </c>
      <c r="F3038" s="11" t="s">
        <v>382</v>
      </c>
      <c r="G3038" s="11">
        <v>1984</v>
      </c>
      <c r="H3038" s="11"/>
      <c r="I3038" s="10"/>
      <c r="J3038" s="10">
        <v>9782225801389</v>
      </c>
      <c r="K3038" s="12">
        <v>41809</v>
      </c>
      <c r="L3038" s="11">
        <v>0</v>
      </c>
      <c r="M3038" s="11"/>
      <c r="N3038" s="11"/>
      <c r="O3038" s="11"/>
      <c r="P3038" s="11"/>
    </row>
    <row r="3039" spans="1:16" x14ac:dyDescent="0.25">
      <c r="A3039" s="11" t="s">
        <v>6616</v>
      </c>
      <c r="B3039" s="11" t="s">
        <v>156</v>
      </c>
      <c r="C3039" s="11" t="s">
        <v>6617</v>
      </c>
      <c r="D3039" s="11">
        <v>200782</v>
      </c>
      <c r="E3039" s="11" t="s">
        <v>32</v>
      </c>
      <c r="F3039" s="11" t="s">
        <v>382</v>
      </c>
      <c r="G3039" s="11">
        <v>1985</v>
      </c>
      <c r="H3039" s="11"/>
      <c r="I3039" s="10"/>
      <c r="J3039" s="10">
        <v>9782225805448</v>
      </c>
      <c r="K3039" s="12">
        <v>41809</v>
      </c>
      <c r="L3039" s="11">
        <v>0</v>
      </c>
      <c r="M3039" s="11"/>
      <c r="N3039" s="11"/>
      <c r="O3039" s="11"/>
      <c r="P3039" s="11"/>
    </row>
    <row r="3040" spans="1:16" x14ac:dyDescent="0.25">
      <c r="A3040" s="11" t="s">
        <v>6618</v>
      </c>
      <c r="B3040" s="11" t="s">
        <v>156</v>
      </c>
      <c r="C3040" s="11" t="s">
        <v>6619</v>
      </c>
      <c r="D3040" s="11">
        <v>204012</v>
      </c>
      <c r="E3040" s="11" t="s">
        <v>530</v>
      </c>
      <c r="F3040" s="11" t="s">
        <v>382</v>
      </c>
      <c r="G3040" s="11">
        <v>1987</v>
      </c>
      <c r="H3040" s="11"/>
      <c r="I3040" s="10"/>
      <c r="J3040" s="10">
        <v>9782225811616</v>
      </c>
      <c r="K3040" s="12">
        <v>41809</v>
      </c>
      <c r="L3040" s="11">
        <v>0</v>
      </c>
      <c r="M3040" s="11"/>
      <c r="N3040" s="11"/>
      <c r="O3040" s="11"/>
      <c r="P3040" s="11"/>
    </row>
    <row r="3041" spans="1:16" x14ac:dyDescent="0.25">
      <c r="A3041" s="11" t="s">
        <v>6620</v>
      </c>
      <c r="B3041" s="11" t="s">
        <v>98</v>
      </c>
      <c r="C3041" s="11" t="s">
        <v>6621</v>
      </c>
      <c r="D3041" s="11">
        <v>200616</v>
      </c>
      <c r="E3041" s="11" t="s">
        <v>32</v>
      </c>
      <c r="F3041" s="11" t="s">
        <v>382</v>
      </c>
      <c r="G3041" s="11">
        <v>1984</v>
      </c>
      <c r="H3041" s="11"/>
      <c r="I3041" s="10"/>
      <c r="J3041" s="10">
        <v>9782704210909</v>
      </c>
      <c r="K3041" s="12">
        <v>41809</v>
      </c>
      <c r="L3041" s="11">
        <v>0</v>
      </c>
      <c r="M3041" s="11"/>
      <c r="N3041" s="11"/>
      <c r="O3041" s="11"/>
      <c r="P3041" s="11"/>
    </row>
    <row r="3042" spans="1:16" x14ac:dyDescent="0.25">
      <c r="A3042" s="11" t="s">
        <v>6622</v>
      </c>
      <c r="B3042" s="11" t="s">
        <v>3095</v>
      </c>
      <c r="C3042" s="11" t="s">
        <v>6623</v>
      </c>
      <c r="D3042" s="11">
        <v>206093</v>
      </c>
      <c r="E3042" s="11" t="s">
        <v>709</v>
      </c>
      <c r="F3042" s="11" t="s">
        <v>382</v>
      </c>
      <c r="G3042" s="11" t="s">
        <v>6624</v>
      </c>
      <c r="H3042" s="11"/>
      <c r="I3042" s="10"/>
      <c r="J3042" s="10">
        <v>9782742915460</v>
      </c>
      <c r="K3042" s="12">
        <v>41809</v>
      </c>
      <c r="L3042" s="11">
        <v>0</v>
      </c>
      <c r="M3042" s="11"/>
      <c r="N3042" s="11"/>
      <c r="O3042" s="11"/>
      <c r="P3042" s="11"/>
    </row>
    <row r="3043" spans="1:16" x14ac:dyDescent="0.25">
      <c r="A3043" s="11" t="s">
        <v>6625</v>
      </c>
      <c r="B3043" s="11" t="s">
        <v>412</v>
      </c>
      <c r="C3043" s="11" t="s">
        <v>6626</v>
      </c>
      <c r="D3043" s="11">
        <v>209110</v>
      </c>
      <c r="E3043" s="11" t="s">
        <v>530</v>
      </c>
      <c r="F3043" s="11" t="s">
        <v>382</v>
      </c>
      <c r="G3043" s="11">
        <v>2001</v>
      </c>
      <c r="H3043" s="11"/>
      <c r="I3043" s="10"/>
      <c r="J3043" s="10">
        <v>9782744012228</v>
      </c>
      <c r="K3043" s="12">
        <v>41809</v>
      </c>
      <c r="L3043" s="11">
        <v>0</v>
      </c>
      <c r="M3043" s="11"/>
      <c r="N3043" s="11"/>
      <c r="O3043" s="11"/>
      <c r="P3043" s="11"/>
    </row>
    <row r="3044" spans="1:16" x14ac:dyDescent="0.25">
      <c r="A3044" s="11" t="s">
        <v>6627</v>
      </c>
      <c r="B3044" s="11" t="s">
        <v>1835</v>
      </c>
      <c r="C3044" s="11" t="s">
        <v>6628</v>
      </c>
      <c r="D3044" s="11">
        <v>206594</v>
      </c>
      <c r="E3044" s="11" t="s">
        <v>2196</v>
      </c>
      <c r="F3044" s="11" t="s">
        <v>382</v>
      </c>
      <c r="G3044" s="11">
        <v>2000</v>
      </c>
      <c r="H3044" s="11"/>
      <c r="I3044" s="10"/>
      <c r="J3044" s="10">
        <v>9782746402195</v>
      </c>
      <c r="K3044" s="12">
        <v>41809</v>
      </c>
      <c r="L3044" s="11">
        <v>0</v>
      </c>
      <c r="M3044" s="11"/>
      <c r="N3044" s="11"/>
      <c r="O3044" s="11"/>
      <c r="P3044" s="11"/>
    </row>
    <row r="3045" spans="1:16" x14ac:dyDescent="0.25">
      <c r="A3045" s="11" t="s">
        <v>6629</v>
      </c>
      <c r="B3045" s="11" t="s">
        <v>2156</v>
      </c>
      <c r="C3045" s="11" t="s">
        <v>6630</v>
      </c>
      <c r="D3045" s="11">
        <v>201354</v>
      </c>
      <c r="E3045" s="11" t="s">
        <v>2688</v>
      </c>
      <c r="F3045" s="11" t="s">
        <v>382</v>
      </c>
      <c r="G3045" s="11">
        <v>1981</v>
      </c>
      <c r="H3045" s="11"/>
      <c r="I3045" s="10"/>
      <c r="J3045" s="10">
        <v>9782866010065</v>
      </c>
      <c r="K3045" s="12">
        <v>41809</v>
      </c>
      <c r="L3045" s="11">
        <v>0</v>
      </c>
      <c r="M3045" s="11"/>
      <c r="N3045" s="11"/>
      <c r="O3045" s="11"/>
      <c r="P3045" s="11"/>
    </row>
    <row r="3046" spans="1:16" x14ac:dyDescent="0.25">
      <c r="A3046" s="11" t="s">
        <v>6631</v>
      </c>
      <c r="B3046" s="11" t="s">
        <v>82</v>
      </c>
      <c r="C3046" s="11" t="s">
        <v>1469</v>
      </c>
      <c r="D3046" s="11" t="s">
        <v>6632</v>
      </c>
      <c r="E3046" s="11" t="s">
        <v>530</v>
      </c>
      <c r="F3046" s="11" t="s">
        <v>382</v>
      </c>
      <c r="G3046" s="11">
        <v>1995</v>
      </c>
      <c r="H3046" s="11"/>
      <c r="I3046" s="10"/>
      <c r="J3046" s="10">
        <v>9782866014919</v>
      </c>
      <c r="K3046" s="12">
        <v>41809</v>
      </c>
      <c r="L3046" s="11">
        <f>0+0</f>
        <v>0</v>
      </c>
      <c r="M3046" s="11"/>
      <c r="N3046" s="11"/>
      <c r="O3046" s="11"/>
      <c r="P3046" s="11"/>
    </row>
    <row r="3047" spans="1:16" x14ac:dyDescent="0.25">
      <c r="A3047" s="11" t="s">
        <v>6633</v>
      </c>
      <c r="B3047" s="11" t="s">
        <v>82</v>
      </c>
      <c r="C3047" s="11" t="s">
        <v>6634</v>
      </c>
      <c r="D3047" s="11">
        <v>206865</v>
      </c>
      <c r="E3047" s="11" t="s">
        <v>530</v>
      </c>
      <c r="F3047" s="11" t="s">
        <v>382</v>
      </c>
      <c r="G3047" s="11">
        <v>1996</v>
      </c>
      <c r="H3047" s="11"/>
      <c r="I3047" s="10"/>
      <c r="J3047" s="10">
        <v>9782866015411</v>
      </c>
      <c r="K3047" s="12">
        <v>41809</v>
      </c>
      <c r="L3047" s="11">
        <v>0</v>
      </c>
      <c r="M3047" s="11"/>
      <c r="N3047" s="11"/>
      <c r="O3047" s="11"/>
      <c r="P3047" s="11"/>
    </row>
    <row r="3048" spans="1:16" x14ac:dyDescent="0.25">
      <c r="A3048" s="11" t="s">
        <v>6635</v>
      </c>
      <c r="B3048" s="11" t="s">
        <v>5168</v>
      </c>
      <c r="C3048" s="11" t="s">
        <v>5797</v>
      </c>
      <c r="D3048" s="11">
        <v>215065</v>
      </c>
      <c r="E3048" s="11" t="s">
        <v>709</v>
      </c>
      <c r="F3048" s="11" t="s">
        <v>21</v>
      </c>
      <c r="G3048" s="11">
        <v>1983</v>
      </c>
      <c r="H3048" s="11"/>
      <c r="I3048" s="10"/>
      <c r="J3048" s="10">
        <v>9782866990039</v>
      </c>
      <c r="K3048" s="11"/>
      <c r="L3048" s="11">
        <v>0</v>
      </c>
      <c r="M3048" s="11"/>
      <c r="N3048" s="11"/>
      <c r="O3048" s="11"/>
      <c r="P3048" s="11"/>
    </row>
    <row r="3049" spans="1:16" x14ac:dyDescent="0.25">
      <c r="A3049" s="11" t="s">
        <v>6636</v>
      </c>
      <c r="B3049" s="11" t="s">
        <v>6637</v>
      </c>
      <c r="C3049" s="11" t="s">
        <v>6638</v>
      </c>
      <c r="D3049" s="11">
        <v>201231</v>
      </c>
      <c r="E3049" s="11" t="s">
        <v>37</v>
      </c>
      <c r="F3049" s="11" t="s">
        <v>21</v>
      </c>
      <c r="G3049" s="11">
        <v>1993</v>
      </c>
      <c r="H3049" s="11"/>
      <c r="I3049" s="10"/>
      <c r="J3049" s="10">
        <v>9782878000344</v>
      </c>
      <c r="K3049" s="12">
        <v>41809</v>
      </c>
      <c r="L3049" s="11">
        <v>0</v>
      </c>
      <c r="M3049" s="11"/>
      <c r="N3049" s="11"/>
      <c r="O3049" s="11"/>
      <c r="P3049" s="11"/>
    </row>
    <row r="3050" spans="1:16" x14ac:dyDescent="0.25">
      <c r="A3050" s="11" t="s">
        <v>6639</v>
      </c>
      <c r="B3050" s="11" t="s">
        <v>957</v>
      </c>
      <c r="C3050" s="11" t="s">
        <v>5742</v>
      </c>
      <c r="D3050" s="11">
        <v>204937</v>
      </c>
      <c r="E3050" s="11" t="s">
        <v>530</v>
      </c>
      <c r="F3050" s="11" t="s">
        <v>382</v>
      </c>
      <c r="G3050" s="11">
        <v>1992</v>
      </c>
      <c r="H3050" s="11"/>
      <c r="I3050" s="10"/>
      <c r="J3050" s="10">
        <v>9782879080246</v>
      </c>
      <c r="K3050" s="12">
        <v>41809</v>
      </c>
      <c r="L3050" s="11">
        <v>0</v>
      </c>
      <c r="M3050" s="11"/>
      <c r="N3050" s="11"/>
      <c r="O3050" s="11"/>
      <c r="P3050" s="11"/>
    </row>
    <row r="3051" spans="1:16" x14ac:dyDescent="0.25">
      <c r="A3051" s="11" t="s">
        <v>6640</v>
      </c>
      <c r="B3051" s="11" t="s">
        <v>6641</v>
      </c>
      <c r="C3051" s="11" t="s">
        <v>6642</v>
      </c>
      <c r="D3051" s="11">
        <v>201158</v>
      </c>
      <c r="E3051" s="11" t="s">
        <v>27</v>
      </c>
      <c r="F3051" s="11" t="s">
        <v>382</v>
      </c>
      <c r="G3051" s="11">
        <v>1980</v>
      </c>
      <c r="H3051" s="11"/>
      <c r="I3051" s="10"/>
      <c r="J3051" s="10">
        <v>9782901133414</v>
      </c>
      <c r="K3051" s="12">
        <v>41807</v>
      </c>
      <c r="L3051" s="11">
        <v>0</v>
      </c>
      <c r="M3051" s="11"/>
      <c r="N3051" s="11"/>
      <c r="O3051" s="11"/>
      <c r="P3051" s="11"/>
    </row>
    <row r="3052" spans="1:16" x14ac:dyDescent="0.25">
      <c r="A3052" s="11" t="s">
        <v>6643</v>
      </c>
      <c r="B3052" s="11" t="s">
        <v>1782</v>
      </c>
      <c r="C3052" s="11" t="s">
        <v>6644</v>
      </c>
      <c r="D3052" s="11">
        <v>201022</v>
      </c>
      <c r="E3052" s="11" t="s">
        <v>364</v>
      </c>
      <c r="F3052" s="11" t="s">
        <v>382</v>
      </c>
      <c r="G3052" s="11">
        <v>1980</v>
      </c>
      <c r="H3052" s="11"/>
      <c r="I3052" s="10"/>
      <c r="J3052" s="10">
        <v>9782902414208</v>
      </c>
      <c r="K3052" s="12">
        <v>41809</v>
      </c>
      <c r="L3052" s="11">
        <v>0</v>
      </c>
      <c r="M3052" s="11"/>
      <c r="N3052" s="11"/>
      <c r="O3052" s="11"/>
      <c r="P3052" s="11"/>
    </row>
    <row r="3053" spans="1:16" x14ac:dyDescent="0.25">
      <c r="A3053" s="11" t="s">
        <v>6645</v>
      </c>
      <c r="B3053" s="11" t="s">
        <v>6646</v>
      </c>
      <c r="C3053" s="11" t="s">
        <v>6647</v>
      </c>
      <c r="D3053" s="11">
        <v>203835</v>
      </c>
      <c r="E3053" s="11" t="s">
        <v>709</v>
      </c>
      <c r="F3053" s="11" t="s">
        <v>382</v>
      </c>
      <c r="G3053" s="11">
        <v>1995</v>
      </c>
      <c r="H3053" s="11"/>
      <c r="I3053" s="10"/>
      <c r="J3053" s="10">
        <v>9782910525040</v>
      </c>
      <c r="K3053" s="12">
        <v>41809</v>
      </c>
      <c r="L3053" s="11">
        <v>0</v>
      </c>
      <c r="M3053" s="11"/>
      <c r="N3053" s="11"/>
      <c r="O3053" s="11"/>
      <c r="P3053" s="11"/>
    </row>
    <row r="3054" spans="1:16" x14ac:dyDescent="0.25">
      <c r="A3054" s="11" t="s">
        <v>6648</v>
      </c>
      <c r="B3054" s="11" t="s">
        <v>29</v>
      </c>
      <c r="C3054" s="11" t="s">
        <v>6649</v>
      </c>
      <c r="D3054" s="11">
        <v>214377</v>
      </c>
      <c r="E3054" s="11" t="s">
        <v>32</v>
      </c>
      <c r="F3054" s="11" t="s">
        <v>21</v>
      </c>
      <c r="G3054" s="11" t="s">
        <v>426</v>
      </c>
      <c r="H3054" s="11"/>
      <c r="I3054" s="10"/>
      <c r="J3054" s="10">
        <v>9783540354451</v>
      </c>
      <c r="K3054" s="12">
        <v>41809</v>
      </c>
      <c r="L3054" s="11">
        <v>0</v>
      </c>
      <c r="M3054" s="11"/>
      <c r="N3054" s="11"/>
      <c r="O3054" s="11"/>
      <c r="P3054" s="11"/>
    </row>
    <row r="3055" spans="1:16" x14ac:dyDescent="0.25">
      <c r="A3055" s="11" t="s">
        <v>6650</v>
      </c>
      <c r="B3055" s="11" t="s">
        <v>6651</v>
      </c>
      <c r="C3055" s="11" t="s">
        <v>6652</v>
      </c>
      <c r="D3055" s="11">
        <v>200462</v>
      </c>
      <c r="E3055" s="11" t="s">
        <v>27</v>
      </c>
      <c r="F3055" s="11" t="s">
        <v>382</v>
      </c>
      <c r="G3055" s="11">
        <v>1986</v>
      </c>
      <c r="H3055" s="11"/>
      <c r="I3055" s="10"/>
      <c r="J3055" s="10"/>
      <c r="K3055" s="12">
        <v>41807</v>
      </c>
      <c r="L3055" s="11">
        <v>0</v>
      </c>
      <c r="M3055" s="11"/>
      <c r="N3055" s="11"/>
      <c r="O3055" s="11"/>
      <c r="P3055" s="11"/>
    </row>
    <row r="3056" spans="1:16" x14ac:dyDescent="0.25">
      <c r="A3056" s="11" t="s">
        <v>6653</v>
      </c>
      <c r="B3056" s="11" t="s">
        <v>1572</v>
      </c>
      <c r="C3056" s="11" t="s">
        <v>6654</v>
      </c>
      <c r="D3056" s="11">
        <v>202635</v>
      </c>
      <c r="E3056" s="11" t="s">
        <v>143</v>
      </c>
      <c r="F3056" s="11" t="s">
        <v>382</v>
      </c>
      <c r="G3056" s="11">
        <v>1995</v>
      </c>
      <c r="H3056" s="11"/>
      <c r="I3056" s="10"/>
      <c r="J3056" s="10"/>
      <c r="K3056" s="12">
        <v>41807</v>
      </c>
      <c r="L3056" s="11">
        <v>0</v>
      </c>
      <c r="M3056" s="11"/>
      <c r="N3056" s="11"/>
      <c r="O3056" s="11"/>
      <c r="P3056" s="11"/>
    </row>
    <row r="3057" spans="1:16" x14ac:dyDescent="0.25">
      <c r="A3057" s="11" t="s">
        <v>6655</v>
      </c>
      <c r="B3057" s="11" t="s">
        <v>6656</v>
      </c>
      <c r="C3057" s="11" t="s">
        <v>6657</v>
      </c>
      <c r="D3057" s="11">
        <v>200640</v>
      </c>
      <c r="E3057" s="11" t="s">
        <v>32</v>
      </c>
      <c r="F3057" s="11" t="s">
        <v>382</v>
      </c>
      <c r="G3057" s="11">
        <v>1940</v>
      </c>
      <c r="H3057" s="11"/>
      <c r="I3057" s="10"/>
      <c r="J3057" s="10"/>
      <c r="K3057" s="12">
        <v>41809</v>
      </c>
      <c r="L3057" s="11">
        <v>0</v>
      </c>
      <c r="M3057" s="11"/>
      <c r="N3057" s="11"/>
      <c r="O3057" s="11"/>
      <c r="P3057" s="11"/>
    </row>
    <row r="3058" spans="1:16" x14ac:dyDescent="0.25">
      <c r="A3058" s="11" t="s">
        <v>6658</v>
      </c>
      <c r="B3058" s="11" t="s">
        <v>6659</v>
      </c>
      <c r="C3058" s="11" t="s">
        <v>6660</v>
      </c>
      <c r="D3058" s="11">
        <v>200781</v>
      </c>
      <c r="E3058" s="11" t="s">
        <v>32</v>
      </c>
      <c r="F3058" s="11" t="s">
        <v>382</v>
      </c>
      <c r="G3058" s="11" t="s">
        <v>6661</v>
      </c>
      <c r="H3058" s="11"/>
      <c r="I3058" s="10"/>
      <c r="J3058" s="10"/>
      <c r="K3058" s="12">
        <v>41809</v>
      </c>
      <c r="L3058" s="11">
        <v>0</v>
      </c>
      <c r="M3058" s="11"/>
      <c r="N3058" s="11"/>
      <c r="O3058" s="11"/>
      <c r="P3058" s="11"/>
    </row>
    <row r="3059" spans="1:16" x14ac:dyDescent="0.25">
      <c r="A3059" s="11" t="s">
        <v>6662</v>
      </c>
      <c r="B3059" s="11" t="s">
        <v>6663</v>
      </c>
      <c r="C3059" s="11" t="s">
        <v>6664</v>
      </c>
      <c r="D3059" s="11">
        <v>215777</v>
      </c>
      <c r="E3059" s="11" t="s">
        <v>57</v>
      </c>
      <c r="F3059" s="11" t="s">
        <v>21</v>
      </c>
      <c r="G3059" s="11" t="s">
        <v>661</v>
      </c>
      <c r="H3059" s="11"/>
      <c r="I3059" s="10"/>
      <c r="J3059" s="10"/>
      <c r="K3059" s="11"/>
      <c r="L3059" s="11">
        <v>0</v>
      </c>
      <c r="M3059" s="11"/>
      <c r="N3059" s="11"/>
      <c r="O3059" s="11"/>
      <c r="P3059" s="11"/>
    </row>
    <row r="3060" spans="1:16" x14ac:dyDescent="0.25">
      <c r="A3060" s="11" t="s">
        <v>6665</v>
      </c>
      <c r="B3060" s="11" t="s">
        <v>6666</v>
      </c>
      <c r="C3060" s="11" t="s">
        <v>6667</v>
      </c>
      <c r="D3060" s="11">
        <v>201810</v>
      </c>
      <c r="E3060" s="11" t="s">
        <v>66</v>
      </c>
      <c r="F3060" s="11" t="s">
        <v>382</v>
      </c>
      <c r="G3060" s="11" t="s">
        <v>6668</v>
      </c>
      <c r="H3060" s="11"/>
      <c r="I3060" s="10"/>
      <c r="J3060" s="10"/>
      <c r="K3060" s="12">
        <v>41810</v>
      </c>
      <c r="L3060" s="11">
        <v>0</v>
      </c>
      <c r="M3060" s="11"/>
      <c r="N3060" s="11"/>
      <c r="O3060" s="11"/>
      <c r="P3060" s="11"/>
    </row>
    <row r="3061" spans="1:16" x14ac:dyDescent="0.25">
      <c r="A3061" s="11" t="s">
        <v>2573</v>
      </c>
      <c r="B3061" s="11" t="s">
        <v>2164</v>
      </c>
      <c r="C3061" s="11" t="s">
        <v>2574</v>
      </c>
      <c r="D3061" s="11">
        <v>211341</v>
      </c>
      <c r="E3061" s="11" t="s">
        <v>32</v>
      </c>
      <c r="F3061" s="11" t="s">
        <v>382</v>
      </c>
      <c r="G3061" s="11">
        <v>2006</v>
      </c>
      <c r="H3061" s="11"/>
      <c r="I3061" s="10"/>
      <c r="J3061" s="10"/>
      <c r="K3061" s="12">
        <v>41809</v>
      </c>
      <c r="L3061" s="11">
        <v>0</v>
      </c>
      <c r="M3061" s="11"/>
      <c r="N3061" s="11"/>
      <c r="O3061" s="11"/>
      <c r="P3061" s="11"/>
    </row>
    <row r="3062" spans="1:16" x14ac:dyDescent="0.25">
      <c r="A3062" s="11" t="s">
        <v>6669</v>
      </c>
      <c r="B3062" s="11" t="s">
        <v>1572</v>
      </c>
      <c r="C3062" s="11" t="s">
        <v>6670</v>
      </c>
      <c r="D3062" s="11">
        <v>214950</v>
      </c>
      <c r="E3062" s="11" t="s">
        <v>651</v>
      </c>
      <c r="F3062" s="11" t="s">
        <v>21</v>
      </c>
      <c r="G3062" s="11">
        <v>1990</v>
      </c>
      <c r="H3062" s="11"/>
      <c r="I3062" s="10"/>
      <c r="J3062" s="10"/>
      <c r="K3062" s="12">
        <v>41809</v>
      </c>
      <c r="L3062" s="11">
        <v>0</v>
      </c>
      <c r="M3062" s="11"/>
      <c r="N3062" s="11"/>
      <c r="O3062" s="11"/>
      <c r="P3062" s="11"/>
    </row>
    <row r="3063" spans="1:16" hidden="1" x14ac:dyDescent="0.25">
      <c r="A3063" s="11" t="s">
        <v>1860</v>
      </c>
      <c r="B3063" s="11" t="s">
        <v>580</v>
      </c>
      <c r="C3063" s="11" t="s">
        <v>6671</v>
      </c>
      <c r="D3063" s="11">
        <v>216399</v>
      </c>
      <c r="E3063" s="11" t="s">
        <v>226</v>
      </c>
      <c r="F3063" s="11" t="s">
        <v>21</v>
      </c>
      <c r="G3063" s="11"/>
      <c r="H3063" s="11"/>
      <c r="I3063" s="10"/>
      <c r="J3063" s="10"/>
      <c r="K3063" s="11"/>
      <c r="L3063" s="11">
        <v>0</v>
      </c>
      <c r="M3063" s="11"/>
      <c r="N3063" s="11"/>
      <c r="O3063" s="11"/>
      <c r="P3063" s="11"/>
    </row>
    <row r="3064" spans="1:16" hidden="1" x14ac:dyDescent="0.25">
      <c r="A3064" s="11" t="s">
        <v>1860</v>
      </c>
      <c r="B3064" s="11" t="s">
        <v>580</v>
      </c>
      <c r="C3064" s="11" t="s">
        <v>6672</v>
      </c>
      <c r="D3064" s="11">
        <v>216406</v>
      </c>
      <c r="E3064" s="11" t="s">
        <v>226</v>
      </c>
      <c r="F3064" s="11" t="s">
        <v>21</v>
      </c>
      <c r="G3064" s="11"/>
      <c r="H3064" s="11"/>
      <c r="I3064" s="10"/>
      <c r="J3064" s="10"/>
      <c r="K3064" s="11"/>
      <c r="L3064" s="11">
        <v>0</v>
      </c>
      <c r="M3064" s="11"/>
      <c r="N3064" s="11"/>
      <c r="O3064" s="11"/>
      <c r="P3064" s="11"/>
    </row>
    <row r="3065" spans="1:16" hidden="1" x14ac:dyDescent="0.25">
      <c r="A3065" s="11" t="s">
        <v>1860</v>
      </c>
      <c r="B3065" s="11" t="s">
        <v>580</v>
      </c>
      <c r="C3065" s="11" t="s">
        <v>6673</v>
      </c>
      <c r="D3065" s="11">
        <v>216462</v>
      </c>
      <c r="E3065" s="11" t="s">
        <v>226</v>
      </c>
      <c r="F3065" s="11" t="s">
        <v>5125</v>
      </c>
      <c r="G3065" s="11"/>
      <c r="H3065" s="11"/>
      <c r="I3065" s="10"/>
      <c r="J3065" s="10"/>
      <c r="K3065" s="11"/>
      <c r="L3065" s="11">
        <v>0</v>
      </c>
      <c r="M3065" s="11"/>
      <c r="N3065" s="11"/>
      <c r="O3065" s="11"/>
      <c r="P3065" s="11"/>
    </row>
    <row r="3066" spans="1:16" x14ac:dyDescent="0.25">
      <c r="A3066" s="11" t="s">
        <v>6674</v>
      </c>
      <c r="B3066" s="11" t="s">
        <v>1708</v>
      </c>
      <c r="C3066" s="11" t="s">
        <v>6675</v>
      </c>
      <c r="D3066" s="11">
        <v>204011</v>
      </c>
      <c r="E3066" s="11" t="s">
        <v>143</v>
      </c>
      <c r="F3066" s="11" t="s">
        <v>21</v>
      </c>
      <c r="G3066" s="11">
        <v>1969</v>
      </c>
      <c r="H3066" s="11"/>
      <c r="I3066" s="10"/>
      <c r="J3066" s="10"/>
      <c r="K3066" s="12">
        <v>41807</v>
      </c>
      <c r="L3066" s="11">
        <v>0</v>
      </c>
      <c r="M3066" s="11"/>
      <c r="N3066" s="11"/>
      <c r="O3066" s="11"/>
      <c r="P3066" s="11"/>
    </row>
    <row r="3067" spans="1:16" x14ac:dyDescent="0.25">
      <c r="A3067" s="11" t="s">
        <v>6676</v>
      </c>
      <c r="B3067" s="11" t="s">
        <v>1342</v>
      </c>
      <c r="C3067" s="11" t="s">
        <v>3309</v>
      </c>
      <c r="D3067" s="11">
        <v>201166</v>
      </c>
      <c r="E3067" s="11" t="s">
        <v>27</v>
      </c>
      <c r="F3067" s="11" t="s">
        <v>382</v>
      </c>
      <c r="G3067" s="11" t="s">
        <v>6677</v>
      </c>
      <c r="H3067" s="11"/>
      <c r="I3067" s="10"/>
      <c r="J3067" s="10"/>
      <c r="K3067" s="12">
        <v>41807</v>
      </c>
      <c r="L3067" s="11">
        <v>0</v>
      </c>
      <c r="M3067" s="11"/>
      <c r="N3067" s="11"/>
      <c r="O3067" s="11"/>
      <c r="P3067" s="11"/>
    </row>
    <row r="3068" spans="1:16" x14ac:dyDescent="0.25">
      <c r="A3068" s="11" t="s">
        <v>6678</v>
      </c>
      <c r="B3068" s="11" t="s">
        <v>5661</v>
      </c>
      <c r="C3068" s="11" t="s">
        <v>64</v>
      </c>
      <c r="D3068" s="11">
        <v>201839</v>
      </c>
      <c r="E3068" s="11" t="s">
        <v>66</v>
      </c>
      <c r="F3068" s="11" t="s">
        <v>382</v>
      </c>
      <c r="G3068" s="11">
        <v>1952</v>
      </c>
      <c r="H3068" s="11"/>
      <c r="I3068" s="10"/>
      <c r="J3068" s="10"/>
      <c r="K3068" s="12">
        <v>41810</v>
      </c>
      <c r="L3068" s="11">
        <v>0</v>
      </c>
      <c r="M3068" s="11"/>
      <c r="N3068" s="11"/>
      <c r="O3068" s="11"/>
      <c r="P3068" s="11"/>
    </row>
    <row r="3069" spans="1:16" x14ac:dyDescent="0.25">
      <c r="A3069" s="11" t="s">
        <v>3090</v>
      </c>
      <c r="B3069" s="11" t="s">
        <v>2164</v>
      </c>
      <c r="C3069" s="11" t="s">
        <v>3091</v>
      </c>
      <c r="D3069" s="11">
        <v>202423</v>
      </c>
      <c r="E3069" s="11" t="s">
        <v>32</v>
      </c>
      <c r="F3069" s="11" t="s">
        <v>382</v>
      </c>
      <c r="G3069" s="11">
        <v>1996</v>
      </c>
      <c r="H3069" s="11"/>
      <c r="I3069" s="10"/>
      <c r="J3069" s="10"/>
      <c r="K3069" s="12">
        <v>41809</v>
      </c>
      <c r="L3069" s="11">
        <v>0</v>
      </c>
      <c r="M3069" s="11"/>
      <c r="N3069" s="11"/>
      <c r="O3069" s="11"/>
      <c r="P3069" s="11"/>
    </row>
    <row r="3070" spans="1:16" x14ac:dyDescent="0.25">
      <c r="A3070" s="11" t="s">
        <v>6679</v>
      </c>
      <c r="B3070" s="11" t="s">
        <v>1572</v>
      </c>
      <c r="C3070" s="11" t="s">
        <v>6680</v>
      </c>
      <c r="D3070" s="11">
        <v>214951</v>
      </c>
      <c r="E3070" s="11" t="s">
        <v>85</v>
      </c>
      <c r="F3070" s="11" t="s">
        <v>21</v>
      </c>
      <c r="G3070" s="11">
        <v>1991</v>
      </c>
      <c r="H3070" s="11"/>
      <c r="I3070" s="10"/>
      <c r="J3070" s="10"/>
      <c r="K3070" s="12">
        <v>41807</v>
      </c>
      <c r="L3070" s="11">
        <v>0</v>
      </c>
      <c r="M3070" s="11"/>
      <c r="N3070" s="11"/>
      <c r="O3070" s="11"/>
      <c r="P3070" s="11"/>
    </row>
    <row r="3071" spans="1:16" x14ac:dyDescent="0.25">
      <c r="A3071" s="11" t="s">
        <v>6681</v>
      </c>
      <c r="B3071" s="11" t="s">
        <v>59</v>
      </c>
      <c r="C3071" s="11" t="s">
        <v>6682</v>
      </c>
      <c r="D3071" s="11">
        <v>201387</v>
      </c>
      <c r="E3071" s="11" t="s">
        <v>37</v>
      </c>
      <c r="F3071" s="11" t="s">
        <v>382</v>
      </c>
      <c r="G3071" s="11">
        <v>1955</v>
      </c>
      <c r="H3071" s="11"/>
      <c r="I3071" s="10"/>
      <c r="J3071" s="10"/>
      <c r="K3071" s="12">
        <v>41809</v>
      </c>
      <c r="L3071" s="11">
        <v>0</v>
      </c>
      <c r="M3071" s="11"/>
      <c r="N3071" s="11"/>
      <c r="O3071" s="11"/>
      <c r="P3071" s="11"/>
    </row>
    <row r="3072" spans="1:16" x14ac:dyDescent="0.25">
      <c r="A3072" s="11" t="s">
        <v>6683</v>
      </c>
      <c r="B3072" s="11" t="s">
        <v>5661</v>
      </c>
      <c r="C3072" s="11" t="s">
        <v>64</v>
      </c>
      <c r="D3072" s="11">
        <v>201841</v>
      </c>
      <c r="E3072" s="11" t="s">
        <v>66</v>
      </c>
      <c r="F3072" s="11" t="s">
        <v>382</v>
      </c>
      <c r="G3072" s="11">
        <v>1958</v>
      </c>
      <c r="H3072" s="11"/>
      <c r="I3072" s="10"/>
      <c r="J3072" s="10"/>
      <c r="K3072" s="12">
        <v>41810</v>
      </c>
      <c r="L3072" s="11">
        <v>0</v>
      </c>
      <c r="M3072" s="11"/>
      <c r="N3072" s="11"/>
      <c r="O3072" s="11"/>
      <c r="P3072" s="11"/>
    </row>
    <row r="3073" spans="1:16" x14ac:dyDescent="0.25">
      <c r="A3073" s="11" t="s">
        <v>6684</v>
      </c>
      <c r="B3073" s="11" t="s">
        <v>17</v>
      </c>
      <c r="C3073" s="11" t="s">
        <v>4952</v>
      </c>
      <c r="D3073" s="11">
        <v>201300</v>
      </c>
      <c r="E3073" s="11" t="s">
        <v>37</v>
      </c>
      <c r="F3073" s="11" t="s">
        <v>382</v>
      </c>
      <c r="G3073" s="11">
        <v>1959</v>
      </c>
      <c r="H3073" s="11"/>
      <c r="I3073" s="10"/>
      <c r="J3073" s="10"/>
      <c r="K3073" s="12">
        <v>41809</v>
      </c>
      <c r="L3073" s="11">
        <v>0</v>
      </c>
      <c r="M3073" s="11"/>
      <c r="N3073" s="11"/>
      <c r="O3073" s="11"/>
      <c r="P3073" s="11"/>
    </row>
    <row r="3074" spans="1:16" x14ac:dyDescent="0.25">
      <c r="A3074" s="11" t="s">
        <v>6685</v>
      </c>
      <c r="B3074" s="11" t="s">
        <v>6686</v>
      </c>
      <c r="C3074" s="11" t="s">
        <v>6687</v>
      </c>
      <c r="D3074" s="11">
        <v>201149</v>
      </c>
      <c r="E3074" s="11" t="s">
        <v>37</v>
      </c>
      <c r="F3074" s="11" t="s">
        <v>382</v>
      </c>
      <c r="G3074" s="11">
        <v>1979</v>
      </c>
      <c r="H3074" s="11"/>
      <c r="I3074" s="10"/>
      <c r="J3074" s="10"/>
      <c r="K3074" s="12">
        <v>41809</v>
      </c>
      <c r="L3074" s="11">
        <v>0</v>
      </c>
      <c r="M3074" s="11"/>
      <c r="N3074" s="11"/>
      <c r="O3074" s="11"/>
      <c r="P3074" s="11"/>
    </row>
    <row r="3075" spans="1:16" x14ac:dyDescent="0.25">
      <c r="A3075" s="11" t="s">
        <v>6688</v>
      </c>
      <c r="B3075" s="11" t="s">
        <v>40</v>
      </c>
      <c r="C3075" s="11" t="s">
        <v>6689</v>
      </c>
      <c r="D3075" s="11">
        <v>201190</v>
      </c>
      <c r="E3075" s="11" t="s">
        <v>37</v>
      </c>
      <c r="F3075" s="11" t="s">
        <v>382</v>
      </c>
      <c r="G3075" s="11">
        <v>1979</v>
      </c>
      <c r="H3075" s="11"/>
      <c r="I3075" s="10"/>
      <c r="J3075" s="10"/>
      <c r="K3075" s="12">
        <v>41809</v>
      </c>
      <c r="L3075" s="11">
        <v>0</v>
      </c>
      <c r="M3075" s="11"/>
      <c r="N3075" s="11"/>
      <c r="O3075" s="11"/>
      <c r="P3075" s="11"/>
    </row>
    <row r="3076" spans="1:16" hidden="1" x14ac:dyDescent="0.25">
      <c r="A3076" s="11" t="s">
        <v>3215</v>
      </c>
      <c r="B3076" s="11" t="s">
        <v>1098</v>
      </c>
      <c r="C3076" s="11" t="s">
        <v>6690</v>
      </c>
      <c r="D3076" s="11">
        <v>215441</v>
      </c>
      <c r="E3076" s="11" t="s">
        <v>226</v>
      </c>
      <c r="F3076" s="11" t="s">
        <v>5125</v>
      </c>
      <c r="G3076" s="11"/>
      <c r="H3076" s="11"/>
      <c r="I3076" s="10"/>
      <c r="J3076" s="10"/>
      <c r="K3076" s="11"/>
      <c r="L3076" s="11">
        <v>0</v>
      </c>
      <c r="M3076" s="11"/>
      <c r="N3076" s="11"/>
      <c r="O3076" s="11"/>
      <c r="P3076" s="11"/>
    </row>
    <row r="3077" spans="1:16" x14ac:dyDescent="0.25">
      <c r="A3077" s="11" t="s">
        <v>6691</v>
      </c>
      <c r="B3077" s="11" t="s">
        <v>5661</v>
      </c>
      <c r="C3077" s="11" t="s">
        <v>64</v>
      </c>
      <c r="D3077" s="11">
        <v>201837</v>
      </c>
      <c r="E3077" s="11" t="s">
        <v>66</v>
      </c>
      <c r="F3077" s="11" t="s">
        <v>382</v>
      </c>
      <c r="G3077" s="11">
        <v>1960</v>
      </c>
      <c r="H3077" s="11"/>
      <c r="I3077" s="10"/>
      <c r="J3077" s="10"/>
      <c r="K3077" s="12">
        <v>41810</v>
      </c>
      <c r="L3077" s="11">
        <v>0</v>
      </c>
      <c r="M3077" s="11"/>
      <c r="N3077" s="11"/>
      <c r="O3077" s="11"/>
      <c r="P3077" s="11"/>
    </row>
    <row r="3078" spans="1:16" hidden="1" x14ac:dyDescent="0.25">
      <c r="A3078" s="11" t="s">
        <v>1584</v>
      </c>
      <c r="B3078" s="11" t="s">
        <v>1585</v>
      </c>
      <c r="C3078" s="11" t="s">
        <v>6692</v>
      </c>
      <c r="D3078" s="11">
        <v>215776</v>
      </c>
      <c r="E3078" s="11" t="s">
        <v>226</v>
      </c>
      <c r="F3078" s="11" t="s">
        <v>21</v>
      </c>
      <c r="G3078" s="11"/>
      <c r="H3078" s="11"/>
      <c r="I3078" s="10"/>
      <c r="J3078" s="10"/>
      <c r="K3078" s="11"/>
      <c r="L3078" s="11">
        <v>0</v>
      </c>
      <c r="M3078" s="11"/>
      <c r="N3078" s="11"/>
      <c r="O3078" s="11"/>
      <c r="P3078" s="11"/>
    </row>
    <row r="3079" spans="1:16" hidden="1" x14ac:dyDescent="0.25">
      <c r="A3079" s="11" t="s">
        <v>855</v>
      </c>
      <c r="B3079" s="11" t="s">
        <v>519</v>
      </c>
      <c r="C3079" s="11" t="s">
        <v>1887</v>
      </c>
      <c r="D3079" s="11">
        <v>216402</v>
      </c>
      <c r="E3079" s="11" t="s">
        <v>226</v>
      </c>
      <c r="F3079" s="11" t="s">
        <v>21</v>
      </c>
      <c r="G3079" s="11"/>
      <c r="H3079" s="11"/>
      <c r="I3079" s="10"/>
      <c r="J3079" s="10"/>
      <c r="K3079" s="11"/>
      <c r="L3079" s="11">
        <v>0</v>
      </c>
      <c r="M3079" s="11"/>
      <c r="N3079" s="11"/>
      <c r="O3079" s="11"/>
      <c r="P3079" s="11"/>
    </row>
    <row r="3080" spans="1:16" hidden="1" x14ac:dyDescent="0.25">
      <c r="A3080" s="11" t="s">
        <v>855</v>
      </c>
      <c r="B3080" s="11" t="s">
        <v>519</v>
      </c>
      <c r="C3080" s="11" t="s">
        <v>6693</v>
      </c>
      <c r="D3080" s="11">
        <v>216424</v>
      </c>
      <c r="E3080" s="11" t="s">
        <v>226</v>
      </c>
      <c r="F3080" s="11" t="s">
        <v>21</v>
      </c>
      <c r="G3080" s="11"/>
      <c r="H3080" s="11"/>
      <c r="I3080" s="10"/>
      <c r="J3080" s="10"/>
      <c r="K3080" s="11"/>
      <c r="L3080" s="11">
        <v>0</v>
      </c>
      <c r="M3080" s="11"/>
      <c r="N3080" s="11"/>
      <c r="O3080" s="11"/>
      <c r="P3080" s="11"/>
    </row>
    <row r="3081" spans="1:16" hidden="1" x14ac:dyDescent="0.25">
      <c r="A3081" s="11" t="s">
        <v>518</v>
      </c>
      <c r="B3081" s="11" t="s">
        <v>519</v>
      </c>
      <c r="C3081" s="11" t="s">
        <v>6694</v>
      </c>
      <c r="D3081" s="11">
        <v>216077</v>
      </c>
      <c r="E3081" s="11" t="s">
        <v>226</v>
      </c>
      <c r="F3081" s="11" t="s">
        <v>21</v>
      </c>
      <c r="G3081" s="11"/>
      <c r="H3081" s="11"/>
      <c r="I3081" s="10"/>
      <c r="J3081" s="10"/>
      <c r="K3081" s="11"/>
      <c r="L3081" s="11">
        <v>0</v>
      </c>
      <c r="M3081" s="11"/>
      <c r="N3081" s="11"/>
      <c r="O3081" s="11"/>
      <c r="P3081" s="11"/>
    </row>
    <row r="3082" spans="1:16" hidden="1" x14ac:dyDescent="0.25">
      <c r="A3082" s="11" t="s">
        <v>518</v>
      </c>
      <c r="B3082" s="11" t="s">
        <v>519</v>
      </c>
      <c r="C3082" s="11" t="s">
        <v>6695</v>
      </c>
      <c r="D3082" s="11">
        <v>216294</v>
      </c>
      <c r="E3082" s="11" t="s">
        <v>226</v>
      </c>
      <c r="F3082" s="11" t="s">
        <v>5125</v>
      </c>
      <c r="G3082" s="11"/>
      <c r="H3082" s="11"/>
      <c r="I3082" s="10"/>
      <c r="J3082" s="10"/>
      <c r="K3082" s="11"/>
      <c r="L3082" s="11">
        <v>0</v>
      </c>
      <c r="M3082" s="11"/>
      <c r="N3082" s="11"/>
      <c r="O3082" s="11"/>
      <c r="P3082" s="11"/>
    </row>
    <row r="3083" spans="1:16" hidden="1" x14ac:dyDescent="0.25">
      <c r="A3083" s="11" t="s">
        <v>518</v>
      </c>
      <c r="B3083" s="11" t="s">
        <v>519</v>
      </c>
      <c r="C3083" s="11" t="s">
        <v>6696</v>
      </c>
      <c r="D3083" s="11">
        <v>216293</v>
      </c>
      <c r="E3083" s="11" t="s">
        <v>226</v>
      </c>
      <c r="F3083" s="11" t="s">
        <v>5125</v>
      </c>
      <c r="G3083" s="11"/>
      <c r="H3083" s="11"/>
      <c r="I3083" s="10"/>
      <c r="J3083" s="10"/>
      <c r="K3083" s="11"/>
      <c r="L3083" s="11">
        <v>0</v>
      </c>
      <c r="M3083" s="11"/>
      <c r="N3083" s="11"/>
      <c r="O3083" s="11"/>
      <c r="P3083" s="11"/>
    </row>
    <row r="3084" spans="1:16" hidden="1" x14ac:dyDescent="0.25">
      <c r="A3084" s="11" t="s">
        <v>518</v>
      </c>
      <c r="B3084" s="11" t="s">
        <v>519</v>
      </c>
      <c r="C3084" s="11" t="s">
        <v>6697</v>
      </c>
      <c r="D3084" s="11">
        <v>216279</v>
      </c>
      <c r="E3084" s="11" t="s">
        <v>226</v>
      </c>
      <c r="F3084" s="11" t="s">
        <v>5125</v>
      </c>
      <c r="G3084" s="11"/>
      <c r="H3084" s="11"/>
      <c r="I3084" s="10"/>
      <c r="J3084" s="10"/>
      <c r="K3084" s="11"/>
      <c r="L3084" s="11">
        <v>0</v>
      </c>
      <c r="M3084" s="11"/>
      <c r="N3084" s="11"/>
      <c r="O3084" s="11"/>
      <c r="P3084" s="11"/>
    </row>
    <row r="3085" spans="1:16" hidden="1" x14ac:dyDescent="0.25">
      <c r="A3085" s="11" t="s">
        <v>1856</v>
      </c>
      <c r="B3085" s="11" t="s">
        <v>1857</v>
      </c>
      <c r="C3085" s="11" t="s">
        <v>6698</v>
      </c>
      <c r="D3085" s="11">
        <v>216232</v>
      </c>
      <c r="E3085" s="11" t="s">
        <v>226</v>
      </c>
      <c r="F3085" s="11" t="s">
        <v>5125</v>
      </c>
      <c r="G3085" s="11"/>
      <c r="H3085" s="11"/>
      <c r="I3085" s="10"/>
      <c r="J3085" s="10"/>
      <c r="K3085" s="11"/>
      <c r="L3085" s="11">
        <v>0</v>
      </c>
      <c r="M3085" s="11"/>
      <c r="N3085" s="11"/>
      <c r="O3085" s="11"/>
      <c r="P3085" s="11"/>
    </row>
    <row r="3086" spans="1:16" hidden="1" x14ac:dyDescent="0.25">
      <c r="A3086" s="11" t="s">
        <v>1856</v>
      </c>
      <c r="B3086" s="11" t="s">
        <v>1857</v>
      </c>
      <c r="C3086" s="11" t="s">
        <v>6699</v>
      </c>
      <c r="D3086" s="11">
        <v>216233</v>
      </c>
      <c r="E3086" s="11" t="s">
        <v>226</v>
      </c>
      <c r="F3086" s="11" t="s">
        <v>5125</v>
      </c>
      <c r="G3086" s="11"/>
      <c r="H3086" s="11"/>
      <c r="I3086" s="10"/>
      <c r="J3086" s="10"/>
      <c r="K3086" s="11"/>
      <c r="L3086" s="11">
        <v>0</v>
      </c>
      <c r="M3086" s="11"/>
      <c r="N3086" s="11"/>
      <c r="O3086" s="11"/>
      <c r="P3086" s="11"/>
    </row>
    <row r="3087" spans="1:16" hidden="1" x14ac:dyDescent="0.25">
      <c r="A3087" s="11" t="s">
        <v>1856</v>
      </c>
      <c r="B3087" s="11" t="s">
        <v>1857</v>
      </c>
      <c r="C3087" s="11" t="s">
        <v>6700</v>
      </c>
      <c r="D3087" s="11">
        <v>216235</v>
      </c>
      <c r="E3087" s="11" t="s">
        <v>226</v>
      </c>
      <c r="F3087" s="11" t="s">
        <v>5125</v>
      </c>
      <c r="G3087" s="11"/>
      <c r="H3087" s="11"/>
      <c r="I3087" s="10"/>
      <c r="J3087" s="10"/>
      <c r="K3087" s="11"/>
      <c r="L3087" s="11">
        <v>0</v>
      </c>
      <c r="M3087" s="11"/>
      <c r="N3087" s="11"/>
      <c r="O3087" s="11"/>
      <c r="P3087" s="11"/>
    </row>
    <row r="3088" spans="1:16" hidden="1" x14ac:dyDescent="0.25">
      <c r="A3088" s="11" t="s">
        <v>1856</v>
      </c>
      <c r="B3088" s="11" t="s">
        <v>1857</v>
      </c>
      <c r="C3088" s="11" t="s">
        <v>6701</v>
      </c>
      <c r="D3088" s="11">
        <v>216236</v>
      </c>
      <c r="E3088" s="11" t="s">
        <v>226</v>
      </c>
      <c r="F3088" s="11" t="s">
        <v>5125</v>
      </c>
      <c r="G3088" s="11"/>
      <c r="H3088" s="11"/>
      <c r="I3088" s="10"/>
      <c r="J3088" s="10"/>
      <c r="K3088" s="11"/>
      <c r="L3088" s="11">
        <v>0</v>
      </c>
      <c r="M3088" s="11"/>
      <c r="N3088" s="11"/>
      <c r="O3088" s="11"/>
      <c r="P3088" s="11"/>
    </row>
    <row r="3089" spans="1:16" hidden="1" x14ac:dyDescent="0.25">
      <c r="A3089" s="11" t="s">
        <v>1856</v>
      </c>
      <c r="B3089" s="11" t="s">
        <v>1857</v>
      </c>
      <c r="C3089" s="11" t="s">
        <v>6702</v>
      </c>
      <c r="D3089" s="11">
        <v>216238</v>
      </c>
      <c r="E3089" s="11" t="s">
        <v>226</v>
      </c>
      <c r="F3089" s="11" t="s">
        <v>5125</v>
      </c>
      <c r="G3089" s="11"/>
      <c r="H3089" s="11"/>
      <c r="I3089" s="10"/>
      <c r="J3089" s="10"/>
      <c r="K3089" s="11"/>
      <c r="L3089" s="11">
        <v>0</v>
      </c>
      <c r="M3089" s="11"/>
      <c r="N3089" s="11"/>
      <c r="O3089" s="11"/>
      <c r="P3089" s="11"/>
    </row>
    <row r="3090" spans="1:16" hidden="1" x14ac:dyDescent="0.25">
      <c r="A3090" s="11" t="s">
        <v>1856</v>
      </c>
      <c r="B3090" s="11" t="s">
        <v>1857</v>
      </c>
      <c r="C3090" s="11" t="s">
        <v>6703</v>
      </c>
      <c r="D3090" s="11">
        <v>216240</v>
      </c>
      <c r="E3090" s="11" t="s">
        <v>226</v>
      </c>
      <c r="F3090" s="11" t="s">
        <v>5125</v>
      </c>
      <c r="G3090" s="11"/>
      <c r="H3090" s="11"/>
      <c r="I3090" s="10"/>
      <c r="J3090" s="10"/>
      <c r="K3090" s="11"/>
      <c r="L3090" s="11">
        <v>0</v>
      </c>
      <c r="M3090" s="11"/>
      <c r="N3090" s="11"/>
      <c r="O3090" s="11"/>
      <c r="P3090" s="11"/>
    </row>
    <row r="3091" spans="1:16" hidden="1" x14ac:dyDescent="0.25">
      <c r="A3091" s="11" t="s">
        <v>1856</v>
      </c>
      <c r="B3091" s="11" t="s">
        <v>1857</v>
      </c>
      <c r="C3091" s="11" t="s">
        <v>6704</v>
      </c>
      <c r="D3091" s="11">
        <v>216242</v>
      </c>
      <c r="E3091" s="11" t="s">
        <v>226</v>
      </c>
      <c r="F3091" s="11" t="s">
        <v>5125</v>
      </c>
      <c r="G3091" s="11"/>
      <c r="H3091" s="11"/>
      <c r="I3091" s="10"/>
      <c r="J3091" s="10"/>
      <c r="K3091" s="11"/>
      <c r="L3091" s="11">
        <v>0</v>
      </c>
      <c r="M3091" s="11"/>
      <c r="N3091" s="11"/>
      <c r="O3091" s="11"/>
      <c r="P3091" s="11"/>
    </row>
    <row r="3092" spans="1:16" hidden="1" x14ac:dyDescent="0.25">
      <c r="A3092" s="11" t="s">
        <v>1856</v>
      </c>
      <c r="B3092" s="11" t="s">
        <v>1857</v>
      </c>
      <c r="C3092" s="11" t="s">
        <v>6705</v>
      </c>
      <c r="D3092" s="11">
        <v>216244</v>
      </c>
      <c r="E3092" s="11" t="s">
        <v>226</v>
      </c>
      <c r="F3092" s="11" t="s">
        <v>5125</v>
      </c>
      <c r="G3092" s="11"/>
      <c r="H3092" s="11"/>
      <c r="I3092" s="10"/>
      <c r="J3092" s="10"/>
      <c r="K3092" s="11"/>
      <c r="L3092" s="11">
        <v>0</v>
      </c>
      <c r="M3092" s="11"/>
      <c r="N3092" s="11"/>
      <c r="O3092" s="11"/>
      <c r="P3092" s="11"/>
    </row>
    <row r="3093" spans="1:16" hidden="1" x14ac:dyDescent="0.25">
      <c r="A3093" s="11" t="s">
        <v>1856</v>
      </c>
      <c r="B3093" s="11" t="s">
        <v>1857</v>
      </c>
      <c r="C3093" s="11" t="s">
        <v>6706</v>
      </c>
      <c r="D3093" s="11">
        <v>216247</v>
      </c>
      <c r="E3093" s="11" t="s">
        <v>226</v>
      </c>
      <c r="F3093" s="11" t="s">
        <v>5125</v>
      </c>
      <c r="G3093" s="11"/>
      <c r="H3093" s="11"/>
      <c r="I3093" s="10"/>
      <c r="J3093" s="10"/>
      <c r="K3093" s="11"/>
      <c r="L3093" s="11">
        <v>0</v>
      </c>
      <c r="M3093" s="11"/>
      <c r="N3093" s="11"/>
      <c r="O3093" s="11"/>
      <c r="P3093" s="11"/>
    </row>
    <row r="3094" spans="1:16" hidden="1" x14ac:dyDescent="0.25">
      <c r="A3094" s="11" t="s">
        <v>1856</v>
      </c>
      <c r="B3094" s="11" t="s">
        <v>1857</v>
      </c>
      <c r="C3094" s="11" t="s">
        <v>6707</v>
      </c>
      <c r="D3094" s="11">
        <v>216249</v>
      </c>
      <c r="E3094" s="11" t="s">
        <v>226</v>
      </c>
      <c r="F3094" s="11" t="s">
        <v>5125</v>
      </c>
      <c r="G3094" s="11"/>
      <c r="H3094" s="11"/>
      <c r="I3094" s="10"/>
      <c r="J3094" s="10"/>
      <c r="K3094" s="11"/>
      <c r="L3094" s="11">
        <v>0</v>
      </c>
      <c r="M3094" s="11"/>
      <c r="N3094" s="11"/>
      <c r="O3094" s="11"/>
      <c r="P3094" s="11"/>
    </row>
    <row r="3095" spans="1:16" hidden="1" x14ac:dyDescent="0.25">
      <c r="A3095" s="11" t="s">
        <v>1856</v>
      </c>
      <c r="B3095" s="11" t="s">
        <v>1857</v>
      </c>
      <c r="C3095" s="11" t="s">
        <v>6708</v>
      </c>
      <c r="D3095" s="11">
        <v>216250</v>
      </c>
      <c r="E3095" s="11" t="s">
        <v>226</v>
      </c>
      <c r="F3095" s="11" t="s">
        <v>5125</v>
      </c>
      <c r="G3095" s="11"/>
      <c r="H3095" s="11"/>
      <c r="I3095" s="10"/>
      <c r="J3095" s="10"/>
      <c r="K3095" s="11"/>
      <c r="L3095" s="11">
        <v>0</v>
      </c>
      <c r="M3095" s="11"/>
      <c r="N3095" s="11"/>
      <c r="O3095" s="11"/>
      <c r="P3095" s="11"/>
    </row>
    <row r="3096" spans="1:16" hidden="1" x14ac:dyDescent="0.25">
      <c r="A3096" s="11" t="s">
        <v>1856</v>
      </c>
      <c r="B3096" s="11" t="s">
        <v>1857</v>
      </c>
      <c r="C3096" s="11" t="s">
        <v>6709</v>
      </c>
      <c r="D3096" s="11">
        <v>216252</v>
      </c>
      <c r="E3096" s="11" t="s">
        <v>226</v>
      </c>
      <c r="F3096" s="11" t="s">
        <v>5125</v>
      </c>
      <c r="G3096" s="11"/>
      <c r="H3096" s="11"/>
      <c r="I3096" s="10"/>
      <c r="J3096" s="10"/>
      <c r="K3096" s="11"/>
      <c r="L3096" s="11">
        <v>0</v>
      </c>
      <c r="M3096" s="11"/>
      <c r="N3096" s="11"/>
      <c r="O3096" s="11"/>
      <c r="P3096" s="11"/>
    </row>
    <row r="3097" spans="1:16" hidden="1" x14ac:dyDescent="0.25">
      <c r="A3097" s="11" t="s">
        <v>1856</v>
      </c>
      <c r="B3097" s="11" t="s">
        <v>1857</v>
      </c>
      <c r="C3097" s="11" t="s">
        <v>6710</v>
      </c>
      <c r="D3097" s="11">
        <v>216253</v>
      </c>
      <c r="E3097" s="11" t="s">
        <v>226</v>
      </c>
      <c r="F3097" s="11" t="s">
        <v>5125</v>
      </c>
      <c r="G3097" s="11"/>
      <c r="H3097" s="11"/>
      <c r="I3097" s="10"/>
      <c r="J3097" s="10"/>
      <c r="K3097" s="11"/>
      <c r="L3097" s="11">
        <v>0</v>
      </c>
      <c r="M3097" s="11"/>
      <c r="N3097" s="11"/>
      <c r="O3097" s="11"/>
      <c r="P3097" s="11"/>
    </row>
    <row r="3098" spans="1:16" hidden="1" x14ac:dyDescent="0.25">
      <c r="A3098" s="11" t="s">
        <v>1856</v>
      </c>
      <c r="B3098" s="11" t="s">
        <v>1857</v>
      </c>
      <c r="C3098" s="11" t="s">
        <v>6711</v>
      </c>
      <c r="D3098" s="11">
        <v>216255</v>
      </c>
      <c r="E3098" s="11" t="s">
        <v>226</v>
      </c>
      <c r="F3098" s="11" t="s">
        <v>5125</v>
      </c>
      <c r="G3098" s="11"/>
      <c r="H3098" s="11"/>
      <c r="I3098" s="10"/>
      <c r="J3098" s="10"/>
      <c r="K3098" s="11"/>
      <c r="L3098" s="11">
        <v>0</v>
      </c>
      <c r="M3098" s="11"/>
      <c r="N3098" s="11"/>
      <c r="O3098" s="11"/>
      <c r="P3098" s="11"/>
    </row>
    <row r="3099" spans="1:16" hidden="1" x14ac:dyDescent="0.25">
      <c r="A3099" s="11" t="s">
        <v>1856</v>
      </c>
      <c r="B3099" s="11" t="s">
        <v>1857</v>
      </c>
      <c r="C3099" s="11" t="s">
        <v>6712</v>
      </c>
      <c r="D3099" s="11">
        <v>216257</v>
      </c>
      <c r="E3099" s="11" t="s">
        <v>226</v>
      </c>
      <c r="F3099" s="11" t="s">
        <v>5125</v>
      </c>
      <c r="G3099" s="11"/>
      <c r="H3099" s="11"/>
      <c r="I3099" s="10"/>
      <c r="J3099" s="10"/>
      <c r="K3099" s="11"/>
      <c r="L3099" s="11">
        <v>0</v>
      </c>
      <c r="M3099" s="11"/>
      <c r="N3099" s="11"/>
      <c r="O3099" s="11"/>
      <c r="P3099" s="11"/>
    </row>
    <row r="3100" spans="1:16" hidden="1" x14ac:dyDescent="0.25">
      <c r="A3100" s="11" t="s">
        <v>3935</v>
      </c>
      <c r="B3100" s="11"/>
      <c r="C3100" s="11" t="s">
        <v>6713</v>
      </c>
      <c r="D3100" s="11">
        <v>216449</v>
      </c>
      <c r="E3100" s="11" t="s">
        <v>226</v>
      </c>
      <c r="F3100" s="11" t="s">
        <v>5125</v>
      </c>
      <c r="G3100" s="11"/>
      <c r="H3100" s="11"/>
      <c r="I3100" s="10"/>
      <c r="J3100" s="10"/>
      <c r="K3100" s="11"/>
      <c r="L3100" s="11">
        <v>0</v>
      </c>
      <c r="M3100" s="11"/>
      <c r="N3100" s="11"/>
      <c r="O3100" s="11"/>
      <c r="P3100" s="11"/>
    </row>
    <row r="3101" spans="1:16" hidden="1" x14ac:dyDescent="0.25">
      <c r="A3101" s="11" t="s">
        <v>3935</v>
      </c>
      <c r="B3101" s="11"/>
      <c r="C3101" s="11" t="s">
        <v>6714</v>
      </c>
      <c r="D3101" s="11">
        <v>216452</v>
      </c>
      <c r="E3101" s="11" t="s">
        <v>226</v>
      </c>
      <c r="F3101" s="11" t="s">
        <v>5125</v>
      </c>
      <c r="G3101" s="11"/>
      <c r="H3101" s="11"/>
      <c r="I3101" s="10"/>
      <c r="J3101" s="10"/>
      <c r="K3101" s="11"/>
      <c r="L3101" s="11">
        <v>0</v>
      </c>
      <c r="M3101" s="11"/>
      <c r="N3101" s="11"/>
      <c r="O3101" s="11"/>
      <c r="P3101" s="11"/>
    </row>
    <row r="3102" spans="1:16" hidden="1" x14ac:dyDescent="0.25">
      <c r="A3102" s="11" t="s">
        <v>3935</v>
      </c>
      <c r="B3102" s="11"/>
      <c r="C3102" s="11" t="s">
        <v>6715</v>
      </c>
      <c r="D3102" s="11">
        <v>216453</v>
      </c>
      <c r="E3102" s="11" t="s">
        <v>226</v>
      </c>
      <c r="F3102" s="11" t="s">
        <v>5125</v>
      </c>
      <c r="G3102" s="11"/>
      <c r="H3102" s="11"/>
      <c r="I3102" s="10"/>
      <c r="J3102" s="10"/>
      <c r="K3102" s="11"/>
      <c r="L3102" s="11">
        <v>0</v>
      </c>
      <c r="M3102" s="11"/>
      <c r="N3102" s="11"/>
      <c r="O3102" s="11"/>
      <c r="P3102" s="11"/>
    </row>
    <row r="3103" spans="1:16" hidden="1" x14ac:dyDescent="0.25">
      <c r="A3103" s="11" t="s">
        <v>3935</v>
      </c>
      <c r="B3103" s="11"/>
      <c r="C3103" s="11" t="s">
        <v>6716</v>
      </c>
      <c r="D3103" s="11">
        <v>216454</v>
      </c>
      <c r="E3103" s="11" t="s">
        <v>226</v>
      </c>
      <c r="F3103" s="11" t="s">
        <v>5125</v>
      </c>
      <c r="G3103" s="11"/>
      <c r="H3103" s="11"/>
      <c r="I3103" s="10"/>
      <c r="J3103" s="10"/>
      <c r="K3103" s="11"/>
      <c r="L3103" s="11">
        <v>0</v>
      </c>
      <c r="M3103" s="11"/>
      <c r="N3103" s="11"/>
      <c r="O3103" s="11"/>
      <c r="P3103" s="11"/>
    </row>
    <row r="3104" spans="1:16" hidden="1" x14ac:dyDescent="0.25">
      <c r="A3104" s="11" t="s">
        <v>3935</v>
      </c>
      <c r="B3104" s="11"/>
      <c r="C3104" s="11" t="s">
        <v>6717</v>
      </c>
      <c r="D3104" s="11">
        <v>216455</v>
      </c>
      <c r="E3104" s="11" t="s">
        <v>226</v>
      </c>
      <c r="F3104" s="11" t="s">
        <v>5125</v>
      </c>
      <c r="G3104" s="11"/>
      <c r="H3104" s="11"/>
      <c r="I3104" s="10"/>
      <c r="J3104" s="10"/>
      <c r="K3104" s="11"/>
      <c r="L3104" s="11">
        <v>0</v>
      </c>
      <c r="M3104" s="11"/>
      <c r="N3104" s="11"/>
      <c r="O3104" s="11"/>
      <c r="P3104" s="11"/>
    </row>
    <row r="3105" spans="1:16" x14ac:dyDescent="0.25">
      <c r="A3105" s="11" t="s">
        <v>6718</v>
      </c>
      <c r="B3105" s="11" t="s">
        <v>6719</v>
      </c>
      <c r="C3105" s="11" t="s">
        <v>6720</v>
      </c>
      <c r="D3105" s="11">
        <v>201718</v>
      </c>
      <c r="E3105" s="11" t="s">
        <v>453</v>
      </c>
      <c r="F3105" s="11" t="s">
        <v>382</v>
      </c>
      <c r="G3105" s="11" t="s">
        <v>6721</v>
      </c>
      <c r="H3105" s="11"/>
      <c r="I3105" s="10"/>
      <c r="J3105" s="10"/>
      <c r="K3105" s="12">
        <v>41809</v>
      </c>
      <c r="L3105" s="11">
        <v>0</v>
      </c>
      <c r="M3105" s="11"/>
      <c r="N3105" s="11"/>
      <c r="O3105" s="11"/>
      <c r="P3105" s="11"/>
    </row>
    <row r="3106" spans="1:16" x14ac:dyDescent="0.25">
      <c r="A3106" s="11" t="s">
        <v>6722</v>
      </c>
      <c r="B3106" s="11" t="s">
        <v>6719</v>
      </c>
      <c r="C3106" s="11" t="s">
        <v>6723</v>
      </c>
      <c r="D3106" s="11">
        <v>201710</v>
      </c>
      <c r="E3106" s="11" t="s">
        <v>453</v>
      </c>
      <c r="F3106" s="11" t="s">
        <v>382</v>
      </c>
      <c r="G3106" s="11" t="s">
        <v>6721</v>
      </c>
      <c r="H3106" s="11"/>
      <c r="I3106" s="10"/>
      <c r="J3106" s="10"/>
      <c r="K3106" s="12">
        <v>41809</v>
      </c>
      <c r="L3106" s="11">
        <v>0</v>
      </c>
      <c r="M3106" s="11"/>
      <c r="N3106" s="11"/>
      <c r="O3106" s="11"/>
      <c r="P3106" s="11"/>
    </row>
    <row r="3107" spans="1:16" x14ac:dyDescent="0.25">
      <c r="A3107" s="11" t="s">
        <v>6722</v>
      </c>
      <c r="B3107" s="11" t="s">
        <v>6719</v>
      </c>
      <c r="C3107" s="11" t="s">
        <v>6723</v>
      </c>
      <c r="D3107" s="11">
        <v>201720</v>
      </c>
      <c r="E3107" s="11" t="s">
        <v>453</v>
      </c>
      <c r="F3107" s="11" t="s">
        <v>382</v>
      </c>
      <c r="G3107" s="11" t="s">
        <v>6721</v>
      </c>
      <c r="H3107" s="11"/>
      <c r="I3107" s="10"/>
      <c r="J3107" s="10"/>
      <c r="K3107" s="12">
        <v>41809</v>
      </c>
      <c r="L3107" s="11">
        <v>0</v>
      </c>
      <c r="M3107" s="11"/>
      <c r="N3107" s="11"/>
      <c r="O3107" s="11"/>
      <c r="P3107" s="11"/>
    </row>
    <row r="3108" spans="1:16" x14ac:dyDescent="0.25">
      <c r="A3108" s="11" t="s">
        <v>6724</v>
      </c>
      <c r="B3108" s="11" t="s">
        <v>6719</v>
      </c>
      <c r="C3108" s="11" t="s">
        <v>6725</v>
      </c>
      <c r="D3108" s="11">
        <v>201711</v>
      </c>
      <c r="E3108" s="11" t="s">
        <v>453</v>
      </c>
      <c r="F3108" s="11" t="s">
        <v>382</v>
      </c>
      <c r="G3108" s="11" t="s">
        <v>6721</v>
      </c>
      <c r="H3108" s="11"/>
      <c r="I3108" s="10"/>
      <c r="J3108" s="10"/>
      <c r="K3108" s="12">
        <v>41809</v>
      </c>
      <c r="L3108" s="11">
        <v>0</v>
      </c>
      <c r="M3108" s="11"/>
      <c r="N3108" s="11"/>
      <c r="O3108" s="11"/>
      <c r="P3108" s="11"/>
    </row>
    <row r="3109" spans="1:16" x14ac:dyDescent="0.25">
      <c r="A3109" s="11" t="s">
        <v>6724</v>
      </c>
      <c r="B3109" s="11" t="s">
        <v>6719</v>
      </c>
      <c r="C3109" s="11" t="s">
        <v>6725</v>
      </c>
      <c r="D3109" s="11">
        <v>201717</v>
      </c>
      <c r="E3109" s="11" t="s">
        <v>453</v>
      </c>
      <c r="F3109" s="11" t="s">
        <v>382</v>
      </c>
      <c r="G3109" s="11" t="s">
        <v>6721</v>
      </c>
      <c r="H3109" s="11"/>
      <c r="I3109" s="10"/>
      <c r="J3109" s="10"/>
      <c r="K3109" s="12">
        <v>41809</v>
      </c>
      <c r="L3109" s="11">
        <v>0</v>
      </c>
      <c r="M3109" s="11"/>
      <c r="N3109" s="11"/>
      <c r="O3109" s="11"/>
      <c r="P3109" s="11"/>
    </row>
    <row r="3110" spans="1:16" x14ac:dyDescent="0.25">
      <c r="A3110" s="11" t="s">
        <v>6726</v>
      </c>
      <c r="B3110" s="11" t="s">
        <v>6719</v>
      </c>
      <c r="C3110" s="11" t="s">
        <v>6727</v>
      </c>
      <c r="D3110" s="11">
        <v>201709</v>
      </c>
      <c r="E3110" s="11" t="s">
        <v>453</v>
      </c>
      <c r="F3110" s="11" t="s">
        <v>382</v>
      </c>
      <c r="G3110" s="11" t="s">
        <v>6721</v>
      </c>
      <c r="H3110" s="11"/>
      <c r="I3110" s="10"/>
      <c r="J3110" s="10"/>
      <c r="K3110" s="12">
        <v>41809</v>
      </c>
      <c r="L3110" s="11">
        <v>0</v>
      </c>
      <c r="M3110" s="11"/>
      <c r="N3110" s="11"/>
      <c r="O3110" s="11"/>
      <c r="P3110" s="11"/>
    </row>
    <row r="3111" spans="1:16" x14ac:dyDescent="0.25">
      <c r="A3111" s="11" t="s">
        <v>6726</v>
      </c>
      <c r="B3111" s="11" t="s">
        <v>6719</v>
      </c>
      <c r="C3111" s="11" t="s">
        <v>6727</v>
      </c>
      <c r="D3111" s="11">
        <v>201715</v>
      </c>
      <c r="E3111" s="11" t="s">
        <v>453</v>
      </c>
      <c r="F3111" s="11" t="s">
        <v>382</v>
      </c>
      <c r="G3111" s="11" t="s">
        <v>6721</v>
      </c>
      <c r="H3111" s="11"/>
      <c r="I3111" s="10"/>
      <c r="J3111" s="10"/>
      <c r="K3111" s="12">
        <v>41809</v>
      </c>
      <c r="L3111" s="11">
        <v>0</v>
      </c>
      <c r="M3111" s="11"/>
      <c r="N3111" s="11"/>
      <c r="O3111" s="11"/>
      <c r="P3111" s="11"/>
    </row>
    <row r="3112" spans="1:16" x14ac:dyDescent="0.25">
      <c r="A3112" s="11" t="s">
        <v>6728</v>
      </c>
      <c r="B3112" s="11" t="s">
        <v>6719</v>
      </c>
      <c r="C3112" s="11" t="s">
        <v>6729</v>
      </c>
      <c r="D3112" s="11">
        <v>201716</v>
      </c>
      <c r="E3112" s="11" t="s">
        <v>453</v>
      </c>
      <c r="F3112" s="11" t="s">
        <v>382</v>
      </c>
      <c r="G3112" s="11" t="s">
        <v>6721</v>
      </c>
      <c r="H3112" s="11"/>
      <c r="I3112" s="10"/>
      <c r="J3112" s="10"/>
      <c r="K3112" s="12">
        <v>41809</v>
      </c>
      <c r="L3112" s="11">
        <v>0</v>
      </c>
      <c r="M3112" s="11"/>
      <c r="N3112" s="11"/>
      <c r="O3112" s="11"/>
      <c r="P3112" s="11"/>
    </row>
    <row r="3113" spans="1:16" x14ac:dyDescent="0.25">
      <c r="A3113" s="11" t="s">
        <v>6730</v>
      </c>
      <c r="B3113" s="11" t="s">
        <v>6719</v>
      </c>
      <c r="C3113" s="11" t="s">
        <v>6731</v>
      </c>
      <c r="D3113" s="11">
        <v>201714</v>
      </c>
      <c r="E3113" s="11" t="s">
        <v>453</v>
      </c>
      <c r="F3113" s="11" t="s">
        <v>382</v>
      </c>
      <c r="G3113" s="11" t="s">
        <v>6721</v>
      </c>
      <c r="H3113" s="11"/>
      <c r="I3113" s="10"/>
      <c r="J3113" s="10"/>
      <c r="K3113" s="12">
        <v>41809</v>
      </c>
      <c r="L3113" s="11">
        <v>0</v>
      </c>
      <c r="M3113" s="11"/>
      <c r="N3113" s="11"/>
      <c r="O3113" s="11"/>
      <c r="P3113" s="11"/>
    </row>
    <row r="3114" spans="1:16" x14ac:dyDescent="0.25">
      <c r="A3114" s="11" t="s">
        <v>6732</v>
      </c>
      <c r="B3114" s="11" t="s">
        <v>17</v>
      </c>
      <c r="C3114" s="11" t="s">
        <v>6733</v>
      </c>
      <c r="D3114" s="11">
        <v>201099</v>
      </c>
      <c r="E3114" s="11" t="s">
        <v>32</v>
      </c>
      <c r="F3114" s="11" t="s">
        <v>382</v>
      </c>
      <c r="G3114" s="11">
        <v>1972</v>
      </c>
      <c r="H3114" s="11"/>
      <c r="I3114" s="10"/>
      <c r="J3114" s="10"/>
      <c r="K3114" s="12">
        <v>41809</v>
      </c>
      <c r="L3114" s="11">
        <v>0</v>
      </c>
      <c r="M3114" s="11"/>
      <c r="N3114" s="11"/>
      <c r="O3114" s="11"/>
      <c r="P3114" s="11"/>
    </row>
    <row r="3115" spans="1:16" x14ac:dyDescent="0.25">
      <c r="A3115" s="11" t="s">
        <v>4184</v>
      </c>
      <c r="B3115" s="11" t="s">
        <v>4185</v>
      </c>
      <c r="C3115" s="11" t="s">
        <v>4186</v>
      </c>
      <c r="D3115" s="11" t="s">
        <v>6734</v>
      </c>
      <c r="E3115" s="11" t="s">
        <v>1623</v>
      </c>
      <c r="F3115" s="11" t="s">
        <v>21</v>
      </c>
      <c r="G3115" s="11">
        <v>-1991</v>
      </c>
      <c r="H3115" s="11"/>
      <c r="I3115" s="10"/>
      <c r="J3115" s="10"/>
      <c r="K3115" s="12">
        <v>41807</v>
      </c>
      <c r="L3115" s="11">
        <v>0</v>
      </c>
      <c r="M3115" s="11"/>
      <c r="N3115" s="11"/>
      <c r="O3115" s="11"/>
      <c r="P3115" s="11"/>
    </row>
    <row r="3116" spans="1:16" x14ac:dyDescent="0.25">
      <c r="A3116" s="11" t="s">
        <v>4184</v>
      </c>
      <c r="B3116" s="11" t="s">
        <v>4185</v>
      </c>
      <c r="C3116" s="11" t="s">
        <v>4186</v>
      </c>
      <c r="D3116" s="11" t="s">
        <v>6735</v>
      </c>
      <c r="E3116" s="11" t="s">
        <v>1623</v>
      </c>
      <c r="F3116" s="11" t="s">
        <v>21</v>
      </c>
      <c r="G3116" s="11">
        <v>-1991</v>
      </c>
      <c r="H3116" s="11"/>
      <c r="I3116" s="10"/>
      <c r="J3116" s="10"/>
      <c r="K3116" s="12">
        <v>41807</v>
      </c>
      <c r="L3116" s="11">
        <v>0</v>
      </c>
      <c r="M3116" s="11"/>
      <c r="N3116" s="11"/>
      <c r="O3116" s="11"/>
      <c r="P3116" s="11"/>
    </row>
    <row r="3117" spans="1:16" x14ac:dyDescent="0.25">
      <c r="A3117" s="11" t="s">
        <v>4184</v>
      </c>
      <c r="B3117" s="11" t="s">
        <v>4185</v>
      </c>
      <c r="C3117" s="11" t="s">
        <v>4186</v>
      </c>
      <c r="D3117" s="11" t="s">
        <v>6736</v>
      </c>
      <c r="E3117" s="11" t="s">
        <v>1623</v>
      </c>
      <c r="F3117" s="11" t="s">
        <v>21</v>
      </c>
      <c r="G3117" s="11">
        <v>-1991</v>
      </c>
      <c r="H3117" s="11"/>
      <c r="I3117" s="10"/>
      <c r="J3117" s="10"/>
      <c r="K3117" s="12">
        <v>41807</v>
      </c>
      <c r="L3117" s="11">
        <v>0</v>
      </c>
      <c r="M3117" s="11"/>
      <c r="N3117" s="11"/>
      <c r="O3117" s="11"/>
      <c r="P3117" s="11"/>
    </row>
    <row r="3118" spans="1:16" x14ac:dyDescent="0.25">
      <c r="A3118" s="11" t="s">
        <v>4184</v>
      </c>
      <c r="B3118" s="11" t="s">
        <v>4185</v>
      </c>
      <c r="C3118" s="11" t="s">
        <v>4186</v>
      </c>
      <c r="D3118" s="11" t="s">
        <v>6737</v>
      </c>
      <c r="E3118" s="11" t="s">
        <v>1623</v>
      </c>
      <c r="F3118" s="11" t="s">
        <v>21</v>
      </c>
      <c r="G3118" s="11">
        <v>-1991</v>
      </c>
      <c r="H3118" s="11"/>
      <c r="I3118" s="10"/>
      <c r="J3118" s="10"/>
      <c r="K3118" s="12">
        <v>41807</v>
      </c>
      <c r="L3118" s="11">
        <v>0</v>
      </c>
      <c r="M3118" s="11"/>
      <c r="N3118" s="11"/>
      <c r="O3118" s="11"/>
      <c r="P3118" s="11"/>
    </row>
    <row r="3119" spans="1:16" x14ac:dyDescent="0.25">
      <c r="A3119" s="11" t="s">
        <v>4184</v>
      </c>
      <c r="B3119" s="11" t="s">
        <v>4185</v>
      </c>
      <c r="C3119" s="11" t="s">
        <v>4186</v>
      </c>
      <c r="D3119" s="11" t="s">
        <v>6738</v>
      </c>
      <c r="E3119" s="11" t="s">
        <v>1623</v>
      </c>
      <c r="F3119" s="11" t="s">
        <v>21</v>
      </c>
      <c r="G3119" s="11">
        <v>-1991</v>
      </c>
      <c r="H3119" s="11"/>
      <c r="I3119" s="10"/>
      <c r="J3119" s="10"/>
      <c r="K3119" s="12">
        <v>41807</v>
      </c>
      <c r="L3119" s="11">
        <v>0</v>
      </c>
      <c r="M3119" s="11"/>
      <c r="N3119" s="11"/>
      <c r="O3119" s="11"/>
      <c r="P3119" s="11"/>
    </row>
    <row r="3120" spans="1:16" x14ac:dyDescent="0.25">
      <c r="A3120" s="11" t="s">
        <v>4184</v>
      </c>
      <c r="B3120" s="11" t="s">
        <v>4185</v>
      </c>
      <c r="C3120" s="11" t="s">
        <v>4186</v>
      </c>
      <c r="D3120" s="11" t="s">
        <v>6739</v>
      </c>
      <c r="E3120" s="11" t="s">
        <v>1623</v>
      </c>
      <c r="F3120" s="11" t="s">
        <v>21</v>
      </c>
      <c r="G3120" s="11">
        <v>-1991</v>
      </c>
      <c r="H3120" s="11"/>
      <c r="I3120" s="10"/>
      <c r="J3120" s="10"/>
      <c r="K3120" s="12">
        <v>41807</v>
      </c>
      <c r="L3120" s="11">
        <v>0</v>
      </c>
      <c r="M3120" s="11"/>
      <c r="N3120" s="11"/>
      <c r="O3120" s="11"/>
      <c r="P3120" s="11"/>
    </row>
    <row r="3121" spans="1:16" x14ac:dyDescent="0.25">
      <c r="A3121" s="11" t="s">
        <v>4184</v>
      </c>
      <c r="B3121" s="11" t="s">
        <v>4185</v>
      </c>
      <c r="C3121" s="11" t="s">
        <v>4186</v>
      </c>
      <c r="D3121" s="11" t="s">
        <v>6740</v>
      </c>
      <c r="E3121" s="11" t="s">
        <v>1623</v>
      </c>
      <c r="F3121" s="11" t="s">
        <v>21</v>
      </c>
      <c r="G3121" s="11">
        <v>-1991</v>
      </c>
      <c r="H3121" s="11"/>
      <c r="I3121" s="10"/>
      <c r="J3121" s="10"/>
      <c r="K3121" s="12">
        <v>41807</v>
      </c>
      <c r="L3121" s="11">
        <v>0</v>
      </c>
      <c r="M3121" s="11"/>
      <c r="N3121" s="11"/>
      <c r="O3121" s="11"/>
      <c r="P3121" s="11"/>
    </row>
    <row r="3122" spans="1:16" x14ac:dyDescent="0.25">
      <c r="A3122" s="11" t="s">
        <v>4184</v>
      </c>
      <c r="B3122" s="11" t="s">
        <v>4185</v>
      </c>
      <c r="C3122" s="11" t="s">
        <v>4186</v>
      </c>
      <c r="D3122" s="11" t="s">
        <v>6741</v>
      </c>
      <c r="E3122" s="11" t="s">
        <v>1623</v>
      </c>
      <c r="F3122" s="11" t="s">
        <v>21</v>
      </c>
      <c r="G3122" s="11">
        <v>-1991</v>
      </c>
      <c r="H3122" s="11"/>
      <c r="I3122" s="10"/>
      <c r="J3122" s="10"/>
      <c r="K3122" s="12">
        <v>41807</v>
      </c>
      <c r="L3122" s="11">
        <v>0</v>
      </c>
      <c r="M3122" s="11"/>
      <c r="N3122" s="11"/>
      <c r="O3122" s="11"/>
      <c r="P3122" s="11"/>
    </row>
    <row r="3123" spans="1:16" x14ac:dyDescent="0.25">
      <c r="A3123" s="11" t="s">
        <v>4184</v>
      </c>
      <c r="B3123" s="11" t="s">
        <v>4185</v>
      </c>
      <c r="C3123" s="11" t="s">
        <v>4186</v>
      </c>
      <c r="D3123" s="11" t="s">
        <v>6742</v>
      </c>
      <c r="E3123" s="11" t="s">
        <v>1623</v>
      </c>
      <c r="F3123" s="11" t="s">
        <v>21</v>
      </c>
      <c r="G3123" s="11">
        <v>-1991</v>
      </c>
      <c r="H3123" s="11"/>
      <c r="I3123" s="10"/>
      <c r="J3123" s="10"/>
      <c r="K3123" s="12">
        <v>41807</v>
      </c>
      <c r="L3123" s="11">
        <v>0</v>
      </c>
      <c r="M3123" s="11"/>
      <c r="N3123" s="11"/>
      <c r="O3123" s="11"/>
      <c r="P3123" s="11"/>
    </row>
    <row r="3124" spans="1:16" x14ac:dyDescent="0.25">
      <c r="A3124" s="11" t="s">
        <v>4184</v>
      </c>
      <c r="B3124" s="11" t="s">
        <v>4185</v>
      </c>
      <c r="C3124" s="11" t="s">
        <v>4186</v>
      </c>
      <c r="D3124" s="11" t="s">
        <v>6743</v>
      </c>
      <c r="E3124" s="11" t="s">
        <v>1623</v>
      </c>
      <c r="F3124" s="11" t="s">
        <v>21</v>
      </c>
      <c r="G3124" s="11">
        <v>-1991</v>
      </c>
      <c r="H3124" s="11"/>
      <c r="I3124" s="10"/>
      <c r="J3124" s="10"/>
      <c r="K3124" s="12">
        <v>41807</v>
      </c>
      <c r="L3124" s="11">
        <v>0</v>
      </c>
      <c r="M3124" s="11"/>
      <c r="N3124" s="11"/>
      <c r="O3124" s="11"/>
      <c r="P3124" s="11"/>
    </row>
    <row r="3125" spans="1:16" x14ac:dyDescent="0.25">
      <c r="A3125" s="11" t="s">
        <v>4184</v>
      </c>
      <c r="B3125" s="11" t="s">
        <v>4185</v>
      </c>
      <c r="C3125" s="11" t="s">
        <v>4186</v>
      </c>
      <c r="D3125" s="11" t="s">
        <v>6744</v>
      </c>
      <c r="E3125" s="11" t="s">
        <v>1623</v>
      </c>
      <c r="F3125" s="11" t="s">
        <v>21</v>
      </c>
      <c r="G3125" s="11">
        <v>-1991</v>
      </c>
      <c r="H3125" s="11"/>
      <c r="I3125" s="10"/>
      <c r="J3125" s="10"/>
      <c r="K3125" s="12">
        <v>41807</v>
      </c>
      <c r="L3125" s="11">
        <v>0</v>
      </c>
      <c r="M3125" s="11"/>
      <c r="N3125" s="11"/>
      <c r="O3125" s="11"/>
      <c r="P3125" s="11"/>
    </row>
    <row r="3126" spans="1:16" x14ac:dyDescent="0.25">
      <c r="A3126" s="11" t="s">
        <v>4184</v>
      </c>
      <c r="B3126" s="11" t="s">
        <v>4185</v>
      </c>
      <c r="C3126" s="11" t="s">
        <v>4186</v>
      </c>
      <c r="D3126" s="11" t="s">
        <v>6745</v>
      </c>
      <c r="E3126" s="11" t="s">
        <v>1623</v>
      </c>
      <c r="F3126" s="11" t="s">
        <v>21</v>
      </c>
      <c r="G3126" s="11">
        <v>-1991</v>
      </c>
      <c r="H3126" s="11"/>
      <c r="I3126" s="10"/>
      <c r="J3126" s="10"/>
      <c r="K3126" s="12">
        <v>41807</v>
      </c>
      <c r="L3126" s="11">
        <v>0</v>
      </c>
      <c r="M3126" s="11"/>
      <c r="N3126" s="11"/>
      <c r="O3126" s="11"/>
      <c r="P3126" s="11"/>
    </row>
    <row r="3127" spans="1:16" x14ac:dyDescent="0.25">
      <c r="A3127" s="11" t="s">
        <v>4184</v>
      </c>
      <c r="B3127" s="11" t="s">
        <v>4185</v>
      </c>
      <c r="C3127" s="11" t="s">
        <v>4186</v>
      </c>
      <c r="D3127" s="11" t="s">
        <v>6746</v>
      </c>
      <c r="E3127" s="11" t="s">
        <v>1623</v>
      </c>
      <c r="F3127" s="11" t="s">
        <v>21</v>
      </c>
      <c r="G3127" s="11">
        <v>-1991</v>
      </c>
      <c r="H3127" s="11"/>
      <c r="I3127" s="10"/>
      <c r="J3127" s="10"/>
      <c r="K3127" s="12">
        <v>41807</v>
      </c>
      <c r="L3127" s="11">
        <v>0</v>
      </c>
      <c r="M3127" s="11"/>
      <c r="N3127" s="11"/>
      <c r="O3127" s="11"/>
      <c r="P3127" s="11"/>
    </row>
    <row r="3128" spans="1:16" x14ac:dyDescent="0.25">
      <c r="A3128" s="11" t="s">
        <v>4184</v>
      </c>
      <c r="B3128" s="11" t="s">
        <v>4185</v>
      </c>
      <c r="C3128" s="11" t="s">
        <v>4186</v>
      </c>
      <c r="D3128" s="11" t="s">
        <v>6747</v>
      </c>
      <c r="E3128" s="11" t="s">
        <v>1623</v>
      </c>
      <c r="F3128" s="11" t="s">
        <v>21</v>
      </c>
      <c r="G3128" s="11">
        <v>-1991</v>
      </c>
      <c r="H3128" s="11"/>
      <c r="I3128" s="10"/>
      <c r="J3128" s="10"/>
      <c r="K3128" s="12">
        <v>41807</v>
      </c>
      <c r="L3128" s="11">
        <v>0</v>
      </c>
      <c r="M3128" s="11"/>
      <c r="N3128" s="11"/>
      <c r="O3128" s="11"/>
      <c r="P3128" s="11"/>
    </row>
    <row r="3129" spans="1:16" x14ac:dyDescent="0.25">
      <c r="A3129" s="11" t="s">
        <v>4184</v>
      </c>
      <c r="B3129" s="11" t="s">
        <v>4185</v>
      </c>
      <c r="C3129" s="11" t="s">
        <v>4186</v>
      </c>
      <c r="D3129" s="11" t="s">
        <v>6748</v>
      </c>
      <c r="E3129" s="11" t="s">
        <v>1623</v>
      </c>
      <c r="F3129" s="11" t="s">
        <v>21</v>
      </c>
      <c r="G3129" s="11">
        <v>-1991</v>
      </c>
      <c r="H3129" s="11"/>
      <c r="I3129" s="10"/>
      <c r="J3129" s="10"/>
      <c r="K3129" s="12">
        <v>41807</v>
      </c>
      <c r="L3129" s="11">
        <v>0</v>
      </c>
      <c r="M3129" s="11"/>
      <c r="N3129" s="11"/>
      <c r="O3129" s="11"/>
      <c r="P3129" s="11"/>
    </row>
    <row r="3130" spans="1:16" x14ac:dyDescent="0.25">
      <c r="A3130" s="11" t="s">
        <v>4184</v>
      </c>
      <c r="B3130" s="11" t="s">
        <v>4185</v>
      </c>
      <c r="C3130" s="11" t="s">
        <v>4186</v>
      </c>
      <c r="D3130" s="11" t="s">
        <v>6749</v>
      </c>
      <c r="E3130" s="11" t="s">
        <v>1623</v>
      </c>
      <c r="F3130" s="11" t="s">
        <v>21</v>
      </c>
      <c r="G3130" s="11">
        <v>-1991</v>
      </c>
      <c r="H3130" s="11"/>
      <c r="I3130" s="10"/>
      <c r="J3130" s="10"/>
      <c r="K3130" s="12">
        <v>41807</v>
      </c>
      <c r="L3130" s="11">
        <v>0</v>
      </c>
      <c r="M3130" s="11"/>
      <c r="N3130" s="11"/>
      <c r="O3130" s="11"/>
      <c r="P3130" s="11"/>
    </row>
    <row r="3131" spans="1:16" x14ac:dyDescent="0.25">
      <c r="A3131" s="11" t="s">
        <v>4184</v>
      </c>
      <c r="B3131" s="11" t="s">
        <v>4185</v>
      </c>
      <c r="C3131" s="11" t="s">
        <v>4186</v>
      </c>
      <c r="D3131" s="11" t="s">
        <v>6750</v>
      </c>
      <c r="E3131" s="11" t="s">
        <v>1623</v>
      </c>
      <c r="F3131" s="11" t="s">
        <v>21</v>
      </c>
      <c r="G3131" s="11">
        <v>-1991</v>
      </c>
      <c r="H3131" s="11"/>
      <c r="I3131" s="10"/>
      <c r="J3131" s="10"/>
      <c r="K3131" s="12">
        <v>41807</v>
      </c>
      <c r="L3131" s="11">
        <v>0</v>
      </c>
      <c r="M3131" s="11"/>
      <c r="N3131" s="11"/>
      <c r="O3131" s="11"/>
      <c r="P3131" s="11"/>
    </row>
    <row r="3132" spans="1:16" x14ac:dyDescent="0.25">
      <c r="A3132" s="11" t="s">
        <v>4184</v>
      </c>
      <c r="B3132" s="11" t="s">
        <v>4185</v>
      </c>
      <c r="C3132" s="11" t="s">
        <v>4186</v>
      </c>
      <c r="D3132" s="11" t="s">
        <v>6751</v>
      </c>
      <c r="E3132" s="11" t="s">
        <v>1623</v>
      </c>
      <c r="F3132" s="11" t="s">
        <v>21</v>
      </c>
      <c r="G3132" s="11">
        <v>-1991</v>
      </c>
      <c r="H3132" s="11"/>
      <c r="I3132" s="10"/>
      <c r="J3132" s="10"/>
      <c r="K3132" s="12">
        <v>41807</v>
      </c>
      <c r="L3132" s="11">
        <v>0</v>
      </c>
      <c r="M3132" s="11"/>
      <c r="N3132" s="11"/>
      <c r="O3132" s="11"/>
      <c r="P3132" s="11"/>
    </row>
    <row r="3133" spans="1:16" x14ac:dyDescent="0.25">
      <c r="A3133" s="11" t="s">
        <v>4184</v>
      </c>
      <c r="B3133" s="11" t="s">
        <v>4185</v>
      </c>
      <c r="C3133" s="11" t="s">
        <v>4186</v>
      </c>
      <c r="D3133" s="11" t="s">
        <v>6752</v>
      </c>
      <c r="E3133" s="11" t="s">
        <v>1623</v>
      </c>
      <c r="F3133" s="11" t="s">
        <v>21</v>
      </c>
      <c r="G3133" s="11">
        <v>-1991</v>
      </c>
      <c r="H3133" s="11"/>
      <c r="I3133" s="10"/>
      <c r="J3133" s="10"/>
      <c r="K3133" s="12">
        <v>41807</v>
      </c>
      <c r="L3133" s="11">
        <v>0</v>
      </c>
      <c r="M3133" s="11"/>
      <c r="N3133" s="11"/>
      <c r="O3133" s="11"/>
      <c r="P3133" s="11"/>
    </row>
    <row r="3134" spans="1:16" x14ac:dyDescent="0.25">
      <c r="A3134" s="11" t="s">
        <v>4184</v>
      </c>
      <c r="B3134" s="11" t="s">
        <v>4185</v>
      </c>
      <c r="C3134" s="11" t="s">
        <v>4186</v>
      </c>
      <c r="D3134" s="11" t="s">
        <v>6753</v>
      </c>
      <c r="E3134" s="11" t="s">
        <v>1623</v>
      </c>
      <c r="F3134" s="11" t="s">
        <v>21</v>
      </c>
      <c r="G3134" s="11">
        <v>-1991</v>
      </c>
      <c r="H3134" s="11"/>
      <c r="I3134" s="10"/>
      <c r="J3134" s="10"/>
      <c r="K3134" s="12">
        <v>41807</v>
      </c>
      <c r="L3134" s="11">
        <v>0</v>
      </c>
      <c r="M3134" s="11"/>
      <c r="N3134" s="11"/>
      <c r="O3134" s="11"/>
      <c r="P3134" s="11"/>
    </row>
    <row r="3135" spans="1:16" x14ac:dyDescent="0.25">
      <c r="A3135" s="11" t="s">
        <v>4184</v>
      </c>
      <c r="B3135" s="11" t="s">
        <v>4185</v>
      </c>
      <c r="C3135" s="11" t="s">
        <v>4186</v>
      </c>
      <c r="D3135" s="11" t="s">
        <v>6754</v>
      </c>
      <c r="E3135" s="11" t="s">
        <v>1623</v>
      </c>
      <c r="F3135" s="11" t="s">
        <v>21</v>
      </c>
      <c r="G3135" s="11">
        <v>-1991</v>
      </c>
      <c r="H3135" s="11"/>
      <c r="I3135" s="10"/>
      <c r="J3135" s="10"/>
      <c r="K3135" s="12">
        <v>41807</v>
      </c>
      <c r="L3135" s="11">
        <v>0</v>
      </c>
      <c r="M3135" s="11"/>
      <c r="N3135" s="11"/>
      <c r="O3135" s="11"/>
      <c r="P3135" s="11"/>
    </row>
    <row r="3136" spans="1:16" x14ac:dyDescent="0.25">
      <c r="A3136" s="11" t="s">
        <v>4184</v>
      </c>
      <c r="B3136" s="11" t="s">
        <v>4185</v>
      </c>
      <c r="C3136" s="11" t="s">
        <v>4186</v>
      </c>
      <c r="D3136" s="11" t="s">
        <v>6755</v>
      </c>
      <c r="E3136" s="11" t="s">
        <v>1623</v>
      </c>
      <c r="F3136" s="11" t="s">
        <v>21</v>
      </c>
      <c r="G3136" s="11">
        <v>-1991</v>
      </c>
      <c r="H3136" s="11"/>
      <c r="I3136" s="10"/>
      <c r="J3136" s="10"/>
      <c r="K3136" s="12">
        <v>41807</v>
      </c>
      <c r="L3136" s="11">
        <v>0</v>
      </c>
      <c r="M3136" s="11"/>
      <c r="N3136" s="11"/>
      <c r="O3136" s="11"/>
      <c r="P3136" s="11"/>
    </row>
    <row r="3137" spans="1:16" x14ac:dyDescent="0.25">
      <c r="A3137" s="11" t="s">
        <v>4184</v>
      </c>
      <c r="B3137" s="11" t="s">
        <v>4185</v>
      </c>
      <c r="C3137" s="11" t="s">
        <v>4186</v>
      </c>
      <c r="D3137" s="11" t="s">
        <v>6756</v>
      </c>
      <c r="E3137" s="11" t="s">
        <v>1623</v>
      </c>
      <c r="F3137" s="11" t="s">
        <v>21</v>
      </c>
      <c r="G3137" s="11">
        <v>-1991</v>
      </c>
      <c r="H3137" s="11"/>
      <c r="I3137" s="10"/>
      <c r="J3137" s="10"/>
      <c r="K3137" s="12">
        <v>41807</v>
      </c>
      <c r="L3137" s="11">
        <v>0</v>
      </c>
      <c r="M3137" s="11"/>
      <c r="N3137" s="11"/>
      <c r="O3137" s="11"/>
      <c r="P3137" s="11"/>
    </row>
    <row r="3138" spans="1:16" x14ac:dyDescent="0.25">
      <c r="A3138" s="11" t="s">
        <v>4184</v>
      </c>
      <c r="B3138" s="11" t="s">
        <v>4185</v>
      </c>
      <c r="C3138" s="11" t="s">
        <v>4186</v>
      </c>
      <c r="D3138" s="11" t="s">
        <v>6757</v>
      </c>
      <c r="E3138" s="11" t="s">
        <v>1623</v>
      </c>
      <c r="F3138" s="11" t="s">
        <v>21</v>
      </c>
      <c r="G3138" s="11">
        <v>-1991</v>
      </c>
      <c r="H3138" s="11"/>
      <c r="I3138" s="10"/>
      <c r="J3138" s="10"/>
      <c r="K3138" s="12">
        <v>41807</v>
      </c>
      <c r="L3138" s="11">
        <v>0</v>
      </c>
      <c r="M3138" s="11"/>
      <c r="N3138" s="11"/>
      <c r="O3138" s="11"/>
      <c r="P3138" s="11"/>
    </row>
    <row r="3139" spans="1:16" x14ac:dyDescent="0.25">
      <c r="A3139" s="11" t="s">
        <v>4184</v>
      </c>
      <c r="B3139" s="11" t="s">
        <v>4185</v>
      </c>
      <c r="C3139" s="11" t="s">
        <v>4186</v>
      </c>
      <c r="D3139" s="11" t="s">
        <v>6758</v>
      </c>
      <c r="E3139" s="11" t="s">
        <v>1623</v>
      </c>
      <c r="F3139" s="11" t="s">
        <v>21</v>
      </c>
      <c r="G3139" s="11">
        <v>-1991</v>
      </c>
      <c r="H3139" s="11"/>
      <c r="I3139" s="10"/>
      <c r="J3139" s="10"/>
      <c r="K3139" s="12">
        <v>41807</v>
      </c>
      <c r="L3139" s="11">
        <v>0</v>
      </c>
      <c r="M3139" s="11"/>
      <c r="N3139" s="11"/>
      <c r="O3139" s="11"/>
      <c r="P3139" s="11"/>
    </row>
    <row r="3140" spans="1:16" x14ac:dyDescent="0.25">
      <c r="A3140" s="11" t="s">
        <v>4184</v>
      </c>
      <c r="B3140" s="11" t="s">
        <v>4185</v>
      </c>
      <c r="C3140" s="11" t="s">
        <v>4186</v>
      </c>
      <c r="D3140" s="11" t="s">
        <v>6759</v>
      </c>
      <c r="E3140" s="11" t="s">
        <v>1623</v>
      </c>
      <c r="F3140" s="11" t="s">
        <v>21</v>
      </c>
      <c r="G3140" s="11">
        <v>-1991</v>
      </c>
      <c r="H3140" s="11"/>
      <c r="I3140" s="10"/>
      <c r="J3140" s="10"/>
      <c r="K3140" s="12">
        <v>41807</v>
      </c>
      <c r="L3140" s="11">
        <v>0</v>
      </c>
      <c r="M3140" s="11"/>
      <c r="N3140" s="11"/>
      <c r="O3140" s="11"/>
      <c r="P3140" s="11"/>
    </row>
    <row r="3141" spans="1:16" x14ac:dyDescent="0.25">
      <c r="A3141" s="11" t="s">
        <v>4184</v>
      </c>
      <c r="B3141" s="11" t="s">
        <v>4185</v>
      </c>
      <c r="C3141" s="11" t="s">
        <v>4186</v>
      </c>
      <c r="D3141" s="11" t="s">
        <v>6760</v>
      </c>
      <c r="E3141" s="11" t="s">
        <v>1623</v>
      </c>
      <c r="F3141" s="11" t="s">
        <v>21</v>
      </c>
      <c r="G3141" s="11">
        <v>-1991</v>
      </c>
      <c r="H3141" s="11"/>
      <c r="I3141" s="10"/>
      <c r="J3141" s="10"/>
      <c r="K3141" s="12">
        <v>41807</v>
      </c>
      <c r="L3141" s="11">
        <v>0</v>
      </c>
      <c r="M3141" s="11"/>
      <c r="N3141" s="11"/>
      <c r="O3141" s="11"/>
      <c r="P3141" s="11"/>
    </row>
    <row r="3142" spans="1:16" x14ac:dyDescent="0.25">
      <c r="A3142" s="11" t="s">
        <v>4184</v>
      </c>
      <c r="B3142" s="11" t="s">
        <v>4185</v>
      </c>
      <c r="C3142" s="11" t="s">
        <v>4186</v>
      </c>
      <c r="D3142" s="11" t="s">
        <v>6761</v>
      </c>
      <c r="E3142" s="11" t="s">
        <v>1623</v>
      </c>
      <c r="F3142" s="11" t="s">
        <v>21</v>
      </c>
      <c r="G3142" s="11">
        <v>-1991</v>
      </c>
      <c r="H3142" s="11"/>
      <c r="I3142" s="10"/>
      <c r="J3142" s="10"/>
      <c r="K3142" s="12">
        <v>41807</v>
      </c>
      <c r="L3142" s="11">
        <v>0</v>
      </c>
      <c r="M3142" s="11"/>
      <c r="N3142" s="11"/>
      <c r="O3142" s="11"/>
      <c r="P3142" s="11"/>
    </row>
    <row r="3143" spans="1:16" x14ac:dyDescent="0.25">
      <c r="A3143" s="11" t="s">
        <v>4184</v>
      </c>
      <c r="B3143" s="11" t="s">
        <v>4185</v>
      </c>
      <c r="C3143" s="11" t="s">
        <v>4186</v>
      </c>
      <c r="D3143" s="11" t="s">
        <v>6762</v>
      </c>
      <c r="E3143" s="11" t="s">
        <v>1623</v>
      </c>
      <c r="F3143" s="11" t="s">
        <v>21</v>
      </c>
      <c r="G3143" s="11">
        <v>-1991</v>
      </c>
      <c r="H3143" s="11"/>
      <c r="I3143" s="10"/>
      <c r="J3143" s="10"/>
      <c r="K3143" s="12">
        <v>41807</v>
      </c>
      <c r="L3143" s="11">
        <v>0</v>
      </c>
      <c r="M3143" s="11"/>
      <c r="N3143" s="11"/>
      <c r="O3143" s="11"/>
      <c r="P3143" s="11"/>
    </row>
    <row r="3144" spans="1:16" x14ac:dyDescent="0.25">
      <c r="A3144" s="11" t="s">
        <v>4184</v>
      </c>
      <c r="B3144" s="11" t="s">
        <v>4185</v>
      </c>
      <c r="C3144" s="11" t="s">
        <v>4186</v>
      </c>
      <c r="D3144" s="11" t="s">
        <v>6763</v>
      </c>
      <c r="E3144" s="11" t="s">
        <v>1623</v>
      </c>
      <c r="F3144" s="11" t="s">
        <v>21</v>
      </c>
      <c r="G3144" s="11">
        <v>-1991</v>
      </c>
      <c r="H3144" s="11"/>
      <c r="I3144" s="10"/>
      <c r="J3144" s="10"/>
      <c r="K3144" s="12">
        <v>41807</v>
      </c>
      <c r="L3144" s="11">
        <v>0</v>
      </c>
      <c r="M3144" s="11"/>
      <c r="N3144" s="11"/>
      <c r="O3144" s="11"/>
      <c r="P3144" s="11"/>
    </row>
    <row r="3145" spans="1:16" x14ac:dyDescent="0.25">
      <c r="A3145" s="11" t="s">
        <v>4184</v>
      </c>
      <c r="B3145" s="11" t="s">
        <v>4185</v>
      </c>
      <c r="C3145" s="11" t="s">
        <v>4186</v>
      </c>
      <c r="D3145" s="11" t="s">
        <v>6764</v>
      </c>
      <c r="E3145" s="11" t="s">
        <v>1623</v>
      </c>
      <c r="F3145" s="11" t="s">
        <v>21</v>
      </c>
      <c r="G3145" s="11">
        <v>-1991</v>
      </c>
      <c r="H3145" s="11"/>
      <c r="I3145" s="10"/>
      <c r="J3145" s="10"/>
      <c r="K3145" s="12">
        <v>41807</v>
      </c>
      <c r="L3145" s="11">
        <v>0</v>
      </c>
      <c r="M3145" s="11"/>
      <c r="N3145" s="11"/>
      <c r="O3145" s="11"/>
      <c r="P3145" s="11"/>
    </row>
    <row r="3146" spans="1:16" x14ac:dyDescent="0.25">
      <c r="A3146" s="11" t="s">
        <v>4184</v>
      </c>
      <c r="B3146" s="11" t="s">
        <v>4185</v>
      </c>
      <c r="C3146" s="11" t="s">
        <v>4186</v>
      </c>
      <c r="D3146" s="11" t="s">
        <v>6765</v>
      </c>
      <c r="E3146" s="11" t="s">
        <v>1623</v>
      </c>
      <c r="F3146" s="11" t="s">
        <v>21</v>
      </c>
      <c r="G3146" s="11">
        <v>-1991</v>
      </c>
      <c r="H3146" s="11"/>
      <c r="I3146" s="10"/>
      <c r="J3146" s="10"/>
      <c r="K3146" s="12">
        <v>41807</v>
      </c>
      <c r="L3146" s="11">
        <v>0</v>
      </c>
      <c r="M3146" s="11"/>
      <c r="N3146" s="11"/>
      <c r="O3146" s="11"/>
      <c r="P3146" s="11"/>
    </row>
    <row r="3147" spans="1:16" x14ac:dyDescent="0.25">
      <c r="A3147" s="11" t="s">
        <v>4184</v>
      </c>
      <c r="B3147" s="11" t="s">
        <v>4185</v>
      </c>
      <c r="C3147" s="11" t="s">
        <v>4186</v>
      </c>
      <c r="D3147" s="11" t="s">
        <v>6766</v>
      </c>
      <c r="E3147" s="11" t="s">
        <v>1623</v>
      </c>
      <c r="F3147" s="11" t="s">
        <v>21</v>
      </c>
      <c r="G3147" s="11">
        <v>-1991</v>
      </c>
      <c r="H3147" s="11"/>
      <c r="I3147" s="10"/>
      <c r="J3147" s="10"/>
      <c r="K3147" s="12">
        <v>41807</v>
      </c>
      <c r="L3147" s="11">
        <v>0</v>
      </c>
      <c r="M3147" s="11"/>
      <c r="N3147" s="11"/>
      <c r="O3147" s="11"/>
      <c r="P3147" s="11"/>
    </row>
    <row r="3148" spans="1:16" x14ac:dyDescent="0.25">
      <c r="A3148" s="11" t="s">
        <v>4184</v>
      </c>
      <c r="B3148" s="11" t="s">
        <v>4185</v>
      </c>
      <c r="C3148" s="11" t="s">
        <v>4186</v>
      </c>
      <c r="D3148" s="11" t="s">
        <v>6767</v>
      </c>
      <c r="E3148" s="11" t="s">
        <v>1623</v>
      </c>
      <c r="F3148" s="11" t="s">
        <v>21</v>
      </c>
      <c r="G3148" s="11">
        <v>-1991</v>
      </c>
      <c r="H3148" s="11"/>
      <c r="I3148" s="10"/>
      <c r="J3148" s="10"/>
      <c r="K3148" s="12">
        <v>41807</v>
      </c>
      <c r="L3148" s="11">
        <v>0</v>
      </c>
      <c r="M3148" s="11"/>
      <c r="N3148" s="11"/>
      <c r="O3148" s="11"/>
      <c r="P3148" s="11"/>
    </row>
    <row r="3149" spans="1:16" x14ac:dyDescent="0.25">
      <c r="A3149" s="11" t="s">
        <v>4184</v>
      </c>
      <c r="B3149" s="11" t="s">
        <v>4185</v>
      </c>
      <c r="C3149" s="11" t="s">
        <v>4186</v>
      </c>
      <c r="D3149" s="11" t="s">
        <v>6768</v>
      </c>
      <c r="E3149" s="11" t="s">
        <v>1623</v>
      </c>
      <c r="F3149" s="11" t="s">
        <v>21</v>
      </c>
      <c r="G3149" s="11">
        <v>-1991</v>
      </c>
      <c r="H3149" s="11"/>
      <c r="I3149" s="10"/>
      <c r="J3149" s="10"/>
      <c r="K3149" s="12">
        <v>41807</v>
      </c>
      <c r="L3149" s="11">
        <v>0</v>
      </c>
      <c r="M3149" s="11"/>
      <c r="N3149" s="11"/>
      <c r="O3149" s="11"/>
      <c r="P3149" s="11"/>
    </row>
    <row r="3150" spans="1:16" x14ac:dyDescent="0.25">
      <c r="A3150" s="11" t="s">
        <v>4184</v>
      </c>
      <c r="B3150" s="11" t="s">
        <v>4185</v>
      </c>
      <c r="C3150" s="11" t="s">
        <v>4186</v>
      </c>
      <c r="D3150" s="11" t="s">
        <v>6769</v>
      </c>
      <c r="E3150" s="11" t="s">
        <v>1623</v>
      </c>
      <c r="F3150" s="11" t="s">
        <v>21</v>
      </c>
      <c r="G3150" s="11">
        <v>-1991</v>
      </c>
      <c r="H3150" s="11"/>
      <c r="I3150" s="10"/>
      <c r="J3150" s="10"/>
      <c r="K3150" s="11"/>
      <c r="L3150" s="11">
        <v>0</v>
      </c>
      <c r="M3150" s="11"/>
      <c r="N3150" s="11"/>
      <c r="O3150" s="11"/>
      <c r="P3150" s="11"/>
    </row>
    <row r="3151" spans="1:16" x14ac:dyDescent="0.25">
      <c r="A3151" s="11" t="s">
        <v>4184</v>
      </c>
      <c r="B3151" s="11" t="s">
        <v>4185</v>
      </c>
      <c r="C3151" s="11" t="s">
        <v>4186</v>
      </c>
      <c r="D3151" s="11" t="s">
        <v>6770</v>
      </c>
      <c r="E3151" s="11" t="s">
        <v>1623</v>
      </c>
      <c r="F3151" s="11" t="s">
        <v>21</v>
      </c>
      <c r="G3151" s="11">
        <v>-1991</v>
      </c>
      <c r="H3151" s="11"/>
      <c r="I3151" s="10"/>
      <c r="J3151" s="10"/>
      <c r="K3151" s="11"/>
      <c r="L3151" s="11">
        <v>0</v>
      </c>
      <c r="M3151" s="11"/>
      <c r="N3151" s="11"/>
      <c r="O3151" s="11"/>
      <c r="P3151" s="11"/>
    </row>
    <row r="3152" spans="1:16" x14ac:dyDescent="0.25">
      <c r="A3152" s="11" t="s">
        <v>4184</v>
      </c>
      <c r="B3152" s="11" t="s">
        <v>4185</v>
      </c>
      <c r="C3152" s="11" t="s">
        <v>4186</v>
      </c>
      <c r="D3152" s="11" t="s">
        <v>6771</v>
      </c>
      <c r="E3152" s="11" t="s">
        <v>1623</v>
      </c>
      <c r="F3152" s="11" t="s">
        <v>21</v>
      </c>
      <c r="G3152" s="11">
        <v>-1991</v>
      </c>
      <c r="H3152" s="11"/>
      <c r="I3152" s="10"/>
      <c r="J3152" s="10"/>
      <c r="K3152" s="11"/>
      <c r="L3152" s="11">
        <v>0</v>
      </c>
      <c r="M3152" s="11"/>
      <c r="N3152" s="11"/>
      <c r="O3152" s="11"/>
      <c r="P3152" s="11"/>
    </row>
    <row r="3153" spans="1:16" x14ac:dyDescent="0.25">
      <c r="A3153" s="11" t="s">
        <v>4184</v>
      </c>
      <c r="B3153" s="11" t="s">
        <v>4185</v>
      </c>
      <c r="C3153" s="11" t="s">
        <v>4186</v>
      </c>
      <c r="D3153" s="11" t="s">
        <v>6772</v>
      </c>
      <c r="E3153" s="11" t="s">
        <v>1623</v>
      </c>
      <c r="F3153" s="11" t="s">
        <v>21</v>
      </c>
      <c r="G3153" s="11">
        <v>-1991</v>
      </c>
      <c r="H3153" s="11"/>
      <c r="I3153" s="10"/>
      <c r="J3153" s="10"/>
      <c r="K3153" s="11"/>
      <c r="L3153" s="11">
        <v>0</v>
      </c>
      <c r="M3153" s="11"/>
      <c r="N3153" s="11"/>
      <c r="O3153" s="11"/>
      <c r="P3153" s="11"/>
    </row>
    <row r="3154" spans="1:16" x14ac:dyDescent="0.25">
      <c r="A3154" s="11" t="s">
        <v>4184</v>
      </c>
      <c r="B3154" s="11" t="s">
        <v>4185</v>
      </c>
      <c r="C3154" s="11" t="s">
        <v>4186</v>
      </c>
      <c r="D3154" s="11" t="s">
        <v>6773</v>
      </c>
      <c r="E3154" s="11" t="s">
        <v>1623</v>
      </c>
      <c r="F3154" s="11" t="s">
        <v>21</v>
      </c>
      <c r="G3154" s="11">
        <v>-1991</v>
      </c>
      <c r="H3154" s="11"/>
      <c r="I3154" s="10"/>
      <c r="J3154" s="10"/>
      <c r="K3154" s="11"/>
      <c r="L3154" s="11">
        <v>0</v>
      </c>
      <c r="M3154" s="11"/>
      <c r="N3154" s="11"/>
      <c r="O3154" s="11"/>
      <c r="P3154" s="11"/>
    </row>
    <row r="3155" spans="1:16" x14ac:dyDescent="0.25">
      <c r="A3155" s="11" t="s">
        <v>4184</v>
      </c>
      <c r="B3155" s="11" t="s">
        <v>4185</v>
      </c>
      <c r="C3155" s="11" t="s">
        <v>4186</v>
      </c>
      <c r="D3155" s="11" t="s">
        <v>6774</v>
      </c>
      <c r="E3155" s="11" t="s">
        <v>1623</v>
      </c>
      <c r="F3155" s="11" t="s">
        <v>21</v>
      </c>
      <c r="G3155" s="11">
        <v>-1991</v>
      </c>
      <c r="H3155" s="11"/>
      <c r="I3155" s="10"/>
      <c r="J3155" s="10"/>
      <c r="K3155" s="11"/>
      <c r="L3155" s="11">
        <v>0</v>
      </c>
      <c r="M3155" s="11"/>
      <c r="N3155" s="11"/>
      <c r="O3155" s="11"/>
      <c r="P3155" s="11"/>
    </row>
    <row r="3156" spans="1:16" x14ac:dyDescent="0.25">
      <c r="A3156" s="11" t="s">
        <v>4184</v>
      </c>
      <c r="B3156" s="11" t="s">
        <v>4185</v>
      </c>
      <c r="C3156" s="11" t="s">
        <v>4186</v>
      </c>
      <c r="D3156" s="11" t="s">
        <v>6775</v>
      </c>
      <c r="E3156" s="11" t="s">
        <v>1623</v>
      </c>
      <c r="F3156" s="11" t="s">
        <v>21</v>
      </c>
      <c r="G3156" s="11">
        <v>-1991</v>
      </c>
      <c r="H3156" s="11"/>
      <c r="I3156" s="10"/>
      <c r="J3156" s="10"/>
      <c r="K3156" s="11"/>
      <c r="L3156" s="11">
        <v>0</v>
      </c>
      <c r="M3156" s="11"/>
      <c r="N3156" s="11"/>
      <c r="O3156" s="11"/>
      <c r="P3156" s="11"/>
    </row>
    <row r="3157" spans="1:16" x14ac:dyDescent="0.25">
      <c r="A3157" s="11" t="s">
        <v>4184</v>
      </c>
      <c r="B3157" s="11" t="s">
        <v>4185</v>
      </c>
      <c r="C3157" s="11" t="s">
        <v>4186</v>
      </c>
      <c r="D3157" s="11" t="s">
        <v>6776</v>
      </c>
      <c r="E3157" s="11" t="s">
        <v>1623</v>
      </c>
      <c r="F3157" s="11" t="s">
        <v>21</v>
      </c>
      <c r="G3157" s="11">
        <v>-1991</v>
      </c>
      <c r="H3157" s="11"/>
      <c r="I3157" s="10"/>
      <c r="J3157" s="10"/>
      <c r="K3157" s="11"/>
      <c r="L3157" s="11">
        <v>0</v>
      </c>
      <c r="M3157" s="11"/>
      <c r="N3157" s="11"/>
      <c r="O3157" s="11"/>
      <c r="P3157" s="11"/>
    </row>
    <row r="3158" spans="1:16" x14ac:dyDescent="0.25">
      <c r="A3158" s="11" t="s">
        <v>4184</v>
      </c>
      <c r="B3158" s="11" t="s">
        <v>4185</v>
      </c>
      <c r="C3158" s="11" t="s">
        <v>4186</v>
      </c>
      <c r="D3158" s="11" t="s">
        <v>6777</v>
      </c>
      <c r="E3158" s="11" t="s">
        <v>1623</v>
      </c>
      <c r="F3158" s="11" t="s">
        <v>21</v>
      </c>
      <c r="G3158" s="11">
        <v>-1991</v>
      </c>
      <c r="H3158" s="11"/>
      <c r="I3158" s="10"/>
      <c r="J3158" s="10"/>
      <c r="K3158" s="11"/>
      <c r="L3158" s="11">
        <v>0</v>
      </c>
      <c r="M3158" s="11"/>
      <c r="N3158" s="11"/>
      <c r="O3158" s="11"/>
      <c r="P3158" s="11"/>
    </row>
    <row r="3159" spans="1:16" x14ac:dyDescent="0.25">
      <c r="A3159" s="11" t="s">
        <v>4184</v>
      </c>
      <c r="B3159" s="11" t="s">
        <v>4185</v>
      </c>
      <c r="C3159" s="11" t="s">
        <v>4186</v>
      </c>
      <c r="D3159" s="11" t="s">
        <v>6778</v>
      </c>
      <c r="E3159" s="11" t="s">
        <v>1623</v>
      </c>
      <c r="F3159" s="11" t="s">
        <v>21</v>
      </c>
      <c r="G3159" s="11">
        <v>-1991</v>
      </c>
      <c r="H3159" s="11"/>
      <c r="I3159" s="10"/>
      <c r="J3159" s="10"/>
      <c r="K3159" s="11"/>
      <c r="L3159" s="11">
        <v>0</v>
      </c>
      <c r="M3159" s="11"/>
      <c r="N3159" s="11"/>
      <c r="O3159" s="11"/>
      <c r="P3159" s="11"/>
    </row>
    <row r="3160" spans="1:16" x14ac:dyDescent="0.25">
      <c r="A3160" s="11" t="s">
        <v>4184</v>
      </c>
      <c r="B3160" s="11" t="s">
        <v>4185</v>
      </c>
      <c r="C3160" s="11" t="s">
        <v>4186</v>
      </c>
      <c r="D3160" s="11" t="s">
        <v>6779</v>
      </c>
      <c r="E3160" s="11" t="s">
        <v>1623</v>
      </c>
      <c r="F3160" s="11" t="s">
        <v>21</v>
      </c>
      <c r="G3160" s="11">
        <v>-1991</v>
      </c>
      <c r="H3160" s="11"/>
      <c r="I3160" s="10"/>
      <c r="J3160" s="10"/>
      <c r="K3160" s="11"/>
      <c r="L3160" s="11">
        <v>0</v>
      </c>
      <c r="M3160" s="11"/>
      <c r="N3160" s="11"/>
      <c r="O3160" s="11"/>
      <c r="P3160" s="11"/>
    </row>
    <row r="3161" spans="1:16" x14ac:dyDescent="0.25">
      <c r="A3161" s="11" t="s">
        <v>4184</v>
      </c>
      <c r="B3161" s="11" t="s">
        <v>4185</v>
      </c>
      <c r="C3161" s="11" t="s">
        <v>4186</v>
      </c>
      <c r="D3161" s="11" t="s">
        <v>6780</v>
      </c>
      <c r="E3161" s="11" t="s">
        <v>1623</v>
      </c>
      <c r="F3161" s="11" t="s">
        <v>21</v>
      </c>
      <c r="G3161" s="11">
        <v>-1991</v>
      </c>
      <c r="H3161" s="11"/>
      <c r="I3161" s="10"/>
      <c r="J3161" s="10"/>
      <c r="K3161" s="11"/>
      <c r="L3161" s="11">
        <v>0</v>
      </c>
      <c r="M3161" s="11"/>
      <c r="N3161" s="11"/>
      <c r="O3161" s="11"/>
      <c r="P3161" s="11"/>
    </row>
    <row r="3162" spans="1:16" x14ac:dyDescent="0.25">
      <c r="A3162" s="11" t="s">
        <v>4184</v>
      </c>
      <c r="B3162" s="11" t="s">
        <v>4185</v>
      </c>
      <c r="C3162" s="11" t="s">
        <v>4186</v>
      </c>
      <c r="D3162" s="11" t="s">
        <v>6781</v>
      </c>
      <c r="E3162" s="11" t="s">
        <v>1623</v>
      </c>
      <c r="F3162" s="11" t="s">
        <v>21</v>
      </c>
      <c r="G3162" s="11">
        <v>-1991</v>
      </c>
      <c r="H3162" s="11"/>
      <c r="I3162" s="10"/>
      <c r="J3162" s="10"/>
      <c r="K3162" s="11"/>
      <c r="L3162" s="11">
        <v>0</v>
      </c>
      <c r="M3162" s="11"/>
      <c r="N3162" s="11"/>
      <c r="O3162" s="11"/>
      <c r="P3162" s="11"/>
    </row>
    <row r="3163" spans="1:16" x14ac:dyDescent="0.25">
      <c r="A3163" s="11" t="s">
        <v>4184</v>
      </c>
      <c r="B3163" s="11" t="s">
        <v>4185</v>
      </c>
      <c r="C3163" s="11" t="s">
        <v>4186</v>
      </c>
      <c r="D3163" s="11" t="s">
        <v>6782</v>
      </c>
      <c r="E3163" s="11" t="s">
        <v>1623</v>
      </c>
      <c r="F3163" s="11" t="s">
        <v>21</v>
      </c>
      <c r="G3163" s="11">
        <v>-1991</v>
      </c>
      <c r="H3163" s="11"/>
      <c r="I3163" s="10"/>
      <c r="J3163" s="10"/>
      <c r="K3163" s="11"/>
      <c r="L3163" s="11">
        <v>0</v>
      </c>
      <c r="M3163" s="11"/>
      <c r="N3163" s="11"/>
      <c r="O3163" s="11"/>
      <c r="P3163" s="11"/>
    </row>
    <row r="3164" spans="1:16" x14ac:dyDescent="0.25">
      <c r="A3164" s="11" t="s">
        <v>4184</v>
      </c>
      <c r="B3164" s="11" t="s">
        <v>4185</v>
      </c>
      <c r="C3164" s="11" t="s">
        <v>4186</v>
      </c>
      <c r="D3164" s="11" t="s">
        <v>6783</v>
      </c>
      <c r="E3164" s="11" t="s">
        <v>1623</v>
      </c>
      <c r="F3164" s="11" t="s">
        <v>21</v>
      </c>
      <c r="G3164" s="11">
        <v>-1991</v>
      </c>
      <c r="H3164" s="11"/>
      <c r="I3164" s="10"/>
      <c r="J3164" s="10"/>
      <c r="K3164" s="11"/>
      <c r="L3164" s="11">
        <v>0</v>
      </c>
      <c r="M3164" s="11"/>
      <c r="N3164" s="11"/>
      <c r="O3164" s="11"/>
      <c r="P3164" s="11"/>
    </row>
    <row r="3165" spans="1:16" x14ac:dyDescent="0.25">
      <c r="A3165" s="11" t="s">
        <v>4184</v>
      </c>
      <c r="B3165" s="11" t="s">
        <v>4185</v>
      </c>
      <c r="C3165" s="11" t="s">
        <v>4186</v>
      </c>
      <c r="D3165" s="11" t="s">
        <v>6784</v>
      </c>
      <c r="E3165" s="11" t="s">
        <v>1623</v>
      </c>
      <c r="F3165" s="11" t="s">
        <v>21</v>
      </c>
      <c r="G3165" s="11">
        <v>-1991</v>
      </c>
      <c r="H3165" s="11"/>
      <c r="I3165" s="10"/>
      <c r="J3165" s="10"/>
      <c r="K3165" s="11"/>
      <c r="L3165" s="11">
        <v>0</v>
      </c>
      <c r="M3165" s="11"/>
      <c r="N3165" s="11"/>
      <c r="O3165" s="11"/>
      <c r="P3165" s="11"/>
    </row>
    <row r="3166" spans="1:16" x14ac:dyDescent="0.25">
      <c r="A3166" s="11" t="s">
        <v>4184</v>
      </c>
      <c r="B3166" s="11" t="s">
        <v>4185</v>
      </c>
      <c r="C3166" s="11" t="s">
        <v>4186</v>
      </c>
      <c r="D3166" s="11" t="s">
        <v>6785</v>
      </c>
      <c r="E3166" s="11" t="s">
        <v>1623</v>
      </c>
      <c r="F3166" s="11" t="s">
        <v>21</v>
      </c>
      <c r="G3166" s="11">
        <v>-1991</v>
      </c>
      <c r="H3166" s="11"/>
      <c r="I3166" s="10"/>
      <c r="J3166" s="10"/>
      <c r="K3166" s="11"/>
      <c r="L3166" s="11">
        <v>0</v>
      </c>
      <c r="M3166" s="11"/>
      <c r="N3166" s="11"/>
      <c r="O3166" s="11"/>
      <c r="P3166" s="11"/>
    </row>
    <row r="3167" spans="1:16" x14ac:dyDescent="0.25">
      <c r="A3167" s="11" t="s">
        <v>4184</v>
      </c>
      <c r="B3167" s="11" t="s">
        <v>4185</v>
      </c>
      <c r="C3167" s="11" t="s">
        <v>4186</v>
      </c>
      <c r="D3167" s="11" t="s">
        <v>6786</v>
      </c>
      <c r="E3167" s="11" t="s">
        <v>1623</v>
      </c>
      <c r="F3167" s="11" t="s">
        <v>21</v>
      </c>
      <c r="G3167" s="11">
        <v>-1991</v>
      </c>
      <c r="H3167" s="11"/>
      <c r="I3167" s="10"/>
      <c r="J3167" s="10"/>
      <c r="K3167" s="11"/>
      <c r="L3167" s="11">
        <v>0</v>
      </c>
      <c r="M3167" s="11"/>
      <c r="N3167" s="11"/>
      <c r="O3167" s="11"/>
      <c r="P3167" s="11"/>
    </row>
    <row r="3168" spans="1:16" x14ac:dyDescent="0.25">
      <c r="A3168" s="11" t="s">
        <v>4184</v>
      </c>
      <c r="B3168" s="11" t="s">
        <v>4185</v>
      </c>
      <c r="C3168" s="11" t="s">
        <v>4186</v>
      </c>
      <c r="D3168" s="11" t="s">
        <v>6787</v>
      </c>
      <c r="E3168" s="11" t="s">
        <v>1623</v>
      </c>
      <c r="F3168" s="11" t="s">
        <v>21</v>
      </c>
      <c r="G3168" s="11">
        <v>-1991</v>
      </c>
      <c r="H3168" s="11"/>
      <c r="I3168" s="10"/>
      <c r="J3168" s="10"/>
      <c r="K3168" s="11"/>
      <c r="L3168" s="11">
        <v>0</v>
      </c>
      <c r="M3168" s="11"/>
      <c r="N3168" s="11"/>
      <c r="O3168" s="11"/>
      <c r="P3168" s="11"/>
    </row>
    <row r="3169" spans="1:16" x14ac:dyDescent="0.25">
      <c r="A3169" s="11" t="s">
        <v>4184</v>
      </c>
      <c r="B3169" s="11" t="s">
        <v>4185</v>
      </c>
      <c r="C3169" s="11" t="s">
        <v>4186</v>
      </c>
      <c r="D3169" s="11" t="s">
        <v>6788</v>
      </c>
      <c r="E3169" s="11" t="s">
        <v>1623</v>
      </c>
      <c r="F3169" s="11" t="s">
        <v>21</v>
      </c>
      <c r="G3169" s="11">
        <v>-1991</v>
      </c>
      <c r="H3169" s="11"/>
      <c r="I3169" s="10"/>
      <c r="J3169" s="10"/>
      <c r="K3169" s="11"/>
      <c r="L3169" s="11">
        <v>0</v>
      </c>
      <c r="M3169" s="11"/>
      <c r="N3169" s="11"/>
      <c r="O3169" s="11"/>
      <c r="P3169" s="11"/>
    </row>
    <row r="3170" spans="1:16" x14ac:dyDescent="0.25">
      <c r="A3170" s="11" t="s">
        <v>4184</v>
      </c>
      <c r="B3170" s="11" t="s">
        <v>4185</v>
      </c>
      <c r="C3170" s="11" t="s">
        <v>4186</v>
      </c>
      <c r="D3170" s="11" t="s">
        <v>6789</v>
      </c>
      <c r="E3170" s="11" t="s">
        <v>1623</v>
      </c>
      <c r="F3170" s="11" t="s">
        <v>21</v>
      </c>
      <c r="G3170" s="11">
        <v>-1991</v>
      </c>
      <c r="H3170" s="11"/>
      <c r="I3170" s="10"/>
      <c r="J3170" s="10"/>
      <c r="K3170" s="11"/>
      <c r="L3170" s="11">
        <v>0</v>
      </c>
      <c r="M3170" s="11"/>
      <c r="N3170" s="11"/>
      <c r="O3170" s="11"/>
      <c r="P3170" s="11"/>
    </row>
    <row r="3171" spans="1:16" x14ac:dyDescent="0.25">
      <c r="A3171" s="11" t="s">
        <v>4184</v>
      </c>
      <c r="B3171" s="11" t="s">
        <v>4185</v>
      </c>
      <c r="C3171" s="11" t="s">
        <v>4186</v>
      </c>
      <c r="D3171" s="11" t="s">
        <v>6790</v>
      </c>
      <c r="E3171" s="11" t="s">
        <v>1623</v>
      </c>
      <c r="F3171" s="11" t="s">
        <v>21</v>
      </c>
      <c r="G3171" s="11">
        <v>-1991</v>
      </c>
      <c r="H3171" s="11"/>
      <c r="I3171" s="10"/>
      <c r="J3171" s="10"/>
      <c r="K3171" s="11"/>
      <c r="L3171" s="11">
        <v>0</v>
      </c>
      <c r="M3171" s="11"/>
      <c r="N3171" s="11"/>
      <c r="O3171" s="11"/>
      <c r="P3171" s="11"/>
    </row>
    <row r="3172" spans="1:16" x14ac:dyDescent="0.25">
      <c r="A3172" s="11" t="s">
        <v>4184</v>
      </c>
      <c r="B3172" s="11" t="s">
        <v>4185</v>
      </c>
      <c r="C3172" s="11" t="s">
        <v>4186</v>
      </c>
      <c r="D3172" s="11" t="s">
        <v>6791</v>
      </c>
      <c r="E3172" s="11" t="s">
        <v>1623</v>
      </c>
      <c r="F3172" s="11" t="s">
        <v>21</v>
      </c>
      <c r="G3172" s="11">
        <v>-1991</v>
      </c>
      <c r="H3172" s="11"/>
      <c r="I3172" s="10"/>
      <c r="J3172" s="10"/>
      <c r="K3172" s="11"/>
      <c r="L3172" s="11">
        <v>0</v>
      </c>
      <c r="M3172" s="11"/>
      <c r="N3172" s="11"/>
      <c r="O3172" s="11"/>
      <c r="P3172" s="11"/>
    </row>
    <row r="3173" spans="1:16" x14ac:dyDescent="0.25">
      <c r="A3173" s="11" t="s">
        <v>4184</v>
      </c>
      <c r="B3173" s="11" t="s">
        <v>4185</v>
      </c>
      <c r="C3173" s="11" t="s">
        <v>4186</v>
      </c>
      <c r="D3173" s="11" t="s">
        <v>6792</v>
      </c>
      <c r="E3173" s="11" t="s">
        <v>1623</v>
      </c>
      <c r="F3173" s="11" t="s">
        <v>21</v>
      </c>
      <c r="G3173" s="11">
        <v>-1991</v>
      </c>
      <c r="H3173" s="11"/>
      <c r="I3173" s="10"/>
      <c r="J3173" s="10"/>
      <c r="K3173" s="11"/>
      <c r="L3173" s="11">
        <v>0</v>
      </c>
      <c r="M3173" s="11"/>
      <c r="N3173" s="11"/>
      <c r="O3173" s="11"/>
      <c r="P3173" s="11"/>
    </row>
    <row r="3174" spans="1:16" x14ac:dyDescent="0.25">
      <c r="A3174" s="11" t="s">
        <v>4184</v>
      </c>
      <c r="B3174" s="11" t="s">
        <v>4185</v>
      </c>
      <c r="C3174" s="11" t="s">
        <v>4186</v>
      </c>
      <c r="D3174" s="11" t="s">
        <v>6793</v>
      </c>
      <c r="E3174" s="11" t="s">
        <v>1623</v>
      </c>
      <c r="F3174" s="11" t="s">
        <v>21</v>
      </c>
      <c r="G3174" s="11">
        <v>-1991</v>
      </c>
      <c r="H3174" s="11"/>
      <c r="I3174" s="10"/>
      <c r="J3174" s="10"/>
      <c r="K3174" s="11"/>
      <c r="L3174" s="11">
        <v>0</v>
      </c>
      <c r="M3174" s="11"/>
      <c r="N3174" s="11"/>
      <c r="O3174" s="11"/>
      <c r="P3174" s="11"/>
    </row>
    <row r="3175" spans="1:16" x14ac:dyDescent="0.25">
      <c r="A3175" s="11" t="s">
        <v>4184</v>
      </c>
      <c r="B3175" s="11" t="s">
        <v>4185</v>
      </c>
      <c r="C3175" s="11" t="s">
        <v>4186</v>
      </c>
      <c r="D3175" s="11" t="s">
        <v>6794</v>
      </c>
      <c r="E3175" s="11" t="s">
        <v>1623</v>
      </c>
      <c r="F3175" s="11" t="s">
        <v>21</v>
      </c>
      <c r="G3175" s="11">
        <v>-1991</v>
      </c>
      <c r="H3175" s="11"/>
      <c r="I3175" s="10"/>
      <c r="J3175" s="10"/>
      <c r="K3175" s="11"/>
      <c r="L3175" s="11">
        <v>0</v>
      </c>
      <c r="M3175" s="11"/>
      <c r="N3175" s="11"/>
      <c r="O3175" s="11"/>
      <c r="P3175" s="11"/>
    </row>
    <row r="3176" spans="1:16" x14ac:dyDescent="0.25">
      <c r="A3176" s="11" t="s">
        <v>4184</v>
      </c>
      <c r="B3176" s="11" t="s">
        <v>4185</v>
      </c>
      <c r="C3176" s="11" t="s">
        <v>4186</v>
      </c>
      <c r="D3176" s="11" t="s">
        <v>6795</v>
      </c>
      <c r="E3176" s="11" t="s">
        <v>1623</v>
      </c>
      <c r="F3176" s="11" t="s">
        <v>21</v>
      </c>
      <c r="G3176" s="11">
        <v>-1991</v>
      </c>
      <c r="H3176" s="11"/>
      <c r="I3176" s="10"/>
      <c r="J3176" s="10"/>
      <c r="K3176" s="11"/>
      <c r="L3176" s="11">
        <v>0</v>
      </c>
      <c r="M3176" s="11"/>
      <c r="N3176" s="11"/>
      <c r="O3176" s="11"/>
      <c r="P3176" s="11"/>
    </row>
    <row r="3177" spans="1:16" x14ac:dyDescent="0.25">
      <c r="A3177" s="11" t="s">
        <v>4184</v>
      </c>
      <c r="B3177" s="11" t="s">
        <v>4185</v>
      </c>
      <c r="C3177" s="11" t="s">
        <v>4186</v>
      </c>
      <c r="D3177" s="11" t="s">
        <v>6796</v>
      </c>
      <c r="E3177" s="11" t="s">
        <v>1623</v>
      </c>
      <c r="F3177" s="11" t="s">
        <v>21</v>
      </c>
      <c r="G3177" s="11">
        <v>-1991</v>
      </c>
      <c r="H3177" s="11"/>
      <c r="I3177" s="10"/>
      <c r="J3177" s="10"/>
      <c r="K3177" s="11"/>
      <c r="L3177" s="11">
        <v>0</v>
      </c>
      <c r="M3177" s="11"/>
      <c r="N3177" s="11"/>
      <c r="O3177" s="11"/>
      <c r="P3177" s="11"/>
    </row>
    <row r="3178" spans="1:16" x14ac:dyDescent="0.25">
      <c r="A3178" s="11" t="s">
        <v>4184</v>
      </c>
      <c r="B3178" s="11" t="s">
        <v>4185</v>
      </c>
      <c r="C3178" s="11" t="s">
        <v>4186</v>
      </c>
      <c r="D3178" s="11" t="s">
        <v>6797</v>
      </c>
      <c r="E3178" s="11" t="s">
        <v>1623</v>
      </c>
      <c r="F3178" s="11" t="s">
        <v>21</v>
      </c>
      <c r="G3178" s="11">
        <v>-1991</v>
      </c>
      <c r="H3178" s="11"/>
      <c r="I3178" s="10"/>
      <c r="J3178" s="10"/>
      <c r="K3178" s="11"/>
      <c r="L3178" s="11">
        <v>0</v>
      </c>
      <c r="M3178" s="11"/>
      <c r="N3178" s="11"/>
      <c r="O3178" s="11"/>
      <c r="P3178" s="11"/>
    </row>
    <row r="3179" spans="1:16" x14ac:dyDescent="0.25">
      <c r="A3179" s="11" t="s">
        <v>4184</v>
      </c>
      <c r="B3179" s="11" t="s">
        <v>4185</v>
      </c>
      <c r="C3179" s="11" t="s">
        <v>4186</v>
      </c>
      <c r="D3179" s="11" t="s">
        <v>6798</v>
      </c>
      <c r="E3179" s="11" t="s">
        <v>1623</v>
      </c>
      <c r="F3179" s="11" t="s">
        <v>21</v>
      </c>
      <c r="G3179" s="11">
        <v>-1991</v>
      </c>
      <c r="H3179" s="11"/>
      <c r="I3179" s="10"/>
      <c r="J3179" s="10"/>
      <c r="K3179" s="11"/>
      <c r="L3179" s="11">
        <v>0</v>
      </c>
      <c r="M3179" s="11"/>
      <c r="N3179" s="11"/>
      <c r="O3179" s="11"/>
      <c r="P3179" s="11"/>
    </row>
    <row r="3180" spans="1:16" x14ac:dyDescent="0.25">
      <c r="A3180" s="11" t="s">
        <v>4184</v>
      </c>
      <c r="B3180" s="11" t="s">
        <v>4185</v>
      </c>
      <c r="C3180" s="11" t="s">
        <v>4186</v>
      </c>
      <c r="D3180" s="11" t="s">
        <v>6799</v>
      </c>
      <c r="E3180" s="11" t="s">
        <v>1623</v>
      </c>
      <c r="F3180" s="11" t="s">
        <v>21</v>
      </c>
      <c r="G3180" s="11">
        <v>-1991</v>
      </c>
      <c r="H3180" s="11"/>
      <c r="I3180" s="10"/>
      <c r="J3180" s="10"/>
      <c r="K3180" s="11"/>
      <c r="L3180" s="11">
        <v>0</v>
      </c>
      <c r="M3180" s="11"/>
      <c r="N3180" s="11"/>
      <c r="O3180" s="11"/>
      <c r="P3180" s="11"/>
    </row>
    <row r="3181" spans="1:16" x14ac:dyDescent="0.25">
      <c r="A3181" s="11" t="s">
        <v>4184</v>
      </c>
      <c r="B3181" s="11" t="s">
        <v>4185</v>
      </c>
      <c r="C3181" s="11" t="s">
        <v>4186</v>
      </c>
      <c r="D3181" s="11" t="s">
        <v>6800</v>
      </c>
      <c r="E3181" s="11" t="s">
        <v>1623</v>
      </c>
      <c r="F3181" s="11" t="s">
        <v>21</v>
      </c>
      <c r="G3181" s="11">
        <v>-1991</v>
      </c>
      <c r="H3181" s="11"/>
      <c r="I3181" s="10"/>
      <c r="J3181" s="10"/>
      <c r="K3181" s="11"/>
      <c r="L3181" s="11">
        <v>0</v>
      </c>
      <c r="M3181" s="11"/>
      <c r="N3181" s="11"/>
      <c r="O3181" s="11"/>
      <c r="P3181" s="11"/>
    </row>
    <row r="3182" spans="1:16" x14ac:dyDescent="0.25">
      <c r="A3182" s="11" t="s">
        <v>4184</v>
      </c>
      <c r="B3182" s="11" t="s">
        <v>4185</v>
      </c>
      <c r="C3182" s="11" t="s">
        <v>4186</v>
      </c>
      <c r="D3182" s="11" t="s">
        <v>6801</v>
      </c>
      <c r="E3182" s="11" t="s">
        <v>1623</v>
      </c>
      <c r="F3182" s="11" t="s">
        <v>21</v>
      </c>
      <c r="G3182" s="11">
        <v>-1991</v>
      </c>
      <c r="H3182" s="11"/>
      <c r="I3182" s="10"/>
      <c r="J3182" s="10"/>
      <c r="K3182" s="11"/>
      <c r="L3182" s="11">
        <v>0</v>
      </c>
      <c r="M3182" s="11"/>
      <c r="N3182" s="11"/>
      <c r="O3182" s="11"/>
      <c r="P3182" s="11"/>
    </row>
    <row r="3183" spans="1:16" x14ac:dyDescent="0.25">
      <c r="A3183" s="11" t="s">
        <v>4184</v>
      </c>
      <c r="B3183" s="11" t="s">
        <v>4185</v>
      </c>
      <c r="C3183" s="11" t="s">
        <v>4186</v>
      </c>
      <c r="D3183" s="11" t="s">
        <v>6802</v>
      </c>
      <c r="E3183" s="11" t="s">
        <v>1623</v>
      </c>
      <c r="F3183" s="11" t="s">
        <v>21</v>
      </c>
      <c r="G3183" s="11">
        <v>-1991</v>
      </c>
      <c r="H3183" s="11"/>
      <c r="I3183" s="10"/>
      <c r="J3183" s="10"/>
      <c r="K3183" s="11"/>
      <c r="L3183" s="11">
        <v>0</v>
      </c>
      <c r="M3183" s="11"/>
      <c r="N3183" s="11"/>
      <c r="O3183" s="11"/>
      <c r="P3183" s="11"/>
    </row>
    <row r="3184" spans="1:16" x14ac:dyDescent="0.25">
      <c r="A3184" s="11" t="s">
        <v>4184</v>
      </c>
      <c r="B3184" s="11" t="s">
        <v>4185</v>
      </c>
      <c r="C3184" s="11" t="s">
        <v>4186</v>
      </c>
      <c r="D3184" s="11" t="s">
        <v>6803</v>
      </c>
      <c r="E3184" s="11" t="s">
        <v>1623</v>
      </c>
      <c r="F3184" s="11" t="s">
        <v>21</v>
      </c>
      <c r="G3184" s="11">
        <v>-1991</v>
      </c>
      <c r="H3184" s="11"/>
      <c r="I3184" s="10"/>
      <c r="J3184" s="10"/>
      <c r="K3184" s="11"/>
      <c r="L3184" s="11">
        <v>0</v>
      </c>
      <c r="M3184" s="11"/>
      <c r="N3184" s="11"/>
      <c r="O3184" s="11"/>
      <c r="P3184" s="11"/>
    </row>
    <row r="3185" spans="1:16" x14ac:dyDescent="0.25">
      <c r="A3185" s="11" t="s">
        <v>4184</v>
      </c>
      <c r="B3185" s="11" t="s">
        <v>4185</v>
      </c>
      <c r="C3185" s="11" t="s">
        <v>4186</v>
      </c>
      <c r="D3185" s="11" t="s">
        <v>6804</v>
      </c>
      <c r="E3185" s="11" t="s">
        <v>1623</v>
      </c>
      <c r="F3185" s="11" t="s">
        <v>21</v>
      </c>
      <c r="G3185" s="11">
        <v>-1991</v>
      </c>
      <c r="H3185" s="11"/>
      <c r="I3185" s="10"/>
      <c r="J3185" s="10"/>
      <c r="K3185" s="11"/>
      <c r="L3185" s="11">
        <v>0</v>
      </c>
      <c r="M3185" s="11"/>
      <c r="N3185" s="11"/>
      <c r="O3185" s="11"/>
      <c r="P3185" s="11"/>
    </row>
    <row r="3186" spans="1:16" x14ac:dyDescent="0.25">
      <c r="A3186" s="11" t="s">
        <v>4184</v>
      </c>
      <c r="B3186" s="11" t="s">
        <v>4185</v>
      </c>
      <c r="C3186" s="11" t="s">
        <v>4186</v>
      </c>
      <c r="D3186" s="11" t="s">
        <v>6805</v>
      </c>
      <c r="E3186" s="11" t="s">
        <v>1623</v>
      </c>
      <c r="F3186" s="11" t="s">
        <v>21</v>
      </c>
      <c r="G3186" s="11">
        <v>-1991</v>
      </c>
      <c r="H3186" s="11"/>
      <c r="I3186" s="10"/>
      <c r="J3186" s="10"/>
      <c r="K3186" s="11"/>
      <c r="L3186" s="11">
        <v>0</v>
      </c>
      <c r="M3186" s="11"/>
      <c r="N3186" s="11"/>
      <c r="O3186" s="11"/>
      <c r="P3186" s="11"/>
    </row>
    <row r="3187" spans="1:16" x14ac:dyDescent="0.25">
      <c r="A3187" s="11" t="s">
        <v>4184</v>
      </c>
      <c r="B3187" s="11" t="s">
        <v>4185</v>
      </c>
      <c r="C3187" s="11" t="s">
        <v>4186</v>
      </c>
      <c r="D3187" s="11" t="s">
        <v>6806</v>
      </c>
      <c r="E3187" s="11" t="s">
        <v>1623</v>
      </c>
      <c r="F3187" s="11" t="s">
        <v>21</v>
      </c>
      <c r="G3187" s="11">
        <v>-1991</v>
      </c>
      <c r="H3187" s="11"/>
      <c r="I3187" s="10"/>
      <c r="J3187" s="10"/>
      <c r="K3187" s="11"/>
      <c r="L3187" s="11">
        <v>0</v>
      </c>
      <c r="M3187" s="11"/>
      <c r="N3187" s="11"/>
      <c r="O3187" s="11"/>
      <c r="P3187" s="11"/>
    </row>
    <row r="3188" spans="1:16" x14ac:dyDescent="0.25">
      <c r="A3188" s="11" t="s">
        <v>4184</v>
      </c>
      <c r="B3188" s="11" t="s">
        <v>4185</v>
      </c>
      <c r="C3188" s="11" t="s">
        <v>4186</v>
      </c>
      <c r="D3188" s="11" t="s">
        <v>6807</v>
      </c>
      <c r="E3188" s="11" t="s">
        <v>1623</v>
      </c>
      <c r="F3188" s="11" t="s">
        <v>21</v>
      </c>
      <c r="G3188" s="11">
        <v>-1991</v>
      </c>
      <c r="H3188" s="11"/>
      <c r="I3188" s="10"/>
      <c r="J3188" s="10"/>
      <c r="K3188" s="11"/>
      <c r="L3188" s="11">
        <v>0</v>
      </c>
      <c r="M3188" s="11"/>
      <c r="N3188" s="11"/>
      <c r="O3188" s="11"/>
      <c r="P3188" s="11"/>
    </row>
    <row r="3189" spans="1:16" x14ac:dyDescent="0.25">
      <c r="A3189" s="11" t="s">
        <v>4184</v>
      </c>
      <c r="B3189" s="11" t="s">
        <v>4185</v>
      </c>
      <c r="C3189" s="11" t="s">
        <v>4186</v>
      </c>
      <c r="D3189" s="11" t="s">
        <v>6808</v>
      </c>
      <c r="E3189" s="11" t="s">
        <v>1623</v>
      </c>
      <c r="F3189" s="11" t="s">
        <v>21</v>
      </c>
      <c r="G3189" s="11">
        <v>-1991</v>
      </c>
      <c r="H3189" s="11"/>
      <c r="I3189" s="10"/>
      <c r="J3189" s="10"/>
      <c r="K3189" s="11"/>
      <c r="L3189" s="11">
        <v>0</v>
      </c>
      <c r="M3189" s="11"/>
      <c r="N3189" s="11"/>
      <c r="O3189" s="11"/>
      <c r="P3189" s="11"/>
    </row>
    <row r="3190" spans="1:16" x14ac:dyDescent="0.25">
      <c r="A3190" s="11" t="s">
        <v>4184</v>
      </c>
      <c r="B3190" s="11" t="s">
        <v>4185</v>
      </c>
      <c r="C3190" s="11" t="s">
        <v>4186</v>
      </c>
      <c r="D3190" s="11" t="s">
        <v>6809</v>
      </c>
      <c r="E3190" s="11" t="s">
        <v>1623</v>
      </c>
      <c r="F3190" s="11" t="s">
        <v>21</v>
      </c>
      <c r="G3190" s="11">
        <v>-1991</v>
      </c>
      <c r="H3190" s="11"/>
      <c r="I3190" s="10"/>
      <c r="J3190" s="10"/>
      <c r="K3190" s="11"/>
      <c r="L3190" s="11">
        <v>0</v>
      </c>
      <c r="M3190" s="11"/>
      <c r="N3190" s="11"/>
      <c r="O3190" s="11"/>
      <c r="P3190" s="11"/>
    </row>
    <row r="3191" spans="1:16" x14ac:dyDescent="0.25">
      <c r="A3191" s="11" t="s">
        <v>4184</v>
      </c>
      <c r="B3191" s="11" t="s">
        <v>4185</v>
      </c>
      <c r="C3191" s="11" t="s">
        <v>4186</v>
      </c>
      <c r="D3191" s="11" t="s">
        <v>6810</v>
      </c>
      <c r="E3191" s="11" t="s">
        <v>1623</v>
      </c>
      <c r="F3191" s="11" t="s">
        <v>21</v>
      </c>
      <c r="G3191" s="11">
        <v>-1991</v>
      </c>
      <c r="H3191" s="11"/>
      <c r="I3191" s="10"/>
      <c r="J3191" s="10"/>
      <c r="K3191" s="11"/>
      <c r="L3191" s="11">
        <v>0</v>
      </c>
      <c r="M3191" s="11"/>
      <c r="N3191" s="11"/>
      <c r="O3191" s="11"/>
      <c r="P3191" s="11"/>
    </row>
    <row r="3192" spans="1:16" x14ac:dyDescent="0.25">
      <c r="A3192" s="11" t="s">
        <v>4184</v>
      </c>
      <c r="B3192" s="11" t="s">
        <v>4185</v>
      </c>
      <c r="C3192" s="11" t="s">
        <v>4186</v>
      </c>
      <c r="D3192" s="11" t="s">
        <v>6811</v>
      </c>
      <c r="E3192" s="11" t="s">
        <v>1623</v>
      </c>
      <c r="F3192" s="11" t="s">
        <v>21</v>
      </c>
      <c r="G3192" s="11">
        <v>-1991</v>
      </c>
      <c r="H3192" s="11"/>
      <c r="I3192" s="10"/>
      <c r="J3192" s="10"/>
      <c r="K3192" s="11"/>
      <c r="L3192" s="11">
        <v>0</v>
      </c>
      <c r="M3192" s="11"/>
      <c r="N3192" s="11"/>
      <c r="O3192" s="11"/>
      <c r="P3192" s="11"/>
    </row>
    <row r="3193" spans="1:16" x14ac:dyDescent="0.25">
      <c r="A3193" s="11" t="s">
        <v>4184</v>
      </c>
      <c r="B3193" s="11" t="s">
        <v>4185</v>
      </c>
      <c r="C3193" s="11" t="s">
        <v>4186</v>
      </c>
      <c r="D3193" s="11" t="s">
        <v>6812</v>
      </c>
      <c r="E3193" s="11" t="s">
        <v>1623</v>
      </c>
      <c r="F3193" s="11" t="s">
        <v>6813</v>
      </c>
      <c r="G3193" s="11">
        <v>-1991</v>
      </c>
      <c r="H3193" s="11"/>
      <c r="I3193" s="10"/>
      <c r="J3193" s="10"/>
      <c r="K3193" s="11"/>
      <c r="L3193" s="11">
        <v>0</v>
      </c>
      <c r="M3193" s="11"/>
      <c r="N3193" s="11"/>
      <c r="O3193" s="11"/>
      <c r="P3193" s="11"/>
    </row>
    <row r="3194" spans="1:16" x14ac:dyDescent="0.25">
      <c r="A3194" s="11" t="s">
        <v>6814</v>
      </c>
      <c r="B3194" s="11" t="s">
        <v>1572</v>
      </c>
      <c r="C3194" s="11" t="s">
        <v>6815</v>
      </c>
      <c r="D3194" s="11">
        <v>209377</v>
      </c>
      <c r="E3194" s="11" t="s">
        <v>57</v>
      </c>
      <c r="F3194" s="11" t="s">
        <v>382</v>
      </c>
      <c r="G3194" s="11" t="s">
        <v>6816</v>
      </c>
      <c r="H3194" s="11"/>
      <c r="I3194" s="10"/>
      <c r="J3194" s="10"/>
      <c r="K3194" s="12">
        <v>41806</v>
      </c>
      <c r="L3194" s="11">
        <v>0</v>
      </c>
      <c r="M3194" s="11"/>
      <c r="N3194" s="11"/>
      <c r="O3194" s="11"/>
      <c r="P3194" s="11"/>
    </row>
    <row r="3195" spans="1:16" x14ac:dyDescent="0.25">
      <c r="A3195" s="11" t="s">
        <v>2666</v>
      </c>
      <c r="B3195" s="11" t="s">
        <v>2667</v>
      </c>
      <c r="C3195" s="11" t="s">
        <v>2668</v>
      </c>
      <c r="D3195" s="11" t="s">
        <v>6817</v>
      </c>
      <c r="E3195" s="11" t="s">
        <v>392</v>
      </c>
      <c r="F3195" s="11" t="s">
        <v>21</v>
      </c>
      <c r="G3195" s="11">
        <v>-2003</v>
      </c>
      <c r="H3195" s="11"/>
      <c r="I3195" s="10"/>
      <c r="J3195" s="10"/>
      <c r="K3195" s="11"/>
      <c r="L3195" s="11">
        <v>0</v>
      </c>
      <c r="M3195" s="11"/>
      <c r="N3195" s="11"/>
      <c r="O3195" s="11"/>
      <c r="P3195" s="11"/>
    </row>
    <row r="3196" spans="1:16" x14ac:dyDescent="0.25">
      <c r="A3196" s="11" t="s">
        <v>2666</v>
      </c>
      <c r="B3196" s="11" t="s">
        <v>2667</v>
      </c>
      <c r="C3196" s="11" t="s">
        <v>2668</v>
      </c>
      <c r="D3196" s="11" t="s">
        <v>6818</v>
      </c>
      <c r="E3196" s="11" t="s">
        <v>392</v>
      </c>
      <c r="F3196" s="11" t="s">
        <v>21</v>
      </c>
      <c r="G3196" s="11">
        <v>-2003</v>
      </c>
      <c r="H3196" s="11"/>
      <c r="I3196" s="10"/>
      <c r="J3196" s="10"/>
      <c r="K3196" s="11"/>
      <c r="L3196" s="11">
        <v>0</v>
      </c>
      <c r="M3196" s="11"/>
      <c r="N3196" s="11"/>
      <c r="O3196" s="11"/>
      <c r="P3196" s="11"/>
    </row>
    <row r="3197" spans="1:16" x14ac:dyDescent="0.25">
      <c r="A3197" s="11" t="s">
        <v>2666</v>
      </c>
      <c r="B3197" s="11" t="s">
        <v>2667</v>
      </c>
      <c r="C3197" s="11" t="s">
        <v>2668</v>
      </c>
      <c r="D3197" s="11" t="s">
        <v>6819</v>
      </c>
      <c r="E3197" s="11" t="s">
        <v>392</v>
      </c>
      <c r="F3197" s="11" t="s">
        <v>21</v>
      </c>
      <c r="G3197" s="11">
        <v>-2003</v>
      </c>
      <c r="H3197" s="11"/>
      <c r="I3197" s="10"/>
      <c r="J3197" s="10"/>
      <c r="K3197" s="11"/>
      <c r="L3197" s="11">
        <v>0</v>
      </c>
      <c r="M3197" s="11"/>
      <c r="N3197" s="11"/>
      <c r="O3197" s="11"/>
      <c r="P3197" s="11"/>
    </row>
    <row r="3198" spans="1:16" x14ac:dyDescent="0.25">
      <c r="A3198" s="11" t="s">
        <v>2666</v>
      </c>
      <c r="B3198" s="11" t="s">
        <v>2667</v>
      </c>
      <c r="C3198" s="11" t="s">
        <v>2668</v>
      </c>
      <c r="D3198" s="11" t="s">
        <v>6820</v>
      </c>
      <c r="E3198" s="11" t="s">
        <v>392</v>
      </c>
      <c r="F3198" s="11" t="s">
        <v>21</v>
      </c>
      <c r="G3198" s="11">
        <v>-2003</v>
      </c>
      <c r="H3198" s="11"/>
      <c r="I3198" s="10"/>
      <c r="J3198" s="10"/>
      <c r="K3198" s="11"/>
      <c r="L3198" s="11">
        <v>0</v>
      </c>
      <c r="M3198" s="11"/>
      <c r="N3198" s="11"/>
      <c r="O3198" s="11"/>
      <c r="P3198" s="11"/>
    </row>
    <row r="3199" spans="1:16" x14ac:dyDescent="0.25">
      <c r="A3199" s="11" t="s">
        <v>2666</v>
      </c>
      <c r="B3199" s="11" t="s">
        <v>2667</v>
      </c>
      <c r="C3199" s="11" t="s">
        <v>2668</v>
      </c>
      <c r="D3199" s="11" t="s">
        <v>6821</v>
      </c>
      <c r="E3199" s="11" t="s">
        <v>392</v>
      </c>
      <c r="F3199" s="11" t="s">
        <v>21</v>
      </c>
      <c r="G3199" s="11">
        <v>-2003</v>
      </c>
      <c r="H3199" s="11"/>
      <c r="I3199" s="10"/>
      <c r="J3199" s="10"/>
      <c r="K3199" s="11"/>
      <c r="L3199" s="11">
        <v>0</v>
      </c>
      <c r="M3199" s="11"/>
      <c r="N3199" s="11"/>
      <c r="O3199" s="11"/>
      <c r="P3199" s="11"/>
    </row>
    <row r="3200" spans="1:16" x14ac:dyDescent="0.25">
      <c r="A3200" s="11" t="s">
        <v>2666</v>
      </c>
      <c r="B3200" s="11" t="s">
        <v>2667</v>
      </c>
      <c r="C3200" s="11" t="s">
        <v>2668</v>
      </c>
      <c r="D3200" s="11" t="s">
        <v>6822</v>
      </c>
      <c r="E3200" s="11" t="s">
        <v>392</v>
      </c>
      <c r="F3200" s="11" t="s">
        <v>21</v>
      </c>
      <c r="G3200" s="11">
        <v>-2003</v>
      </c>
      <c r="H3200" s="11"/>
      <c r="I3200" s="10"/>
      <c r="J3200" s="10"/>
      <c r="K3200" s="11"/>
      <c r="L3200" s="11">
        <v>0</v>
      </c>
      <c r="M3200" s="11"/>
      <c r="N3200" s="11"/>
      <c r="O3200" s="11"/>
      <c r="P3200" s="11"/>
    </row>
    <row r="3201" spans="1:16" x14ac:dyDescent="0.25">
      <c r="A3201" s="11" t="s">
        <v>2666</v>
      </c>
      <c r="B3201" s="11" t="s">
        <v>2667</v>
      </c>
      <c r="C3201" s="11" t="s">
        <v>2668</v>
      </c>
      <c r="D3201" s="11" t="s">
        <v>6823</v>
      </c>
      <c r="E3201" s="11" t="s">
        <v>392</v>
      </c>
      <c r="F3201" s="11" t="s">
        <v>21</v>
      </c>
      <c r="G3201" s="11">
        <v>-2003</v>
      </c>
      <c r="H3201" s="11"/>
      <c r="I3201" s="10"/>
      <c r="J3201" s="10"/>
      <c r="K3201" s="11"/>
      <c r="L3201" s="11">
        <v>0</v>
      </c>
      <c r="M3201" s="11"/>
      <c r="N3201" s="11"/>
      <c r="O3201" s="11"/>
      <c r="P3201" s="11"/>
    </row>
    <row r="3202" spans="1:16" x14ac:dyDescent="0.25">
      <c r="A3202" s="11" t="s">
        <v>2666</v>
      </c>
      <c r="B3202" s="11" t="s">
        <v>2667</v>
      </c>
      <c r="C3202" s="11" t="s">
        <v>2668</v>
      </c>
      <c r="D3202" s="11" t="s">
        <v>6824</v>
      </c>
      <c r="E3202" s="11" t="s">
        <v>392</v>
      </c>
      <c r="F3202" s="11" t="s">
        <v>21</v>
      </c>
      <c r="G3202" s="11">
        <v>-2003</v>
      </c>
      <c r="H3202" s="11"/>
      <c r="I3202" s="10"/>
      <c r="J3202" s="10"/>
      <c r="K3202" s="11"/>
      <c r="L3202" s="11">
        <v>0</v>
      </c>
      <c r="M3202" s="11"/>
      <c r="N3202" s="11"/>
      <c r="O3202" s="11"/>
      <c r="P3202" s="11"/>
    </row>
    <row r="3203" spans="1:16" x14ac:dyDescent="0.25">
      <c r="A3203" s="11" t="s">
        <v>2666</v>
      </c>
      <c r="B3203" s="11" t="s">
        <v>2667</v>
      </c>
      <c r="C3203" s="11" t="s">
        <v>2668</v>
      </c>
      <c r="D3203" s="11" t="s">
        <v>6825</v>
      </c>
      <c r="E3203" s="11" t="s">
        <v>392</v>
      </c>
      <c r="F3203" s="11" t="s">
        <v>21</v>
      </c>
      <c r="G3203" s="11">
        <v>-2003</v>
      </c>
      <c r="H3203" s="11"/>
      <c r="I3203" s="10"/>
      <c r="J3203" s="10"/>
      <c r="K3203" s="11"/>
      <c r="L3203" s="11">
        <v>0</v>
      </c>
      <c r="M3203" s="11"/>
      <c r="N3203" s="11"/>
      <c r="O3203" s="11"/>
      <c r="P3203" s="11"/>
    </row>
    <row r="3204" spans="1:16" x14ac:dyDescent="0.25">
      <c r="A3204" s="11" t="s">
        <v>2666</v>
      </c>
      <c r="B3204" s="11" t="s">
        <v>2667</v>
      </c>
      <c r="C3204" s="11" t="s">
        <v>2668</v>
      </c>
      <c r="D3204" s="11" t="s">
        <v>6826</v>
      </c>
      <c r="E3204" s="11" t="s">
        <v>392</v>
      </c>
      <c r="F3204" s="11" t="s">
        <v>21</v>
      </c>
      <c r="G3204" s="11">
        <v>-2003</v>
      </c>
      <c r="H3204" s="11"/>
      <c r="I3204" s="10"/>
      <c r="J3204" s="10"/>
      <c r="K3204" s="11"/>
      <c r="L3204" s="11">
        <v>0</v>
      </c>
      <c r="M3204" s="11"/>
      <c r="N3204" s="11"/>
      <c r="O3204" s="11"/>
      <c r="P3204" s="11"/>
    </row>
    <row r="3205" spans="1:16" x14ac:dyDescent="0.25">
      <c r="A3205" s="11" t="s">
        <v>2666</v>
      </c>
      <c r="B3205" s="11" t="s">
        <v>2667</v>
      </c>
      <c r="C3205" s="11" t="s">
        <v>2668</v>
      </c>
      <c r="D3205" s="11" t="s">
        <v>6827</v>
      </c>
      <c r="E3205" s="11" t="s">
        <v>392</v>
      </c>
      <c r="F3205" s="11" t="s">
        <v>21</v>
      </c>
      <c r="G3205" s="11">
        <v>-2003</v>
      </c>
      <c r="H3205" s="11"/>
      <c r="I3205" s="10"/>
      <c r="J3205" s="10"/>
      <c r="K3205" s="11"/>
      <c r="L3205" s="11">
        <v>0</v>
      </c>
      <c r="M3205" s="11"/>
      <c r="N3205" s="11"/>
      <c r="O3205" s="11"/>
      <c r="P3205" s="11"/>
    </row>
    <row r="3206" spans="1:16" x14ac:dyDescent="0.25">
      <c r="A3206" s="11" t="s">
        <v>2666</v>
      </c>
      <c r="B3206" s="11" t="s">
        <v>2667</v>
      </c>
      <c r="C3206" s="11" t="s">
        <v>2668</v>
      </c>
      <c r="D3206" s="11" t="s">
        <v>6828</v>
      </c>
      <c r="E3206" s="11" t="s">
        <v>392</v>
      </c>
      <c r="F3206" s="11" t="s">
        <v>21</v>
      </c>
      <c r="G3206" s="11">
        <v>-2003</v>
      </c>
      <c r="H3206" s="11"/>
      <c r="I3206" s="10"/>
      <c r="J3206" s="10"/>
      <c r="K3206" s="11"/>
      <c r="L3206" s="11">
        <v>0</v>
      </c>
      <c r="M3206" s="11"/>
      <c r="N3206" s="11"/>
      <c r="O3206" s="11"/>
      <c r="P3206" s="11"/>
    </row>
    <row r="3207" spans="1:16" x14ac:dyDescent="0.25">
      <c r="A3207" s="11" t="s">
        <v>2666</v>
      </c>
      <c r="B3207" s="11" t="s">
        <v>2667</v>
      </c>
      <c r="C3207" s="11" t="s">
        <v>2668</v>
      </c>
      <c r="D3207" s="11" t="s">
        <v>6829</v>
      </c>
      <c r="E3207" s="11" t="s">
        <v>392</v>
      </c>
      <c r="F3207" s="11" t="s">
        <v>21</v>
      </c>
      <c r="G3207" s="11">
        <v>-2003</v>
      </c>
      <c r="H3207" s="11"/>
      <c r="I3207" s="10"/>
      <c r="J3207" s="10"/>
      <c r="K3207" s="11"/>
      <c r="L3207" s="11">
        <v>0</v>
      </c>
      <c r="M3207" s="11"/>
      <c r="N3207" s="11"/>
      <c r="O3207" s="11"/>
      <c r="P3207" s="11"/>
    </row>
    <row r="3208" spans="1:16" x14ac:dyDescent="0.25">
      <c r="A3208" s="11" t="s">
        <v>2666</v>
      </c>
      <c r="B3208" s="11" t="s">
        <v>2667</v>
      </c>
      <c r="C3208" s="11" t="s">
        <v>2668</v>
      </c>
      <c r="D3208" s="11" t="s">
        <v>6830</v>
      </c>
      <c r="E3208" s="11" t="s">
        <v>392</v>
      </c>
      <c r="F3208" s="11" t="s">
        <v>21</v>
      </c>
      <c r="G3208" s="11">
        <v>-2003</v>
      </c>
      <c r="H3208" s="11"/>
      <c r="I3208" s="10"/>
      <c r="J3208" s="10"/>
      <c r="K3208" s="11"/>
      <c r="L3208" s="11">
        <v>0</v>
      </c>
      <c r="M3208" s="11"/>
      <c r="N3208" s="11"/>
      <c r="O3208" s="11"/>
      <c r="P3208" s="11"/>
    </row>
    <row r="3209" spans="1:16" x14ac:dyDescent="0.25">
      <c r="A3209" s="11" t="s">
        <v>2666</v>
      </c>
      <c r="B3209" s="11" t="s">
        <v>2667</v>
      </c>
      <c r="C3209" s="11" t="s">
        <v>2668</v>
      </c>
      <c r="D3209" s="11" t="s">
        <v>6831</v>
      </c>
      <c r="E3209" s="11" t="s">
        <v>392</v>
      </c>
      <c r="F3209" s="11" t="s">
        <v>21</v>
      </c>
      <c r="G3209" s="11">
        <v>-2003</v>
      </c>
      <c r="H3209" s="11"/>
      <c r="I3209" s="10"/>
      <c r="J3209" s="10"/>
      <c r="K3209" s="11"/>
      <c r="L3209" s="11">
        <v>0</v>
      </c>
      <c r="M3209" s="11"/>
      <c r="N3209" s="11"/>
      <c r="O3209" s="11"/>
      <c r="P3209" s="11"/>
    </row>
    <row r="3210" spans="1:16" x14ac:dyDescent="0.25">
      <c r="A3210" s="11" t="s">
        <v>2666</v>
      </c>
      <c r="B3210" s="11" t="s">
        <v>2667</v>
      </c>
      <c r="C3210" s="11" t="s">
        <v>2668</v>
      </c>
      <c r="D3210" s="11" t="s">
        <v>6832</v>
      </c>
      <c r="E3210" s="11" t="s">
        <v>392</v>
      </c>
      <c r="F3210" s="11" t="s">
        <v>21</v>
      </c>
      <c r="G3210" s="11">
        <v>-2003</v>
      </c>
      <c r="H3210" s="11"/>
      <c r="I3210" s="10"/>
      <c r="J3210" s="10"/>
      <c r="K3210" s="11"/>
      <c r="L3210" s="11">
        <v>0</v>
      </c>
      <c r="M3210" s="11"/>
      <c r="N3210" s="11"/>
      <c r="O3210" s="11"/>
      <c r="P3210" s="11"/>
    </row>
    <row r="3211" spans="1:16" x14ac:dyDescent="0.25">
      <c r="A3211" s="11" t="s">
        <v>2666</v>
      </c>
      <c r="B3211" s="11" t="s">
        <v>2667</v>
      </c>
      <c r="C3211" s="11" t="s">
        <v>2668</v>
      </c>
      <c r="D3211" s="11" t="s">
        <v>6833</v>
      </c>
      <c r="E3211" s="11" t="s">
        <v>392</v>
      </c>
      <c r="F3211" s="11" t="s">
        <v>21</v>
      </c>
      <c r="G3211" s="11">
        <v>-2003</v>
      </c>
      <c r="H3211" s="11"/>
      <c r="I3211" s="10"/>
      <c r="J3211" s="10"/>
      <c r="K3211" s="11"/>
      <c r="L3211" s="11">
        <v>0</v>
      </c>
      <c r="M3211" s="11"/>
      <c r="N3211" s="11"/>
      <c r="O3211" s="11"/>
      <c r="P3211" s="11"/>
    </row>
    <row r="3212" spans="1:16" x14ac:dyDescent="0.25">
      <c r="A3212" s="11" t="s">
        <v>2666</v>
      </c>
      <c r="B3212" s="11" t="s">
        <v>2667</v>
      </c>
      <c r="C3212" s="11" t="s">
        <v>2668</v>
      </c>
      <c r="D3212" s="11" t="s">
        <v>6834</v>
      </c>
      <c r="E3212" s="11" t="s">
        <v>392</v>
      </c>
      <c r="F3212" s="11" t="s">
        <v>21</v>
      </c>
      <c r="G3212" s="11">
        <v>-2003</v>
      </c>
      <c r="H3212" s="11"/>
      <c r="I3212" s="10"/>
      <c r="J3212" s="10"/>
      <c r="K3212" s="11"/>
      <c r="L3212" s="11">
        <v>0</v>
      </c>
      <c r="M3212" s="11"/>
      <c r="N3212" s="11"/>
      <c r="O3212" s="11"/>
      <c r="P3212" s="11"/>
    </row>
    <row r="3213" spans="1:16" x14ac:dyDescent="0.25">
      <c r="A3213" s="11" t="s">
        <v>2666</v>
      </c>
      <c r="B3213" s="11" t="s">
        <v>2667</v>
      </c>
      <c r="C3213" s="11" t="s">
        <v>2668</v>
      </c>
      <c r="D3213" s="11" t="s">
        <v>6835</v>
      </c>
      <c r="E3213" s="11" t="s">
        <v>392</v>
      </c>
      <c r="F3213" s="11" t="s">
        <v>21</v>
      </c>
      <c r="G3213" s="11">
        <v>-2003</v>
      </c>
      <c r="H3213" s="11"/>
      <c r="I3213" s="10"/>
      <c r="J3213" s="10"/>
      <c r="K3213" s="11"/>
      <c r="L3213" s="11">
        <v>0</v>
      </c>
      <c r="M3213" s="11"/>
      <c r="N3213" s="11"/>
      <c r="O3213" s="11"/>
      <c r="P3213" s="11"/>
    </row>
    <row r="3214" spans="1:16" x14ac:dyDescent="0.25">
      <c r="A3214" s="11" t="s">
        <v>2666</v>
      </c>
      <c r="B3214" s="11" t="s">
        <v>2667</v>
      </c>
      <c r="C3214" s="11" t="s">
        <v>2668</v>
      </c>
      <c r="D3214" s="11" t="s">
        <v>6836</v>
      </c>
      <c r="E3214" s="11" t="s">
        <v>392</v>
      </c>
      <c r="F3214" s="11" t="s">
        <v>21</v>
      </c>
      <c r="G3214" s="11">
        <v>-2003</v>
      </c>
      <c r="H3214" s="11"/>
      <c r="I3214" s="10"/>
      <c r="J3214" s="10"/>
      <c r="K3214" s="11"/>
      <c r="L3214" s="11">
        <v>0</v>
      </c>
      <c r="M3214" s="11"/>
      <c r="N3214" s="11"/>
      <c r="O3214" s="11"/>
      <c r="P3214" s="11"/>
    </row>
    <row r="3215" spans="1:16" x14ac:dyDescent="0.25">
      <c r="A3215" s="11" t="s">
        <v>2666</v>
      </c>
      <c r="B3215" s="11" t="s">
        <v>2667</v>
      </c>
      <c r="C3215" s="11" t="s">
        <v>2668</v>
      </c>
      <c r="D3215" s="11" t="s">
        <v>6837</v>
      </c>
      <c r="E3215" s="11" t="s">
        <v>392</v>
      </c>
      <c r="F3215" s="11" t="s">
        <v>21</v>
      </c>
      <c r="G3215" s="11">
        <v>-2003</v>
      </c>
      <c r="H3215" s="11"/>
      <c r="I3215" s="10"/>
      <c r="J3215" s="10"/>
      <c r="K3215" s="11"/>
      <c r="L3215" s="11">
        <v>0</v>
      </c>
      <c r="M3215" s="11"/>
      <c r="N3215" s="11"/>
      <c r="O3215" s="11"/>
      <c r="P3215" s="11"/>
    </row>
    <row r="3216" spans="1:16" x14ac:dyDescent="0.25">
      <c r="A3216" s="11" t="s">
        <v>2666</v>
      </c>
      <c r="B3216" s="11" t="s">
        <v>2667</v>
      </c>
      <c r="C3216" s="11" t="s">
        <v>2668</v>
      </c>
      <c r="D3216" s="11" t="s">
        <v>6838</v>
      </c>
      <c r="E3216" s="11" t="s">
        <v>392</v>
      </c>
      <c r="F3216" s="11" t="s">
        <v>21</v>
      </c>
      <c r="G3216" s="11">
        <v>-2003</v>
      </c>
      <c r="H3216" s="11"/>
      <c r="I3216" s="10"/>
      <c r="J3216" s="10"/>
      <c r="K3216" s="11"/>
      <c r="L3216" s="11">
        <v>0</v>
      </c>
      <c r="M3216" s="11"/>
      <c r="N3216" s="11"/>
      <c r="O3216" s="11"/>
      <c r="P3216" s="11"/>
    </row>
    <row r="3217" spans="1:16" x14ac:dyDescent="0.25">
      <c r="A3217" s="11" t="s">
        <v>2666</v>
      </c>
      <c r="B3217" s="11" t="s">
        <v>2667</v>
      </c>
      <c r="C3217" s="11" t="s">
        <v>2668</v>
      </c>
      <c r="D3217" s="11" t="s">
        <v>6839</v>
      </c>
      <c r="E3217" s="11" t="s">
        <v>392</v>
      </c>
      <c r="F3217" s="11" t="s">
        <v>21</v>
      </c>
      <c r="G3217" s="11">
        <v>-2003</v>
      </c>
      <c r="H3217" s="11"/>
      <c r="I3217" s="10"/>
      <c r="J3217" s="10"/>
      <c r="K3217" s="11"/>
      <c r="L3217" s="11">
        <v>0</v>
      </c>
      <c r="M3217" s="11"/>
      <c r="N3217" s="11"/>
      <c r="O3217" s="11"/>
      <c r="P3217" s="11"/>
    </row>
    <row r="3218" spans="1:16" x14ac:dyDescent="0.25">
      <c r="A3218" s="11" t="s">
        <v>2666</v>
      </c>
      <c r="B3218" s="11" t="s">
        <v>2667</v>
      </c>
      <c r="C3218" s="11" t="s">
        <v>2668</v>
      </c>
      <c r="D3218" s="11" t="s">
        <v>6840</v>
      </c>
      <c r="E3218" s="11" t="s">
        <v>392</v>
      </c>
      <c r="F3218" s="11" t="s">
        <v>21</v>
      </c>
      <c r="G3218" s="11">
        <v>-2003</v>
      </c>
      <c r="H3218" s="11"/>
      <c r="I3218" s="10"/>
      <c r="J3218" s="10"/>
      <c r="K3218" s="11"/>
      <c r="L3218" s="11">
        <v>0</v>
      </c>
      <c r="M3218" s="11"/>
      <c r="N3218" s="11"/>
      <c r="O3218" s="11"/>
      <c r="P3218" s="11"/>
    </row>
    <row r="3219" spans="1:16" x14ac:dyDescent="0.25">
      <c r="A3219" s="11" t="s">
        <v>2666</v>
      </c>
      <c r="B3219" s="11" t="s">
        <v>2667</v>
      </c>
      <c r="C3219" s="11" t="s">
        <v>2668</v>
      </c>
      <c r="D3219" s="11" t="s">
        <v>6841</v>
      </c>
      <c r="E3219" s="11" t="s">
        <v>392</v>
      </c>
      <c r="F3219" s="11" t="s">
        <v>21</v>
      </c>
      <c r="G3219" s="11">
        <v>-2003</v>
      </c>
      <c r="H3219" s="11"/>
      <c r="I3219" s="10"/>
      <c r="J3219" s="10"/>
      <c r="K3219" s="11"/>
      <c r="L3219" s="11">
        <v>0</v>
      </c>
      <c r="M3219" s="11"/>
      <c r="N3219" s="11"/>
      <c r="O3219" s="11"/>
      <c r="P3219" s="11"/>
    </row>
    <row r="3220" spans="1:16" x14ac:dyDescent="0.25">
      <c r="A3220" s="11" t="s">
        <v>2666</v>
      </c>
      <c r="B3220" s="11" t="s">
        <v>2667</v>
      </c>
      <c r="C3220" s="11" t="s">
        <v>2668</v>
      </c>
      <c r="D3220" s="11" t="s">
        <v>6842</v>
      </c>
      <c r="E3220" s="11" t="s">
        <v>392</v>
      </c>
      <c r="F3220" s="11" t="s">
        <v>21</v>
      </c>
      <c r="G3220" s="11">
        <v>-2003</v>
      </c>
      <c r="H3220" s="11"/>
      <c r="I3220" s="10"/>
      <c r="J3220" s="10"/>
      <c r="K3220" s="11"/>
      <c r="L3220" s="11">
        <v>0</v>
      </c>
      <c r="M3220" s="11"/>
      <c r="N3220" s="11"/>
      <c r="O3220" s="11"/>
      <c r="P3220" s="11"/>
    </row>
    <row r="3221" spans="1:16" x14ac:dyDescent="0.25">
      <c r="A3221" s="11" t="s">
        <v>2666</v>
      </c>
      <c r="B3221" s="11" t="s">
        <v>2667</v>
      </c>
      <c r="C3221" s="11" t="s">
        <v>2668</v>
      </c>
      <c r="D3221" s="11" t="s">
        <v>6843</v>
      </c>
      <c r="E3221" s="11" t="s">
        <v>392</v>
      </c>
      <c r="F3221" s="11" t="s">
        <v>21</v>
      </c>
      <c r="G3221" s="11">
        <v>-2003</v>
      </c>
      <c r="H3221" s="11"/>
      <c r="I3221" s="10"/>
      <c r="J3221" s="10"/>
      <c r="K3221" s="11"/>
      <c r="L3221" s="11">
        <v>0</v>
      </c>
      <c r="M3221" s="11"/>
      <c r="N3221" s="11"/>
      <c r="O3221" s="11"/>
      <c r="P3221" s="11"/>
    </row>
    <row r="3222" spans="1:16" x14ac:dyDescent="0.25">
      <c r="A3222" s="11" t="s">
        <v>2666</v>
      </c>
      <c r="B3222" s="11" t="s">
        <v>2667</v>
      </c>
      <c r="C3222" s="11" t="s">
        <v>2668</v>
      </c>
      <c r="D3222" s="11" t="s">
        <v>6844</v>
      </c>
      <c r="E3222" s="11" t="s">
        <v>392</v>
      </c>
      <c r="F3222" s="11" t="s">
        <v>6813</v>
      </c>
      <c r="G3222" s="11">
        <v>-2003</v>
      </c>
      <c r="H3222" s="11"/>
      <c r="I3222" s="10"/>
      <c r="J3222" s="10"/>
      <c r="K3222" s="11"/>
      <c r="L3222" s="11">
        <v>0</v>
      </c>
      <c r="M3222" s="11"/>
      <c r="N3222" s="11"/>
      <c r="O3222" s="11"/>
      <c r="P3222" s="11"/>
    </row>
    <row r="3223" spans="1:16" x14ac:dyDescent="0.25">
      <c r="A3223" s="11" t="s">
        <v>6845</v>
      </c>
      <c r="B3223" s="11" t="s">
        <v>5285</v>
      </c>
      <c r="C3223" s="11" t="s">
        <v>6846</v>
      </c>
      <c r="D3223" s="11">
        <v>207579</v>
      </c>
      <c r="E3223" s="11" t="s">
        <v>6847</v>
      </c>
      <c r="F3223" s="11" t="s">
        <v>382</v>
      </c>
      <c r="G3223" s="11" t="s">
        <v>3516</v>
      </c>
      <c r="H3223" s="11"/>
      <c r="I3223" s="10"/>
      <c r="J3223" s="10"/>
      <c r="K3223" s="12">
        <v>41807</v>
      </c>
      <c r="L3223" s="11">
        <v>0</v>
      </c>
      <c r="M3223" s="11"/>
      <c r="N3223" s="11"/>
      <c r="O3223" s="11"/>
      <c r="P3223" s="11"/>
    </row>
    <row r="3224" spans="1:16" x14ac:dyDescent="0.25">
      <c r="A3224" s="11" t="s">
        <v>5254</v>
      </c>
      <c r="B3224" s="11" t="s">
        <v>40</v>
      </c>
      <c r="C3224" s="11" t="s">
        <v>5255</v>
      </c>
      <c r="D3224" s="11">
        <v>201063</v>
      </c>
      <c r="E3224" s="11" t="s">
        <v>364</v>
      </c>
      <c r="F3224" s="11" t="s">
        <v>382</v>
      </c>
      <c r="G3224" s="11">
        <v>1989</v>
      </c>
      <c r="H3224" s="11"/>
      <c r="I3224" s="10"/>
      <c r="J3224" s="10"/>
      <c r="K3224" s="12">
        <v>41809</v>
      </c>
      <c r="L3224" s="11">
        <v>0</v>
      </c>
      <c r="M3224" s="11"/>
      <c r="N3224" s="11"/>
      <c r="O3224" s="11"/>
      <c r="P3224" s="11"/>
    </row>
    <row r="3225" spans="1:16" hidden="1" x14ac:dyDescent="0.25">
      <c r="A3225" s="11" t="s">
        <v>2600</v>
      </c>
      <c r="B3225" s="11" t="s">
        <v>2601</v>
      </c>
      <c r="C3225" s="11" t="s">
        <v>6848</v>
      </c>
      <c r="D3225" s="11">
        <v>216382</v>
      </c>
      <c r="E3225" s="11" t="s">
        <v>226</v>
      </c>
      <c r="F3225" s="11" t="s">
        <v>21</v>
      </c>
      <c r="G3225" s="11"/>
      <c r="H3225" s="11"/>
      <c r="I3225" s="10"/>
      <c r="J3225" s="10"/>
      <c r="K3225" s="11"/>
      <c r="L3225" s="11">
        <v>0</v>
      </c>
      <c r="M3225" s="11"/>
      <c r="N3225" s="11"/>
      <c r="O3225" s="11"/>
      <c r="P3225" s="11"/>
    </row>
    <row r="3226" spans="1:16" hidden="1" x14ac:dyDescent="0.25">
      <c r="A3226" s="11" t="s">
        <v>2600</v>
      </c>
      <c r="B3226" s="11" t="s">
        <v>2601</v>
      </c>
      <c r="C3226" s="11" t="s">
        <v>6849</v>
      </c>
      <c r="D3226" s="11">
        <v>216371</v>
      </c>
      <c r="E3226" s="11" t="s">
        <v>226</v>
      </c>
      <c r="F3226" s="11" t="s">
        <v>21</v>
      </c>
      <c r="G3226" s="11"/>
      <c r="H3226" s="11"/>
      <c r="I3226" s="10"/>
      <c r="J3226" s="10"/>
      <c r="K3226" s="11"/>
      <c r="L3226" s="11">
        <v>0</v>
      </c>
      <c r="M3226" s="11"/>
      <c r="N3226" s="11"/>
      <c r="O3226" s="11"/>
      <c r="P3226" s="11"/>
    </row>
    <row r="3227" spans="1:16" hidden="1" x14ac:dyDescent="0.25">
      <c r="A3227" s="11" t="s">
        <v>2600</v>
      </c>
      <c r="B3227" s="11" t="s">
        <v>2601</v>
      </c>
      <c r="C3227" s="11" t="s">
        <v>6850</v>
      </c>
      <c r="D3227" s="11">
        <v>216388</v>
      </c>
      <c r="E3227" s="11" t="s">
        <v>226</v>
      </c>
      <c r="F3227" s="11" t="s">
        <v>21</v>
      </c>
      <c r="G3227" s="11"/>
      <c r="H3227" s="11"/>
      <c r="I3227" s="10"/>
      <c r="J3227" s="10"/>
      <c r="K3227" s="11"/>
      <c r="L3227" s="11">
        <v>0</v>
      </c>
      <c r="M3227" s="11"/>
      <c r="N3227" s="11"/>
      <c r="O3227" s="11"/>
      <c r="P3227" s="11"/>
    </row>
    <row r="3228" spans="1:16" hidden="1" x14ac:dyDescent="0.25">
      <c r="A3228" s="11" t="s">
        <v>2600</v>
      </c>
      <c r="B3228" s="11" t="s">
        <v>2601</v>
      </c>
      <c r="C3228" s="11" t="s">
        <v>6851</v>
      </c>
      <c r="D3228" s="11">
        <v>216369</v>
      </c>
      <c r="E3228" s="11" t="s">
        <v>226</v>
      </c>
      <c r="F3228" s="11" t="s">
        <v>21</v>
      </c>
      <c r="G3228" s="11"/>
      <c r="H3228" s="11"/>
      <c r="I3228" s="10"/>
      <c r="J3228" s="10"/>
      <c r="K3228" s="11"/>
      <c r="L3228" s="11">
        <v>0</v>
      </c>
      <c r="M3228" s="11"/>
      <c r="N3228" s="11"/>
      <c r="O3228" s="11"/>
      <c r="P3228" s="11"/>
    </row>
    <row r="3229" spans="1:16" hidden="1" x14ac:dyDescent="0.25">
      <c r="A3229" s="11" t="s">
        <v>2600</v>
      </c>
      <c r="B3229" s="11" t="s">
        <v>2601</v>
      </c>
      <c r="C3229" s="11" t="s">
        <v>6852</v>
      </c>
      <c r="D3229" s="11">
        <v>216387</v>
      </c>
      <c r="E3229" s="11" t="s">
        <v>226</v>
      </c>
      <c r="F3229" s="11" t="s">
        <v>21</v>
      </c>
      <c r="G3229" s="11"/>
      <c r="H3229" s="11"/>
      <c r="I3229" s="10"/>
      <c r="J3229" s="10"/>
      <c r="K3229" s="11"/>
      <c r="L3229" s="11">
        <v>0</v>
      </c>
      <c r="M3229" s="11"/>
      <c r="N3229" s="11"/>
      <c r="O3229" s="11"/>
      <c r="P3229" s="11"/>
    </row>
    <row r="3230" spans="1:16" hidden="1" x14ac:dyDescent="0.25">
      <c r="A3230" s="11" t="s">
        <v>2600</v>
      </c>
      <c r="B3230" s="11" t="s">
        <v>2601</v>
      </c>
      <c r="C3230" s="11" t="s">
        <v>6853</v>
      </c>
      <c r="D3230" s="11">
        <v>216383</v>
      </c>
      <c r="E3230" s="11" t="s">
        <v>226</v>
      </c>
      <c r="F3230" s="11" t="s">
        <v>21</v>
      </c>
      <c r="G3230" s="11"/>
      <c r="H3230" s="11"/>
      <c r="I3230" s="10"/>
      <c r="J3230" s="10"/>
      <c r="K3230" s="11"/>
      <c r="L3230" s="11">
        <v>0</v>
      </c>
      <c r="M3230" s="11"/>
      <c r="N3230" s="11"/>
      <c r="O3230" s="11"/>
      <c r="P3230" s="11"/>
    </row>
    <row r="3231" spans="1:16" hidden="1" x14ac:dyDescent="0.25">
      <c r="A3231" s="11" t="s">
        <v>2600</v>
      </c>
      <c r="B3231" s="11" t="s">
        <v>2601</v>
      </c>
      <c r="C3231" s="11" t="s">
        <v>6854</v>
      </c>
      <c r="D3231" s="11">
        <v>216386</v>
      </c>
      <c r="E3231" s="11" t="s">
        <v>226</v>
      </c>
      <c r="F3231" s="11" t="s">
        <v>21</v>
      </c>
      <c r="G3231" s="11"/>
      <c r="H3231" s="11"/>
      <c r="I3231" s="10"/>
      <c r="J3231" s="10"/>
      <c r="K3231" s="11"/>
      <c r="L3231" s="11">
        <v>0</v>
      </c>
      <c r="M3231" s="11"/>
      <c r="N3231" s="11"/>
      <c r="O3231" s="11"/>
      <c r="P3231" s="11"/>
    </row>
    <row r="3232" spans="1:16" hidden="1" x14ac:dyDescent="0.25">
      <c r="A3232" s="11" t="s">
        <v>2600</v>
      </c>
      <c r="B3232" s="11" t="s">
        <v>2601</v>
      </c>
      <c r="C3232" s="11" t="s">
        <v>6855</v>
      </c>
      <c r="D3232" s="11">
        <v>216376</v>
      </c>
      <c r="E3232" s="11" t="s">
        <v>226</v>
      </c>
      <c r="F3232" s="11" t="s">
        <v>21</v>
      </c>
      <c r="G3232" s="11"/>
      <c r="H3232" s="11"/>
      <c r="I3232" s="10"/>
      <c r="J3232" s="10"/>
      <c r="K3232" s="11"/>
      <c r="L3232" s="11">
        <v>0</v>
      </c>
      <c r="M3232" s="11"/>
      <c r="N3232" s="11"/>
      <c r="O3232" s="11"/>
      <c r="P3232" s="11"/>
    </row>
    <row r="3233" spans="1:16" hidden="1" x14ac:dyDescent="0.25">
      <c r="A3233" s="11" t="s">
        <v>2600</v>
      </c>
      <c r="B3233" s="11" t="s">
        <v>2601</v>
      </c>
      <c r="C3233" s="11" t="s">
        <v>6856</v>
      </c>
      <c r="D3233" s="11">
        <v>216372</v>
      </c>
      <c r="E3233" s="11" t="s">
        <v>226</v>
      </c>
      <c r="F3233" s="11" t="s">
        <v>21</v>
      </c>
      <c r="G3233" s="11"/>
      <c r="H3233" s="11"/>
      <c r="I3233" s="10"/>
      <c r="J3233" s="10"/>
      <c r="K3233" s="11"/>
      <c r="L3233" s="11">
        <v>0</v>
      </c>
      <c r="M3233" s="11"/>
      <c r="N3233" s="11"/>
      <c r="O3233" s="11"/>
      <c r="P3233" s="11"/>
    </row>
    <row r="3234" spans="1:16" hidden="1" x14ac:dyDescent="0.25">
      <c r="A3234" s="11" t="s">
        <v>2600</v>
      </c>
      <c r="B3234" s="11" t="s">
        <v>2601</v>
      </c>
      <c r="C3234" s="11" t="s">
        <v>6857</v>
      </c>
      <c r="D3234" s="11">
        <v>216377</v>
      </c>
      <c r="E3234" s="11" t="s">
        <v>226</v>
      </c>
      <c r="F3234" s="11" t="s">
        <v>21</v>
      </c>
      <c r="G3234" s="11"/>
      <c r="H3234" s="11"/>
      <c r="I3234" s="10"/>
      <c r="J3234" s="10"/>
      <c r="K3234" s="11"/>
      <c r="L3234" s="11">
        <v>0</v>
      </c>
      <c r="M3234" s="11"/>
      <c r="N3234" s="11"/>
      <c r="O3234" s="11"/>
      <c r="P3234" s="11"/>
    </row>
    <row r="3235" spans="1:16" hidden="1" x14ac:dyDescent="0.25">
      <c r="A3235" s="11" t="s">
        <v>2600</v>
      </c>
      <c r="B3235" s="11" t="s">
        <v>2601</v>
      </c>
      <c r="C3235" s="11" t="s">
        <v>6858</v>
      </c>
      <c r="D3235" s="11">
        <v>216374</v>
      </c>
      <c r="E3235" s="11" t="s">
        <v>226</v>
      </c>
      <c r="F3235" s="11" t="s">
        <v>21</v>
      </c>
      <c r="G3235" s="11"/>
      <c r="H3235" s="11"/>
      <c r="I3235" s="10"/>
      <c r="J3235" s="10"/>
      <c r="K3235" s="11"/>
      <c r="L3235" s="11">
        <v>0</v>
      </c>
      <c r="M3235" s="11"/>
      <c r="N3235" s="11"/>
      <c r="O3235" s="11"/>
      <c r="P3235" s="11"/>
    </row>
    <row r="3236" spans="1:16" hidden="1" x14ac:dyDescent="0.25">
      <c r="A3236" s="11" t="s">
        <v>2600</v>
      </c>
      <c r="B3236" s="11" t="s">
        <v>2601</v>
      </c>
      <c r="C3236" s="11" t="s">
        <v>6859</v>
      </c>
      <c r="D3236" s="11">
        <v>216385</v>
      </c>
      <c r="E3236" s="11" t="s">
        <v>226</v>
      </c>
      <c r="F3236" s="11" t="s">
        <v>21</v>
      </c>
      <c r="G3236" s="11"/>
      <c r="H3236" s="11"/>
      <c r="I3236" s="10"/>
      <c r="J3236" s="10"/>
      <c r="K3236" s="11"/>
      <c r="L3236" s="11">
        <v>0</v>
      </c>
      <c r="M3236" s="11"/>
      <c r="N3236" s="11"/>
      <c r="O3236" s="11"/>
      <c r="P3236" s="11"/>
    </row>
    <row r="3237" spans="1:16" hidden="1" x14ac:dyDescent="0.25">
      <c r="A3237" s="11" t="s">
        <v>2600</v>
      </c>
      <c r="B3237" s="11" t="s">
        <v>2601</v>
      </c>
      <c r="C3237" s="11" t="s">
        <v>6860</v>
      </c>
      <c r="D3237" s="11">
        <v>216373</v>
      </c>
      <c r="E3237" s="11" t="s">
        <v>226</v>
      </c>
      <c r="F3237" s="11" t="s">
        <v>21</v>
      </c>
      <c r="G3237" s="11"/>
      <c r="H3237" s="11"/>
      <c r="I3237" s="10"/>
      <c r="J3237" s="10"/>
      <c r="K3237" s="11"/>
      <c r="L3237" s="11">
        <v>0</v>
      </c>
      <c r="M3237" s="11"/>
      <c r="N3237" s="11"/>
      <c r="O3237" s="11"/>
      <c r="P3237" s="11"/>
    </row>
    <row r="3238" spans="1:16" hidden="1" x14ac:dyDescent="0.25">
      <c r="A3238" s="11" t="s">
        <v>2600</v>
      </c>
      <c r="B3238" s="11" t="s">
        <v>2601</v>
      </c>
      <c r="C3238" s="11" t="s">
        <v>6861</v>
      </c>
      <c r="D3238" s="11">
        <v>216370</v>
      </c>
      <c r="E3238" s="11" t="s">
        <v>226</v>
      </c>
      <c r="F3238" s="11" t="s">
        <v>21</v>
      </c>
      <c r="G3238" s="11"/>
      <c r="H3238" s="11"/>
      <c r="I3238" s="10"/>
      <c r="J3238" s="10"/>
      <c r="K3238" s="11"/>
      <c r="L3238" s="11">
        <v>0</v>
      </c>
      <c r="M3238" s="11"/>
      <c r="N3238" s="11"/>
      <c r="O3238" s="11"/>
      <c r="P3238" s="11"/>
    </row>
    <row r="3239" spans="1:16" x14ac:dyDescent="0.25">
      <c r="A3239" s="11" t="s">
        <v>6862</v>
      </c>
      <c r="B3239" s="11" t="s">
        <v>6863</v>
      </c>
      <c r="C3239" s="11" t="s">
        <v>6864</v>
      </c>
      <c r="D3239" s="11">
        <v>201768</v>
      </c>
      <c r="E3239" s="11" t="s">
        <v>66</v>
      </c>
      <c r="F3239" s="11" t="s">
        <v>382</v>
      </c>
      <c r="G3239" s="11">
        <v>1975</v>
      </c>
      <c r="H3239" s="11"/>
      <c r="I3239" s="10"/>
      <c r="J3239" s="10"/>
      <c r="K3239" s="12">
        <v>41810</v>
      </c>
      <c r="L3239" s="11">
        <v>0</v>
      </c>
      <c r="M3239" s="11"/>
      <c r="N3239" s="11"/>
      <c r="O3239" s="11"/>
      <c r="P3239" s="11"/>
    </row>
    <row r="3240" spans="1:16" x14ac:dyDescent="0.25">
      <c r="A3240" s="11" t="s">
        <v>6865</v>
      </c>
      <c r="B3240" s="11" t="s">
        <v>59</v>
      </c>
      <c r="C3240" s="11" t="s">
        <v>6866</v>
      </c>
      <c r="D3240" s="11">
        <v>204096</v>
      </c>
      <c r="E3240" s="11" t="s">
        <v>143</v>
      </c>
      <c r="F3240" s="11" t="s">
        <v>382</v>
      </c>
      <c r="G3240" s="11">
        <v>1955</v>
      </c>
      <c r="H3240" s="11"/>
      <c r="I3240" s="10"/>
      <c r="J3240" s="10"/>
      <c r="K3240" s="12">
        <v>41807</v>
      </c>
      <c r="L3240" s="11">
        <v>0</v>
      </c>
      <c r="M3240" s="11"/>
      <c r="N3240" s="11"/>
      <c r="O3240" s="11"/>
      <c r="P3240" s="11"/>
    </row>
    <row r="3241" spans="1:16" x14ac:dyDescent="0.25">
      <c r="A3241" s="11" t="s">
        <v>6867</v>
      </c>
      <c r="B3241" s="11" t="s">
        <v>6868</v>
      </c>
      <c r="C3241" s="11" t="s">
        <v>5436</v>
      </c>
      <c r="D3241" s="11">
        <v>204094</v>
      </c>
      <c r="E3241" s="11" t="s">
        <v>143</v>
      </c>
      <c r="F3241" s="11" t="s">
        <v>3106</v>
      </c>
      <c r="G3241" s="11" t="s">
        <v>6869</v>
      </c>
      <c r="H3241" s="11"/>
      <c r="I3241" s="10"/>
      <c r="J3241" s="10"/>
      <c r="K3241" s="12">
        <v>41807</v>
      </c>
      <c r="L3241" s="11">
        <v>0</v>
      </c>
      <c r="M3241" s="11"/>
      <c r="N3241" s="11"/>
      <c r="O3241" s="11"/>
      <c r="P3241" s="11"/>
    </row>
    <row r="3242" spans="1:16" x14ac:dyDescent="0.25">
      <c r="A3242" s="11" t="s">
        <v>6870</v>
      </c>
      <c r="B3242" s="11" t="s">
        <v>40</v>
      </c>
      <c r="C3242" s="11" t="s">
        <v>2842</v>
      </c>
      <c r="D3242" s="11">
        <v>200406</v>
      </c>
      <c r="E3242" s="11" t="s">
        <v>57</v>
      </c>
      <c r="F3242" s="11" t="s">
        <v>382</v>
      </c>
      <c r="G3242" s="11">
        <v>1975</v>
      </c>
      <c r="H3242" s="11"/>
      <c r="I3242" s="10"/>
      <c r="J3242" s="10"/>
      <c r="K3242" s="12">
        <v>41806</v>
      </c>
      <c r="L3242" s="11">
        <v>0</v>
      </c>
      <c r="M3242" s="11"/>
      <c r="N3242" s="11"/>
      <c r="O3242" s="11"/>
      <c r="P3242" s="11"/>
    </row>
    <row r="3243" spans="1:16" x14ac:dyDescent="0.25">
      <c r="A3243" s="11" t="s">
        <v>6871</v>
      </c>
      <c r="B3243" s="11" t="s">
        <v>6872</v>
      </c>
      <c r="C3243" s="11" t="s">
        <v>6873</v>
      </c>
      <c r="D3243" s="11">
        <v>201814</v>
      </c>
      <c r="E3243" s="11" t="s">
        <v>66</v>
      </c>
      <c r="F3243" s="11" t="s">
        <v>382</v>
      </c>
      <c r="G3243" s="11">
        <v>1963</v>
      </c>
      <c r="H3243" s="11"/>
      <c r="I3243" s="10"/>
      <c r="J3243" s="10"/>
      <c r="K3243" s="12">
        <v>41810</v>
      </c>
      <c r="L3243" s="11">
        <v>0</v>
      </c>
      <c r="M3243" s="11"/>
      <c r="N3243" s="11"/>
      <c r="O3243" s="11"/>
      <c r="P3243" s="11"/>
    </row>
    <row r="3244" spans="1:16" x14ac:dyDescent="0.25">
      <c r="A3244" s="11" t="s">
        <v>6874</v>
      </c>
      <c r="B3244" s="11" t="s">
        <v>6872</v>
      </c>
      <c r="C3244" s="11" t="s">
        <v>6875</v>
      </c>
      <c r="D3244" s="11">
        <v>201816</v>
      </c>
      <c r="E3244" s="11" t="s">
        <v>66</v>
      </c>
      <c r="F3244" s="11" t="s">
        <v>382</v>
      </c>
      <c r="G3244" s="11">
        <v>196</v>
      </c>
      <c r="H3244" s="11"/>
      <c r="I3244" s="10"/>
      <c r="J3244" s="10"/>
      <c r="K3244" s="12">
        <v>41810</v>
      </c>
      <c r="L3244" s="11">
        <v>0</v>
      </c>
      <c r="M3244" s="11"/>
      <c r="N3244" s="11"/>
      <c r="O3244" s="11"/>
      <c r="P3244" s="11"/>
    </row>
    <row r="3245" spans="1:16" x14ac:dyDescent="0.25">
      <c r="A3245" s="11" t="s">
        <v>6876</v>
      </c>
      <c r="B3245" s="11" t="s">
        <v>6877</v>
      </c>
      <c r="C3245" s="11" t="s">
        <v>6878</v>
      </c>
      <c r="D3245" s="11">
        <v>201815</v>
      </c>
      <c r="E3245" s="11" t="s">
        <v>66</v>
      </c>
      <c r="F3245" s="11" t="s">
        <v>382</v>
      </c>
      <c r="G3245" s="11">
        <v>1963</v>
      </c>
      <c r="H3245" s="11"/>
      <c r="I3245" s="10"/>
      <c r="J3245" s="10"/>
      <c r="K3245" s="12">
        <v>41810</v>
      </c>
      <c r="L3245" s="11">
        <v>0</v>
      </c>
      <c r="M3245" s="11"/>
      <c r="N3245" s="11"/>
      <c r="O3245" s="11"/>
      <c r="P3245" s="11"/>
    </row>
    <row r="3246" spans="1:16" x14ac:dyDescent="0.25">
      <c r="A3246" s="11" t="s">
        <v>6879</v>
      </c>
      <c r="B3246" s="11" t="s">
        <v>1572</v>
      </c>
      <c r="C3246" s="11" t="s">
        <v>6880</v>
      </c>
      <c r="D3246" s="11">
        <v>207647</v>
      </c>
      <c r="E3246" s="11" t="s">
        <v>139</v>
      </c>
      <c r="F3246" s="11" t="s">
        <v>382</v>
      </c>
      <c r="G3246" s="11">
        <v>1990</v>
      </c>
      <c r="H3246" s="11"/>
      <c r="I3246" s="10"/>
      <c r="J3246" s="10"/>
      <c r="K3246" s="12">
        <v>41809</v>
      </c>
      <c r="L3246" s="11">
        <v>0</v>
      </c>
      <c r="M3246" s="11"/>
      <c r="N3246" s="11"/>
      <c r="O3246" s="11"/>
      <c r="P3246" s="11"/>
    </row>
    <row r="3247" spans="1:16" hidden="1" x14ac:dyDescent="0.25">
      <c r="A3247" s="11" t="s">
        <v>3888</v>
      </c>
      <c r="B3247" s="11" t="s">
        <v>3889</v>
      </c>
      <c r="C3247" s="11" t="s">
        <v>4513</v>
      </c>
      <c r="D3247" s="11">
        <v>216444</v>
      </c>
      <c r="E3247" s="11" t="s">
        <v>226</v>
      </c>
      <c r="F3247" s="11" t="s">
        <v>5125</v>
      </c>
      <c r="G3247" s="11"/>
      <c r="H3247" s="11"/>
      <c r="I3247" s="10"/>
      <c r="J3247" s="10"/>
      <c r="K3247" s="11"/>
      <c r="L3247" s="11">
        <v>0</v>
      </c>
      <c r="M3247" s="11"/>
      <c r="N3247" s="11"/>
      <c r="O3247" s="11"/>
      <c r="P3247" s="11"/>
    </row>
    <row r="3248" spans="1:16" hidden="1" x14ac:dyDescent="0.25">
      <c r="A3248" s="11" t="s">
        <v>3888</v>
      </c>
      <c r="B3248" s="11" t="s">
        <v>3889</v>
      </c>
      <c r="C3248" s="11" t="s">
        <v>6881</v>
      </c>
      <c r="D3248" s="11">
        <v>216447</v>
      </c>
      <c r="E3248" s="11" t="s">
        <v>226</v>
      </c>
      <c r="F3248" s="11" t="s">
        <v>5125</v>
      </c>
      <c r="G3248" s="11"/>
      <c r="H3248" s="11"/>
      <c r="I3248" s="10"/>
      <c r="J3248" s="10"/>
      <c r="K3248" s="11"/>
      <c r="L3248" s="11">
        <v>0</v>
      </c>
      <c r="M3248" s="11"/>
      <c r="N3248" s="11"/>
      <c r="O3248" s="11"/>
      <c r="P3248" s="11"/>
    </row>
    <row r="3249" spans="1:16" x14ac:dyDescent="0.25">
      <c r="A3249" s="11" t="s">
        <v>6882</v>
      </c>
      <c r="B3249" s="11" t="s">
        <v>156</v>
      </c>
      <c r="C3249" s="11" t="s">
        <v>6883</v>
      </c>
      <c r="D3249" s="11">
        <v>200624</v>
      </c>
      <c r="E3249" s="11" t="s">
        <v>32</v>
      </c>
      <c r="F3249" s="11" t="s">
        <v>382</v>
      </c>
      <c r="G3249" s="11">
        <v>1961</v>
      </c>
      <c r="H3249" s="11"/>
      <c r="I3249" s="10"/>
      <c r="J3249" s="10"/>
      <c r="K3249" s="12">
        <v>41809</v>
      </c>
      <c r="L3249" s="11">
        <v>0</v>
      </c>
      <c r="M3249" s="11"/>
      <c r="N3249" s="11"/>
      <c r="O3249" s="11"/>
      <c r="P3249" s="11"/>
    </row>
    <row r="3250" spans="1:16" x14ac:dyDescent="0.25">
      <c r="A3250" s="11" t="s">
        <v>6884</v>
      </c>
      <c r="B3250" s="11" t="s">
        <v>156</v>
      </c>
      <c r="C3250" s="11" t="s">
        <v>5117</v>
      </c>
      <c r="D3250" s="11">
        <v>200629</v>
      </c>
      <c r="E3250" s="11" t="s">
        <v>32</v>
      </c>
      <c r="F3250" s="11" t="s">
        <v>382</v>
      </c>
      <c r="G3250" s="11">
        <v>1961</v>
      </c>
      <c r="H3250" s="11"/>
      <c r="I3250" s="10"/>
      <c r="J3250" s="10"/>
      <c r="K3250" s="12">
        <v>41809</v>
      </c>
      <c r="L3250" s="11">
        <v>0</v>
      </c>
      <c r="M3250" s="11"/>
      <c r="N3250" s="11"/>
      <c r="O3250" s="11"/>
      <c r="P3250" s="11"/>
    </row>
    <row r="3251" spans="1:16" x14ac:dyDescent="0.25">
      <c r="A3251" s="11" t="s">
        <v>6885</v>
      </c>
      <c r="B3251" s="11" t="s">
        <v>949</v>
      </c>
      <c r="C3251" s="11" t="s">
        <v>6886</v>
      </c>
      <c r="D3251" s="11">
        <v>204996</v>
      </c>
      <c r="E3251" s="11" t="s">
        <v>453</v>
      </c>
      <c r="F3251" s="11" t="s">
        <v>382</v>
      </c>
      <c r="G3251" s="11">
        <v>-1978</v>
      </c>
      <c r="H3251" s="11"/>
      <c r="I3251" s="10"/>
      <c r="J3251" s="10"/>
      <c r="K3251" s="12">
        <v>41809</v>
      </c>
      <c r="L3251" s="11">
        <v>0</v>
      </c>
      <c r="M3251" s="11"/>
      <c r="N3251" s="11"/>
      <c r="O3251" s="11"/>
      <c r="P3251" s="11"/>
    </row>
    <row r="3252" spans="1:16" x14ac:dyDescent="0.25">
      <c r="A3252" s="11" t="s">
        <v>6887</v>
      </c>
      <c r="B3252" s="11" t="s">
        <v>6888</v>
      </c>
      <c r="C3252" s="11" t="s">
        <v>6889</v>
      </c>
      <c r="D3252" s="11">
        <v>213304</v>
      </c>
      <c r="E3252" s="11" t="s">
        <v>644</v>
      </c>
      <c r="F3252" s="11" t="s">
        <v>5125</v>
      </c>
      <c r="G3252" s="11">
        <v>2008</v>
      </c>
      <c r="H3252" s="11"/>
      <c r="I3252" s="10"/>
      <c r="J3252" s="10"/>
      <c r="K3252" s="12">
        <v>41809</v>
      </c>
      <c r="L3252" s="11">
        <v>0</v>
      </c>
      <c r="M3252" s="11"/>
      <c r="N3252" s="11"/>
      <c r="O3252" s="11"/>
      <c r="P3252" s="11"/>
    </row>
    <row r="3253" spans="1:16" x14ac:dyDescent="0.25">
      <c r="A3253" s="11" t="s">
        <v>6890</v>
      </c>
      <c r="B3253" s="11" t="s">
        <v>6891</v>
      </c>
      <c r="C3253" s="11" t="s">
        <v>6892</v>
      </c>
      <c r="D3253" s="11">
        <v>201827</v>
      </c>
      <c r="E3253" s="11" t="s">
        <v>66</v>
      </c>
      <c r="F3253" s="11" t="s">
        <v>382</v>
      </c>
      <c r="G3253" s="11" t="s">
        <v>6893</v>
      </c>
      <c r="H3253" s="11"/>
      <c r="I3253" s="10"/>
      <c r="J3253" s="10"/>
      <c r="K3253" s="12">
        <v>41810</v>
      </c>
      <c r="L3253" s="11">
        <v>0</v>
      </c>
      <c r="M3253" s="11"/>
      <c r="N3253" s="11"/>
      <c r="O3253" s="11"/>
      <c r="P3253" s="11"/>
    </row>
    <row r="3254" spans="1:16" x14ac:dyDescent="0.25">
      <c r="A3254" s="11" t="s">
        <v>6894</v>
      </c>
      <c r="B3254" s="11" t="s">
        <v>6891</v>
      </c>
      <c r="C3254" s="11" t="s">
        <v>6892</v>
      </c>
      <c r="D3254" s="11">
        <v>201836</v>
      </c>
      <c r="E3254" s="11" t="s">
        <v>66</v>
      </c>
      <c r="F3254" s="11" t="s">
        <v>382</v>
      </c>
      <c r="G3254" s="11" t="s">
        <v>6895</v>
      </c>
      <c r="H3254" s="11"/>
      <c r="I3254" s="10"/>
      <c r="J3254" s="10"/>
      <c r="K3254" s="12">
        <v>41810</v>
      </c>
      <c r="L3254" s="11">
        <v>0</v>
      </c>
      <c r="M3254" s="11"/>
      <c r="N3254" s="11"/>
      <c r="O3254" s="11"/>
      <c r="P3254" s="11"/>
    </row>
    <row r="3255" spans="1:16" x14ac:dyDescent="0.25">
      <c r="A3255" s="11" t="s">
        <v>6896</v>
      </c>
      <c r="B3255" s="11" t="s">
        <v>6897</v>
      </c>
      <c r="C3255" s="11" t="s">
        <v>6898</v>
      </c>
      <c r="D3255" s="11">
        <v>201818</v>
      </c>
      <c r="E3255" s="11" t="s">
        <v>66</v>
      </c>
      <c r="F3255" s="11" t="s">
        <v>382</v>
      </c>
      <c r="G3255" s="11" t="s">
        <v>6899</v>
      </c>
      <c r="H3255" s="11"/>
      <c r="I3255" s="10"/>
      <c r="J3255" s="10"/>
      <c r="K3255" s="12">
        <v>41810</v>
      </c>
      <c r="L3255" s="11">
        <v>0</v>
      </c>
      <c r="M3255" s="11"/>
      <c r="N3255" s="11"/>
      <c r="O3255" s="11"/>
      <c r="P3255" s="11"/>
    </row>
    <row r="3256" spans="1:16" x14ac:dyDescent="0.25">
      <c r="A3256" s="11" t="s">
        <v>6900</v>
      </c>
      <c r="B3256" s="11" t="s">
        <v>1572</v>
      </c>
      <c r="C3256" s="11" t="s">
        <v>6901</v>
      </c>
      <c r="D3256" s="11">
        <v>212878</v>
      </c>
      <c r="E3256" s="11" t="s">
        <v>66</v>
      </c>
      <c r="F3256" s="11" t="s">
        <v>382</v>
      </c>
      <c r="G3256" s="11">
        <v>2007</v>
      </c>
      <c r="H3256" s="11"/>
      <c r="I3256" s="10"/>
      <c r="J3256" s="10"/>
      <c r="K3256" s="12">
        <v>41810</v>
      </c>
      <c r="L3256" s="11">
        <v>0</v>
      </c>
      <c r="M3256" s="11"/>
      <c r="N3256" s="11"/>
      <c r="O3256" s="11"/>
      <c r="P3256" s="11"/>
    </row>
    <row r="3257" spans="1:16" x14ac:dyDescent="0.25">
      <c r="A3257" s="11" t="s">
        <v>6902</v>
      </c>
      <c r="B3257" s="11" t="s">
        <v>59</v>
      </c>
      <c r="C3257" s="11" t="s">
        <v>6903</v>
      </c>
      <c r="D3257" s="11">
        <v>201385</v>
      </c>
      <c r="E3257" s="11" t="s">
        <v>37</v>
      </c>
      <c r="F3257" s="11" t="s">
        <v>382</v>
      </c>
      <c r="G3257" s="11">
        <v>1959</v>
      </c>
      <c r="H3257" s="11"/>
      <c r="I3257" s="10"/>
      <c r="J3257" s="10"/>
      <c r="K3257" s="12">
        <v>41809</v>
      </c>
      <c r="L3257" s="11">
        <v>0</v>
      </c>
      <c r="M3257" s="11"/>
      <c r="N3257" s="11"/>
      <c r="O3257" s="11"/>
      <c r="P3257" s="11"/>
    </row>
    <row r="3258" spans="1:16" x14ac:dyDescent="0.25">
      <c r="A3258" s="11" t="s">
        <v>6904</v>
      </c>
      <c r="B3258" s="11" t="s">
        <v>3168</v>
      </c>
      <c r="C3258" s="11" t="s">
        <v>6905</v>
      </c>
      <c r="D3258" s="11">
        <v>200667</v>
      </c>
      <c r="E3258" s="11" t="s">
        <v>32</v>
      </c>
      <c r="F3258" s="11" t="s">
        <v>21</v>
      </c>
      <c r="G3258" s="11" t="s">
        <v>5530</v>
      </c>
      <c r="H3258" s="11"/>
      <c r="I3258" s="10"/>
      <c r="J3258" s="10"/>
      <c r="K3258" s="12">
        <v>41809</v>
      </c>
      <c r="L3258" s="11">
        <v>0</v>
      </c>
      <c r="M3258" s="11"/>
      <c r="N3258" s="11"/>
      <c r="O3258" s="11"/>
      <c r="P3258" s="11"/>
    </row>
    <row r="3259" spans="1:16" x14ac:dyDescent="0.25">
      <c r="A3259" s="11" t="s">
        <v>3862</v>
      </c>
      <c r="B3259" s="11" t="s">
        <v>2164</v>
      </c>
      <c r="C3259" s="11" t="s">
        <v>3091</v>
      </c>
      <c r="D3259" s="11">
        <v>202430</v>
      </c>
      <c r="E3259" s="11" t="s">
        <v>32</v>
      </c>
      <c r="F3259" s="11" t="s">
        <v>382</v>
      </c>
      <c r="G3259" s="11">
        <v>1996</v>
      </c>
      <c r="H3259" s="11"/>
      <c r="I3259" s="10"/>
      <c r="J3259" s="10"/>
      <c r="K3259" s="12">
        <v>41809</v>
      </c>
      <c r="L3259" s="11">
        <v>0</v>
      </c>
      <c r="M3259" s="11"/>
      <c r="N3259" s="11"/>
      <c r="O3259" s="11"/>
      <c r="P3259" s="11"/>
    </row>
    <row r="3260" spans="1:16" x14ac:dyDescent="0.25">
      <c r="A3260" s="11" t="s">
        <v>3862</v>
      </c>
      <c r="B3260" s="11" t="s">
        <v>2164</v>
      </c>
      <c r="C3260" s="11" t="s">
        <v>3091</v>
      </c>
      <c r="D3260" s="11">
        <v>202426</v>
      </c>
      <c r="E3260" s="11" t="s">
        <v>32</v>
      </c>
      <c r="F3260" s="11" t="s">
        <v>382</v>
      </c>
      <c r="G3260" s="11">
        <v>1996</v>
      </c>
      <c r="H3260" s="11"/>
      <c r="I3260" s="10"/>
      <c r="J3260" s="10"/>
      <c r="K3260" s="12">
        <v>41809</v>
      </c>
      <c r="L3260" s="11">
        <v>0</v>
      </c>
      <c r="M3260" s="11"/>
      <c r="N3260" s="11"/>
      <c r="O3260" s="11"/>
      <c r="P3260" s="11"/>
    </row>
    <row r="3261" spans="1:16" x14ac:dyDescent="0.25">
      <c r="A3261" s="11" t="s">
        <v>6906</v>
      </c>
      <c r="B3261" s="11" t="s">
        <v>17</v>
      </c>
      <c r="C3261" s="11" t="s">
        <v>6907</v>
      </c>
      <c r="D3261" s="11">
        <v>201289</v>
      </c>
      <c r="E3261" s="11" t="s">
        <v>37</v>
      </c>
      <c r="F3261" s="11" t="s">
        <v>5125</v>
      </c>
      <c r="G3261" s="11">
        <v>1967</v>
      </c>
      <c r="H3261" s="11"/>
      <c r="I3261" s="10"/>
      <c r="J3261" s="10"/>
      <c r="K3261" s="12">
        <v>41809</v>
      </c>
      <c r="L3261" s="11">
        <v>0</v>
      </c>
      <c r="M3261" s="11"/>
      <c r="N3261" s="11"/>
      <c r="O3261" s="11"/>
      <c r="P3261" s="11"/>
    </row>
    <row r="3262" spans="1:16" x14ac:dyDescent="0.25">
      <c r="A3262" s="11" t="s">
        <v>6906</v>
      </c>
      <c r="B3262" s="11" t="s">
        <v>17</v>
      </c>
      <c r="C3262" s="11" t="s">
        <v>5613</v>
      </c>
      <c r="D3262" s="11">
        <v>201288</v>
      </c>
      <c r="E3262" s="11" t="s">
        <v>37</v>
      </c>
      <c r="F3262" s="11" t="s">
        <v>382</v>
      </c>
      <c r="G3262" s="11">
        <v>1967</v>
      </c>
      <c r="H3262" s="11"/>
      <c r="I3262" s="10"/>
      <c r="J3262" s="10"/>
      <c r="K3262" s="12">
        <v>41809</v>
      </c>
      <c r="L3262" s="11">
        <v>0</v>
      </c>
      <c r="M3262" s="11"/>
      <c r="N3262" s="11"/>
      <c r="O3262" s="11"/>
      <c r="P3262" s="11"/>
    </row>
    <row r="3263" spans="1:16" x14ac:dyDescent="0.25">
      <c r="A3263" s="11" t="s">
        <v>6908</v>
      </c>
      <c r="B3263" s="11" t="s">
        <v>6909</v>
      </c>
      <c r="C3263" s="11" t="s">
        <v>6910</v>
      </c>
      <c r="D3263" s="11">
        <v>201035</v>
      </c>
      <c r="E3263" s="11" t="s">
        <v>364</v>
      </c>
      <c r="F3263" s="11" t="s">
        <v>382</v>
      </c>
      <c r="G3263" s="11" t="s">
        <v>6911</v>
      </c>
      <c r="H3263" s="11"/>
      <c r="I3263" s="10"/>
      <c r="J3263" s="10"/>
      <c r="K3263" s="12">
        <v>41809</v>
      </c>
      <c r="L3263" s="11">
        <v>0</v>
      </c>
      <c r="M3263" s="11"/>
      <c r="N3263" s="11"/>
      <c r="O3263" s="11"/>
      <c r="P3263" s="11"/>
    </row>
    <row r="3264" spans="1:16" x14ac:dyDescent="0.25">
      <c r="A3264" s="11" t="s">
        <v>6912</v>
      </c>
      <c r="B3264" s="11" t="s">
        <v>6913</v>
      </c>
      <c r="C3264" s="11" t="s">
        <v>6914</v>
      </c>
      <c r="D3264" s="11">
        <v>201515</v>
      </c>
      <c r="E3264" s="11" t="s">
        <v>453</v>
      </c>
      <c r="F3264" s="11" t="s">
        <v>382</v>
      </c>
      <c r="G3264" s="11">
        <v>1969</v>
      </c>
      <c r="H3264" s="11"/>
      <c r="I3264" s="10"/>
      <c r="J3264" s="10"/>
      <c r="K3264" s="12">
        <v>41809</v>
      </c>
      <c r="L3264" s="11">
        <v>0</v>
      </c>
      <c r="M3264" s="11"/>
      <c r="N3264" s="11"/>
      <c r="O3264" s="11"/>
      <c r="P3264" s="11"/>
    </row>
    <row r="3265" spans="1:16" x14ac:dyDescent="0.25">
      <c r="A3265" s="11" t="s">
        <v>345</v>
      </c>
      <c r="B3265" s="11" t="s">
        <v>6915</v>
      </c>
      <c r="C3265" s="11" t="s">
        <v>3909</v>
      </c>
      <c r="D3265" s="11" t="s">
        <v>6916</v>
      </c>
      <c r="E3265" s="11" t="s">
        <v>27</v>
      </c>
      <c r="F3265" s="11" t="s">
        <v>21</v>
      </c>
      <c r="G3265" s="11">
        <v>-1978</v>
      </c>
      <c r="H3265" s="11"/>
      <c r="I3265" s="10"/>
      <c r="J3265" s="10"/>
      <c r="K3265" s="11"/>
      <c r="L3265" s="11">
        <v>0</v>
      </c>
      <c r="M3265" s="11"/>
      <c r="N3265" s="11"/>
      <c r="O3265" s="11"/>
      <c r="P3265" s="11"/>
    </row>
    <row r="3266" spans="1:16" x14ac:dyDescent="0.25">
      <c r="A3266" s="11" t="s">
        <v>345</v>
      </c>
      <c r="B3266" s="11" t="s">
        <v>6915</v>
      </c>
      <c r="C3266" s="11" t="s">
        <v>3909</v>
      </c>
      <c r="D3266" s="11" t="s">
        <v>6917</v>
      </c>
      <c r="E3266" s="11" t="s">
        <v>27</v>
      </c>
      <c r="F3266" s="11" t="s">
        <v>6813</v>
      </c>
      <c r="G3266" s="11">
        <v>-1978</v>
      </c>
      <c r="H3266" s="11"/>
      <c r="I3266" s="10"/>
      <c r="J3266" s="10"/>
      <c r="K3266" s="11"/>
      <c r="L3266" s="11">
        <v>0</v>
      </c>
      <c r="M3266" s="11"/>
      <c r="N3266" s="11"/>
      <c r="O3266" s="11"/>
      <c r="P3266" s="11"/>
    </row>
    <row r="3267" spans="1:16" x14ac:dyDescent="0.25">
      <c r="A3267" s="11" t="s">
        <v>4429</v>
      </c>
      <c r="B3267" s="11" t="s">
        <v>2164</v>
      </c>
      <c r="C3267" s="11" t="s">
        <v>4430</v>
      </c>
      <c r="D3267" s="11">
        <v>205447</v>
      </c>
      <c r="E3267" s="11" t="s">
        <v>32</v>
      </c>
      <c r="F3267" s="11" t="s">
        <v>382</v>
      </c>
      <c r="G3267" s="11">
        <v>1998</v>
      </c>
      <c r="H3267" s="11"/>
      <c r="I3267" s="10"/>
      <c r="J3267" s="10"/>
      <c r="K3267" s="12">
        <v>41809</v>
      </c>
      <c r="L3267" s="11">
        <v>0</v>
      </c>
      <c r="M3267" s="11"/>
      <c r="N3267" s="11"/>
      <c r="O3267" s="11"/>
      <c r="P3267" s="11"/>
    </row>
    <row r="3268" spans="1:16" x14ac:dyDescent="0.25">
      <c r="A3268" s="11" t="s">
        <v>4429</v>
      </c>
      <c r="B3268" s="11" t="s">
        <v>2164</v>
      </c>
      <c r="C3268" s="11" t="s">
        <v>4430</v>
      </c>
      <c r="D3268" s="11">
        <v>206020</v>
      </c>
      <c r="E3268" s="11" t="s">
        <v>32</v>
      </c>
      <c r="F3268" s="11" t="s">
        <v>382</v>
      </c>
      <c r="G3268" s="11">
        <v>1998</v>
      </c>
      <c r="H3268" s="11"/>
      <c r="I3268" s="10"/>
      <c r="J3268" s="10"/>
      <c r="K3268" s="12">
        <v>41809</v>
      </c>
      <c r="L3268" s="11">
        <v>0</v>
      </c>
      <c r="M3268" s="11"/>
      <c r="N3268" s="11"/>
      <c r="O3268" s="11"/>
      <c r="P3268" s="11"/>
    </row>
    <row r="3269" spans="1:16" x14ac:dyDescent="0.25">
      <c r="A3269" s="11" t="s">
        <v>6918</v>
      </c>
      <c r="B3269" s="11" t="s">
        <v>1374</v>
      </c>
      <c r="C3269" s="11" t="s">
        <v>6919</v>
      </c>
      <c r="D3269" s="11">
        <v>201698</v>
      </c>
      <c r="E3269" s="11" t="s">
        <v>453</v>
      </c>
      <c r="F3269" s="11" t="s">
        <v>382</v>
      </c>
      <c r="G3269" s="11">
        <v>1969</v>
      </c>
      <c r="H3269" s="11"/>
      <c r="I3269" s="10"/>
      <c r="J3269" s="10"/>
      <c r="K3269" s="12">
        <v>41809</v>
      </c>
      <c r="L3269" s="11">
        <v>0</v>
      </c>
      <c r="M3269" s="11"/>
      <c r="N3269" s="11"/>
      <c r="O3269" s="11"/>
      <c r="P3269" s="11"/>
    </row>
    <row r="3270" spans="1:16" x14ac:dyDescent="0.25">
      <c r="A3270" s="11" t="s">
        <v>6920</v>
      </c>
      <c r="B3270" s="11" t="s">
        <v>17</v>
      </c>
      <c r="C3270" s="11" t="s">
        <v>6921</v>
      </c>
      <c r="D3270" s="11">
        <v>201773</v>
      </c>
      <c r="E3270" s="11" t="s">
        <v>66</v>
      </c>
      <c r="F3270" s="11" t="s">
        <v>382</v>
      </c>
      <c r="G3270" s="11">
        <v>1967</v>
      </c>
      <c r="H3270" s="11"/>
      <c r="I3270" s="10"/>
      <c r="J3270" s="10"/>
      <c r="K3270" s="12">
        <v>41810</v>
      </c>
      <c r="L3270" s="11">
        <v>0</v>
      </c>
      <c r="M3270" s="11"/>
      <c r="N3270" s="11"/>
      <c r="O3270" s="11"/>
      <c r="P3270" s="11"/>
    </row>
    <row r="3271" spans="1:16" x14ac:dyDescent="0.25">
      <c r="A3271" s="11" t="s">
        <v>6922</v>
      </c>
      <c r="B3271" s="11" t="s">
        <v>6923</v>
      </c>
      <c r="C3271" s="11" t="s">
        <v>6924</v>
      </c>
      <c r="D3271" s="11">
        <v>204032</v>
      </c>
      <c r="E3271" s="11" t="s">
        <v>143</v>
      </c>
      <c r="F3271" s="11" t="s">
        <v>382</v>
      </c>
      <c r="G3271" s="11" t="s">
        <v>6925</v>
      </c>
      <c r="H3271" s="11"/>
      <c r="I3271" s="10"/>
      <c r="J3271" s="10"/>
      <c r="K3271" s="12">
        <v>41807</v>
      </c>
      <c r="L3271" s="11">
        <v>0</v>
      </c>
      <c r="M3271" s="11"/>
      <c r="N3271" s="11"/>
      <c r="O3271" s="11"/>
      <c r="P3271" s="11"/>
    </row>
    <row r="3272" spans="1:16" x14ac:dyDescent="0.25">
      <c r="A3272" s="11" t="s">
        <v>6926</v>
      </c>
      <c r="B3272" s="11" t="s">
        <v>3168</v>
      </c>
      <c r="C3272" s="11" t="s">
        <v>6927</v>
      </c>
      <c r="D3272" s="11">
        <v>200707</v>
      </c>
      <c r="E3272" s="11" t="s">
        <v>32</v>
      </c>
      <c r="F3272" s="11" t="s">
        <v>21</v>
      </c>
      <c r="G3272" s="11" t="s">
        <v>921</v>
      </c>
      <c r="H3272" s="11"/>
      <c r="I3272" s="10"/>
      <c r="J3272" s="10"/>
      <c r="K3272" s="12">
        <v>41809</v>
      </c>
      <c r="L3272" s="11">
        <v>0</v>
      </c>
      <c r="M3272" s="11"/>
      <c r="N3272" s="11"/>
      <c r="O3272" s="11"/>
      <c r="P3272" s="11"/>
    </row>
    <row r="3273" spans="1:16" x14ac:dyDescent="0.25">
      <c r="A3273" s="11" t="s">
        <v>6928</v>
      </c>
      <c r="B3273" s="11" t="s">
        <v>5661</v>
      </c>
      <c r="C3273" s="11" t="s">
        <v>64</v>
      </c>
      <c r="D3273" s="11">
        <v>201838</v>
      </c>
      <c r="E3273" s="11" t="s">
        <v>66</v>
      </c>
      <c r="F3273" s="11" t="s">
        <v>382</v>
      </c>
      <c r="G3273" s="11">
        <v>1952</v>
      </c>
      <c r="H3273" s="11"/>
      <c r="I3273" s="10"/>
      <c r="J3273" s="10"/>
      <c r="K3273" s="12">
        <v>41810</v>
      </c>
      <c r="L3273" s="11">
        <v>0</v>
      </c>
      <c r="M3273" s="11"/>
      <c r="N3273" s="11"/>
      <c r="O3273" s="11"/>
      <c r="P3273" s="11"/>
    </row>
    <row r="3274" spans="1:16" x14ac:dyDescent="0.25">
      <c r="A3274" s="11" t="s">
        <v>6929</v>
      </c>
      <c r="B3274" s="11"/>
      <c r="C3274" s="11" t="s">
        <v>6930</v>
      </c>
      <c r="D3274" s="11">
        <v>200976</v>
      </c>
      <c r="E3274" s="11" t="s">
        <v>66</v>
      </c>
      <c r="F3274" s="11" t="s">
        <v>382</v>
      </c>
      <c r="G3274" s="11" t="s">
        <v>6931</v>
      </c>
      <c r="H3274" s="11"/>
      <c r="I3274" s="10"/>
      <c r="J3274" s="10"/>
      <c r="K3274" s="12">
        <v>41810</v>
      </c>
      <c r="L3274" s="11">
        <v>0</v>
      </c>
      <c r="M3274" s="11"/>
      <c r="N3274" s="11"/>
      <c r="O3274" s="11"/>
      <c r="P3274" s="11"/>
    </row>
    <row r="3275" spans="1:16" x14ac:dyDescent="0.25">
      <c r="A3275" s="11" t="s">
        <v>6932</v>
      </c>
      <c r="B3275" s="11" t="s">
        <v>5661</v>
      </c>
      <c r="C3275" s="11" t="s">
        <v>64</v>
      </c>
      <c r="D3275" s="11">
        <v>201842</v>
      </c>
      <c r="E3275" s="11" t="s">
        <v>66</v>
      </c>
      <c r="F3275" s="11" t="s">
        <v>382</v>
      </c>
      <c r="G3275" s="11">
        <v>1955</v>
      </c>
      <c r="H3275" s="11"/>
      <c r="I3275" s="10"/>
      <c r="J3275" s="10"/>
      <c r="K3275" s="12">
        <v>41810</v>
      </c>
      <c r="L3275" s="11">
        <v>0</v>
      </c>
      <c r="M3275" s="11"/>
      <c r="N3275" s="11"/>
      <c r="O3275" s="11"/>
      <c r="P3275" s="11"/>
    </row>
    <row r="3276" spans="1:16" x14ac:dyDescent="0.25">
      <c r="A3276" s="11" t="s">
        <v>6933</v>
      </c>
      <c r="B3276" s="11" t="s">
        <v>1572</v>
      </c>
      <c r="C3276" s="11" t="s">
        <v>6934</v>
      </c>
      <c r="D3276" s="11">
        <v>207908</v>
      </c>
      <c r="E3276" s="11" t="s">
        <v>139</v>
      </c>
      <c r="F3276" s="11" t="s">
        <v>21</v>
      </c>
      <c r="G3276" s="11">
        <v>1997</v>
      </c>
      <c r="H3276" s="11"/>
      <c r="I3276" s="10"/>
      <c r="J3276" s="10"/>
      <c r="K3276" s="12">
        <v>41809</v>
      </c>
      <c r="L3276" s="11">
        <v>0</v>
      </c>
      <c r="M3276" s="11"/>
      <c r="N3276" s="11"/>
      <c r="O3276" s="11"/>
      <c r="P3276" s="11"/>
    </row>
    <row r="3277" spans="1:16" x14ac:dyDescent="0.25">
      <c r="A3277" s="11" t="s">
        <v>6935</v>
      </c>
      <c r="B3277" s="11" t="s">
        <v>6936</v>
      </c>
      <c r="C3277" s="11" t="s">
        <v>6644</v>
      </c>
      <c r="D3277" s="11">
        <v>201448</v>
      </c>
      <c r="E3277" s="11" t="s">
        <v>364</v>
      </c>
      <c r="F3277" s="11" t="s">
        <v>21</v>
      </c>
      <c r="G3277" s="11" t="s">
        <v>6937</v>
      </c>
      <c r="H3277" s="11"/>
      <c r="I3277" s="10"/>
      <c r="J3277" s="10"/>
      <c r="K3277" s="12">
        <v>41809</v>
      </c>
      <c r="L3277" s="11">
        <v>0</v>
      </c>
      <c r="M3277" s="11"/>
      <c r="N3277" s="11"/>
      <c r="O3277" s="11"/>
      <c r="P3277" s="11"/>
    </row>
    <row r="3278" spans="1:16" x14ac:dyDescent="0.25">
      <c r="A3278" s="11" t="s">
        <v>6938</v>
      </c>
      <c r="B3278" s="11" t="s">
        <v>6939</v>
      </c>
      <c r="C3278" s="11" t="s">
        <v>6940</v>
      </c>
      <c r="D3278" s="11">
        <v>211550</v>
      </c>
      <c r="E3278" s="11" t="s">
        <v>85</v>
      </c>
      <c r="F3278" s="11" t="s">
        <v>21</v>
      </c>
      <c r="G3278" s="11">
        <v>2006</v>
      </c>
      <c r="H3278" s="11"/>
      <c r="I3278" s="10"/>
      <c r="J3278" s="10"/>
      <c r="K3278" s="12">
        <v>41807</v>
      </c>
      <c r="L3278" s="11">
        <v>0</v>
      </c>
      <c r="M3278" s="11"/>
      <c r="N3278" s="11"/>
      <c r="O3278" s="11"/>
      <c r="P3278" s="11"/>
    </row>
    <row r="3279" spans="1:16" x14ac:dyDescent="0.25">
      <c r="A3279" s="11" t="s">
        <v>6941</v>
      </c>
      <c r="B3279" s="11" t="s">
        <v>6157</v>
      </c>
      <c r="C3279" s="11" t="s">
        <v>6940</v>
      </c>
      <c r="D3279" s="11">
        <v>212871</v>
      </c>
      <c r="E3279" s="11" t="s">
        <v>85</v>
      </c>
      <c r="F3279" s="11" t="s">
        <v>21</v>
      </c>
      <c r="G3279" s="11" t="s">
        <v>987</v>
      </c>
      <c r="H3279" s="11"/>
      <c r="I3279" s="10"/>
      <c r="J3279" s="10"/>
      <c r="K3279" s="12">
        <v>41807</v>
      </c>
      <c r="L3279" s="11">
        <v>0</v>
      </c>
      <c r="M3279" s="11"/>
      <c r="N3279" s="11"/>
      <c r="O3279" s="11"/>
      <c r="P3279" s="11"/>
    </row>
    <row r="3280" spans="1:16" x14ac:dyDescent="0.25">
      <c r="A3280" s="11" t="s">
        <v>6942</v>
      </c>
      <c r="B3280" s="11" t="s">
        <v>6943</v>
      </c>
      <c r="C3280" s="11" t="s">
        <v>6944</v>
      </c>
      <c r="D3280" s="11">
        <v>205110</v>
      </c>
      <c r="E3280" s="11" t="s">
        <v>2196</v>
      </c>
      <c r="F3280" s="11" t="s">
        <v>382</v>
      </c>
      <c r="G3280" s="11">
        <v>1992</v>
      </c>
      <c r="H3280" s="11"/>
      <c r="I3280" s="10"/>
      <c r="J3280" s="10"/>
      <c r="K3280" s="12">
        <v>41809</v>
      </c>
      <c r="L3280" s="11">
        <v>0</v>
      </c>
      <c r="M3280" s="11"/>
      <c r="N3280" s="11"/>
      <c r="O3280" s="11"/>
      <c r="P3280" s="11"/>
    </row>
    <row r="3281" spans="1:16" x14ac:dyDescent="0.25">
      <c r="A3281" s="11" t="s">
        <v>6945</v>
      </c>
      <c r="B3281" s="11" t="s">
        <v>6943</v>
      </c>
      <c r="C3281" s="11" t="s">
        <v>6946</v>
      </c>
      <c r="D3281" s="11">
        <v>205109</v>
      </c>
      <c r="E3281" s="11" t="s">
        <v>2196</v>
      </c>
      <c r="F3281" s="11" t="s">
        <v>382</v>
      </c>
      <c r="G3281" s="11">
        <v>1992</v>
      </c>
      <c r="H3281" s="11"/>
      <c r="I3281" s="10"/>
      <c r="J3281" s="10"/>
      <c r="K3281" s="12">
        <v>41809</v>
      </c>
      <c r="L3281" s="11">
        <v>0</v>
      </c>
      <c r="M3281" s="11"/>
      <c r="N3281" s="11"/>
      <c r="O3281" s="11"/>
      <c r="P3281" s="11"/>
    </row>
    <row r="3282" spans="1:16" x14ac:dyDescent="0.25">
      <c r="A3282" s="11" t="s">
        <v>6947</v>
      </c>
      <c r="B3282" s="11" t="s">
        <v>156</v>
      </c>
      <c r="C3282" s="11" t="s">
        <v>6948</v>
      </c>
      <c r="D3282" s="11">
        <v>200592</v>
      </c>
      <c r="E3282" s="11" t="s">
        <v>32</v>
      </c>
      <c r="F3282" s="11" t="s">
        <v>382</v>
      </c>
      <c r="G3282" s="11">
        <v>1969</v>
      </c>
      <c r="H3282" s="11"/>
      <c r="I3282" s="10"/>
      <c r="J3282" s="10"/>
      <c r="K3282" s="12">
        <v>41809</v>
      </c>
      <c r="L3282" s="11">
        <v>0</v>
      </c>
      <c r="M3282" s="11"/>
      <c r="N3282" s="11"/>
      <c r="O3282" s="11"/>
      <c r="P3282" s="11"/>
    </row>
    <row r="3283" spans="1:16" x14ac:dyDescent="0.25">
      <c r="A3283" s="11" t="s">
        <v>6949</v>
      </c>
      <c r="B3283" s="11" t="s">
        <v>3786</v>
      </c>
      <c r="C3283" s="11" t="s">
        <v>4430</v>
      </c>
      <c r="D3283" s="11">
        <v>210427</v>
      </c>
      <c r="E3283" s="11" t="s">
        <v>32</v>
      </c>
      <c r="F3283" s="11" t="s">
        <v>5125</v>
      </c>
      <c r="G3283" s="11">
        <v>2012</v>
      </c>
      <c r="H3283" s="11"/>
      <c r="I3283" s="10"/>
      <c r="J3283" s="10"/>
      <c r="K3283" s="12">
        <v>41809</v>
      </c>
      <c r="L3283" s="11">
        <v>0</v>
      </c>
      <c r="M3283" s="11"/>
      <c r="N3283" s="11"/>
      <c r="O3283" s="11"/>
      <c r="P3283" s="11"/>
    </row>
    <row r="3284" spans="1:16" x14ac:dyDescent="0.25">
      <c r="A3284" s="11" t="s">
        <v>6949</v>
      </c>
      <c r="B3284" s="11" t="s">
        <v>3786</v>
      </c>
      <c r="C3284" s="11" t="s">
        <v>4430</v>
      </c>
      <c r="D3284" s="11">
        <v>210424</v>
      </c>
      <c r="E3284" s="11" t="s">
        <v>32</v>
      </c>
      <c r="F3284" s="11" t="s">
        <v>5125</v>
      </c>
      <c r="G3284" s="11">
        <v>2012</v>
      </c>
      <c r="H3284" s="11"/>
      <c r="I3284" s="10"/>
      <c r="J3284" s="10"/>
      <c r="K3284" s="12">
        <v>41809</v>
      </c>
      <c r="L3284" s="11">
        <v>0</v>
      </c>
      <c r="M3284" s="11"/>
      <c r="N3284" s="11"/>
      <c r="O3284" s="11"/>
      <c r="P3284" s="11"/>
    </row>
    <row r="3285" spans="1:16" s="14" customFormat="1" x14ac:dyDescent="0.25">
      <c r="A3285" s="11" t="s">
        <v>6949</v>
      </c>
      <c r="B3285" s="11" t="s">
        <v>3786</v>
      </c>
      <c r="C3285" s="11" t="s">
        <v>4430</v>
      </c>
      <c r="D3285" s="11">
        <v>210383</v>
      </c>
      <c r="E3285" s="11" t="s">
        <v>32</v>
      </c>
      <c r="F3285" s="11" t="s">
        <v>5125</v>
      </c>
      <c r="G3285" s="11">
        <v>2012</v>
      </c>
      <c r="H3285" s="11"/>
      <c r="I3285" s="10"/>
      <c r="J3285" s="10"/>
      <c r="K3285" s="12">
        <v>41809</v>
      </c>
      <c r="L3285" s="11">
        <v>0</v>
      </c>
      <c r="M3285" s="11"/>
      <c r="N3285" s="11"/>
      <c r="O3285" s="11"/>
      <c r="P3285" s="11"/>
    </row>
    <row r="3286" spans="1:16" x14ac:dyDescent="0.25">
      <c r="A3286" s="11" t="s">
        <v>6949</v>
      </c>
      <c r="B3286" s="11" t="s">
        <v>3786</v>
      </c>
      <c r="C3286" s="11" t="s">
        <v>4430</v>
      </c>
      <c r="D3286" s="11">
        <v>210419</v>
      </c>
      <c r="E3286" s="11" t="s">
        <v>32</v>
      </c>
      <c r="F3286" s="11" t="s">
        <v>5125</v>
      </c>
      <c r="G3286" s="11">
        <v>2012</v>
      </c>
      <c r="H3286" s="11"/>
      <c r="I3286" s="10"/>
      <c r="J3286" s="10"/>
      <c r="K3286" s="12">
        <v>41809</v>
      </c>
      <c r="L3286" s="11">
        <v>0</v>
      </c>
      <c r="M3286" s="11"/>
      <c r="N3286" s="11"/>
      <c r="O3286" s="11"/>
      <c r="P3286" s="11"/>
    </row>
    <row r="3287" spans="1:16" x14ac:dyDescent="0.25">
      <c r="A3287" s="11" t="s">
        <v>6949</v>
      </c>
      <c r="B3287" s="11" t="s">
        <v>3786</v>
      </c>
      <c r="C3287" s="11" t="s">
        <v>4430</v>
      </c>
      <c r="D3287" s="11">
        <v>210426</v>
      </c>
      <c r="E3287" s="11" t="s">
        <v>32</v>
      </c>
      <c r="F3287" s="11" t="s">
        <v>5125</v>
      </c>
      <c r="G3287" s="11">
        <v>2012</v>
      </c>
      <c r="H3287" s="11"/>
      <c r="I3287" s="10"/>
      <c r="J3287" s="10"/>
      <c r="K3287" s="12">
        <v>41809</v>
      </c>
      <c r="L3287" s="11">
        <v>0</v>
      </c>
      <c r="M3287" s="11"/>
      <c r="N3287" s="11"/>
      <c r="O3287" s="11"/>
      <c r="P3287" s="11"/>
    </row>
    <row r="3288" spans="1:16" x14ac:dyDescent="0.25">
      <c r="A3288" s="11" t="s">
        <v>6950</v>
      </c>
      <c r="B3288" s="11" t="s">
        <v>5084</v>
      </c>
      <c r="C3288" s="11" t="s">
        <v>6951</v>
      </c>
      <c r="D3288" s="11">
        <v>200599</v>
      </c>
      <c r="E3288" s="11" t="s">
        <v>32</v>
      </c>
      <c r="F3288" s="11" t="s">
        <v>382</v>
      </c>
      <c r="G3288" s="11">
        <v>1969</v>
      </c>
      <c r="H3288" s="11"/>
      <c r="I3288" s="10"/>
      <c r="J3288" s="10"/>
      <c r="K3288" s="12">
        <v>41809</v>
      </c>
      <c r="L3288" s="11">
        <v>0</v>
      </c>
      <c r="M3288" s="11"/>
      <c r="N3288" s="11"/>
      <c r="O3288" s="11"/>
      <c r="P3288" s="11"/>
    </row>
    <row r="3289" spans="1:16" x14ac:dyDescent="0.25">
      <c r="A3289" s="11" t="s">
        <v>4386</v>
      </c>
      <c r="B3289" s="11" t="s">
        <v>3786</v>
      </c>
      <c r="C3289" s="11" t="s">
        <v>4387</v>
      </c>
      <c r="D3289" s="11">
        <v>205478</v>
      </c>
      <c r="E3289" s="11" t="s">
        <v>32</v>
      </c>
      <c r="F3289" s="11" t="s">
        <v>382</v>
      </c>
      <c r="G3289" s="11">
        <v>1997</v>
      </c>
      <c r="H3289" s="11"/>
      <c r="I3289" s="10"/>
      <c r="J3289" s="10"/>
      <c r="K3289" s="12">
        <v>41809</v>
      </c>
      <c r="L3289" s="11">
        <v>0</v>
      </c>
      <c r="M3289" s="11"/>
      <c r="N3289" s="11"/>
      <c r="O3289" s="11"/>
      <c r="P3289" s="11"/>
    </row>
    <row r="3290" spans="1:16" x14ac:dyDescent="0.25">
      <c r="A3290" s="11" t="s">
        <v>6952</v>
      </c>
      <c r="B3290" s="11" t="s">
        <v>1061</v>
      </c>
      <c r="C3290" s="11" t="s">
        <v>6953</v>
      </c>
      <c r="D3290" s="11">
        <v>215871</v>
      </c>
      <c r="E3290" s="11" t="s">
        <v>392</v>
      </c>
      <c r="F3290" s="11" t="s">
        <v>21</v>
      </c>
      <c r="G3290" s="11" t="s">
        <v>6056</v>
      </c>
      <c r="H3290" s="11"/>
      <c r="I3290" s="10"/>
      <c r="J3290" s="10"/>
      <c r="K3290" s="11"/>
      <c r="L3290" s="11">
        <v>0</v>
      </c>
      <c r="M3290" s="11"/>
      <c r="N3290" s="11"/>
      <c r="O3290" s="11"/>
      <c r="P3290" s="11"/>
    </row>
    <row r="3291" spans="1:16" x14ac:dyDescent="0.25">
      <c r="A3291" s="11" t="s">
        <v>6954</v>
      </c>
      <c r="B3291" s="11" t="s">
        <v>5469</v>
      </c>
      <c r="C3291" s="11" t="s">
        <v>6955</v>
      </c>
      <c r="D3291" s="11">
        <v>213303</v>
      </c>
      <c r="E3291" s="11" t="s">
        <v>27</v>
      </c>
      <c r="F3291" s="11" t="s">
        <v>5125</v>
      </c>
      <c r="G3291" s="11">
        <v>2008</v>
      </c>
      <c r="H3291" s="11"/>
      <c r="I3291" s="10"/>
      <c r="J3291" s="10"/>
      <c r="K3291" s="12">
        <v>41807</v>
      </c>
      <c r="L3291" s="11">
        <v>0</v>
      </c>
      <c r="M3291" s="11"/>
      <c r="N3291" s="11"/>
      <c r="O3291" s="11"/>
      <c r="P3291" s="11"/>
    </row>
    <row r="3292" spans="1:16" x14ac:dyDescent="0.25">
      <c r="A3292" s="11" t="s">
        <v>6956</v>
      </c>
      <c r="B3292" s="11" t="s">
        <v>1572</v>
      </c>
      <c r="C3292" s="11" t="s">
        <v>6957</v>
      </c>
      <c r="D3292" s="11">
        <v>213305</v>
      </c>
      <c r="E3292" s="11" t="s">
        <v>27</v>
      </c>
      <c r="F3292" s="11" t="s">
        <v>5125</v>
      </c>
      <c r="G3292" s="11">
        <v>2007</v>
      </c>
      <c r="H3292" s="11"/>
      <c r="I3292" s="10"/>
      <c r="J3292" s="10"/>
      <c r="K3292" s="12">
        <v>41807</v>
      </c>
      <c r="L3292" s="11">
        <v>0</v>
      </c>
      <c r="M3292" s="11"/>
      <c r="N3292" s="11"/>
      <c r="O3292" s="11"/>
      <c r="P3292" s="11"/>
    </row>
    <row r="3293" spans="1:16" x14ac:dyDescent="0.25">
      <c r="A3293" s="11" t="s">
        <v>6958</v>
      </c>
      <c r="B3293" s="11" t="s">
        <v>6959</v>
      </c>
      <c r="C3293" s="11" t="s">
        <v>6960</v>
      </c>
      <c r="D3293" s="11">
        <v>201384</v>
      </c>
      <c r="E3293" s="11" t="s">
        <v>37</v>
      </c>
      <c r="F3293" s="11" t="s">
        <v>382</v>
      </c>
      <c r="G3293" s="11">
        <v>1982</v>
      </c>
      <c r="H3293" s="11"/>
      <c r="I3293" s="10"/>
      <c r="J3293" s="10"/>
      <c r="K3293" s="12">
        <v>41809</v>
      </c>
      <c r="L3293" s="11">
        <v>0</v>
      </c>
      <c r="M3293" s="11"/>
      <c r="N3293" s="11"/>
      <c r="O3293" s="11"/>
      <c r="P3293" s="11"/>
    </row>
    <row r="3294" spans="1:16" x14ac:dyDescent="0.25">
      <c r="A3294" s="11" t="s">
        <v>6961</v>
      </c>
      <c r="B3294" s="11" t="s">
        <v>6962</v>
      </c>
      <c r="C3294" s="11" t="s">
        <v>6963</v>
      </c>
      <c r="D3294" s="11">
        <v>201225</v>
      </c>
      <c r="E3294" s="11" t="s">
        <v>2688</v>
      </c>
      <c r="F3294" s="11" t="s">
        <v>382</v>
      </c>
      <c r="G3294" s="11">
        <v>1981</v>
      </c>
      <c r="H3294" s="11"/>
      <c r="I3294" s="10"/>
      <c r="J3294" s="10"/>
      <c r="K3294" s="12">
        <v>41809</v>
      </c>
      <c r="L3294" s="11">
        <v>0</v>
      </c>
      <c r="M3294" s="11"/>
      <c r="N3294" s="11"/>
      <c r="O3294" s="11"/>
      <c r="P3294" s="11"/>
    </row>
    <row r="3295" spans="1:16" x14ac:dyDescent="0.25">
      <c r="A3295" s="11" t="s">
        <v>6964</v>
      </c>
      <c r="B3295" s="11" t="s">
        <v>3786</v>
      </c>
      <c r="C3295" s="11" t="s">
        <v>6965</v>
      </c>
      <c r="D3295" s="11">
        <v>214901</v>
      </c>
      <c r="E3295" s="11" t="s">
        <v>32</v>
      </c>
      <c r="F3295" s="11" t="s">
        <v>5125</v>
      </c>
      <c r="G3295" s="11"/>
      <c r="H3295" s="11"/>
      <c r="I3295" s="10"/>
      <c r="J3295" s="10"/>
      <c r="K3295" s="12">
        <v>41809</v>
      </c>
      <c r="L3295" s="11">
        <v>0</v>
      </c>
      <c r="M3295" s="11"/>
      <c r="N3295" s="11"/>
      <c r="O3295" s="11"/>
      <c r="P3295" s="11"/>
    </row>
    <row r="3296" spans="1:16" x14ac:dyDescent="0.25">
      <c r="A3296" s="11" t="s">
        <v>6964</v>
      </c>
      <c r="B3296" s="11" t="s">
        <v>3786</v>
      </c>
      <c r="C3296" s="11" t="s">
        <v>6965</v>
      </c>
      <c r="D3296" s="11">
        <v>214900</v>
      </c>
      <c r="E3296" s="11" t="s">
        <v>32</v>
      </c>
      <c r="F3296" s="11" t="s">
        <v>5125</v>
      </c>
      <c r="G3296" s="11"/>
      <c r="H3296" s="11"/>
      <c r="I3296" s="10"/>
      <c r="J3296" s="10"/>
      <c r="K3296" s="12">
        <v>41809</v>
      </c>
      <c r="L3296" s="11">
        <v>0</v>
      </c>
      <c r="M3296" s="11"/>
      <c r="N3296" s="11"/>
      <c r="O3296" s="11"/>
      <c r="P3296" s="11"/>
    </row>
    <row r="3297" spans="1:16" x14ac:dyDescent="0.25">
      <c r="A3297" s="11" t="s">
        <v>6964</v>
      </c>
      <c r="B3297" s="11" t="s">
        <v>3786</v>
      </c>
      <c r="C3297" s="11" t="s">
        <v>6965</v>
      </c>
      <c r="D3297" s="11">
        <v>214899</v>
      </c>
      <c r="E3297" s="11" t="s">
        <v>32</v>
      </c>
      <c r="F3297" s="11" t="s">
        <v>5125</v>
      </c>
      <c r="G3297" s="11"/>
      <c r="H3297" s="11"/>
      <c r="I3297" s="10"/>
      <c r="J3297" s="10"/>
      <c r="K3297" s="12">
        <v>41809</v>
      </c>
      <c r="L3297" s="11">
        <v>0</v>
      </c>
      <c r="M3297" s="11"/>
      <c r="N3297" s="11"/>
      <c r="O3297" s="11"/>
      <c r="P3297" s="11"/>
    </row>
    <row r="3298" spans="1:16" x14ac:dyDescent="0.25">
      <c r="A3298" s="11" t="s">
        <v>6964</v>
      </c>
      <c r="B3298" s="11" t="s">
        <v>3786</v>
      </c>
      <c r="C3298" s="11" t="s">
        <v>6965</v>
      </c>
      <c r="D3298" s="11">
        <v>214898</v>
      </c>
      <c r="E3298" s="11" t="s">
        <v>32</v>
      </c>
      <c r="F3298" s="11" t="s">
        <v>5125</v>
      </c>
      <c r="G3298" s="11"/>
      <c r="H3298" s="11"/>
      <c r="I3298" s="10"/>
      <c r="J3298" s="10"/>
      <c r="K3298" s="12">
        <v>41809</v>
      </c>
      <c r="L3298" s="11">
        <v>0</v>
      </c>
      <c r="M3298" s="11"/>
      <c r="N3298" s="11"/>
      <c r="O3298" s="11"/>
      <c r="P3298" s="11"/>
    </row>
    <row r="3299" spans="1:16" x14ac:dyDescent="0.25">
      <c r="A3299" s="11" t="s">
        <v>6964</v>
      </c>
      <c r="B3299" s="11" t="s">
        <v>3786</v>
      </c>
      <c r="C3299" s="11" t="s">
        <v>6965</v>
      </c>
      <c r="D3299" s="11">
        <v>214897</v>
      </c>
      <c r="E3299" s="11" t="s">
        <v>32</v>
      </c>
      <c r="F3299" s="11" t="s">
        <v>5125</v>
      </c>
      <c r="G3299" s="11"/>
      <c r="H3299" s="11"/>
      <c r="I3299" s="10"/>
      <c r="J3299" s="10"/>
      <c r="K3299" s="12">
        <v>41809</v>
      </c>
      <c r="L3299" s="11">
        <v>0</v>
      </c>
      <c r="M3299" s="11"/>
      <c r="N3299" s="11"/>
      <c r="O3299" s="11"/>
      <c r="P3299" s="11"/>
    </row>
    <row r="3300" spans="1:16" x14ac:dyDescent="0.25">
      <c r="A3300" s="11" t="s">
        <v>6964</v>
      </c>
      <c r="B3300" s="11" t="s">
        <v>3786</v>
      </c>
      <c r="C3300" s="11" t="s">
        <v>6965</v>
      </c>
      <c r="D3300" s="11">
        <v>214896</v>
      </c>
      <c r="E3300" s="11" t="s">
        <v>32</v>
      </c>
      <c r="F3300" s="11" t="s">
        <v>5125</v>
      </c>
      <c r="G3300" s="11"/>
      <c r="H3300" s="11"/>
      <c r="I3300" s="10"/>
      <c r="J3300" s="10"/>
      <c r="K3300" s="12">
        <v>41809</v>
      </c>
      <c r="L3300" s="11">
        <v>0</v>
      </c>
      <c r="M3300" s="11"/>
      <c r="N3300" s="11"/>
      <c r="O3300" s="11"/>
      <c r="P3300" s="11"/>
    </row>
    <row r="3301" spans="1:16" x14ac:dyDescent="0.25">
      <c r="A3301" s="11" t="s">
        <v>6964</v>
      </c>
      <c r="B3301" s="11" t="s">
        <v>3786</v>
      </c>
      <c r="C3301" s="11" t="s">
        <v>6965</v>
      </c>
      <c r="D3301" s="11">
        <v>214894</v>
      </c>
      <c r="E3301" s="11" t="s">
        <v>32</v>
      </c>
      <c r="F3301" s="11" t="s">
        <v>5125</v>
      </c>
      <c r="G3301" s="11"/>
      <c r="H3301" s="11"/>
      <c r="I3301" s="10"/>
      <c r="J3301" s="10"/>
      <c r="K3301" s="12">
        <v>41809</v>
      </c>
      <c r="L3301" s="11">
        <v>0</v>
      </c>
      <c r="M3301" s="11"/>
      <c r="N3301" s="11"/>
      <c r="O3301" s="11"/>
      <c r="P3301" s="11"/>
    </row>
    <row r="3302" spans="1:16" x14ac:dyDescent="0.25">
      <c r="A3302" s="11" t="s">
        <v>6964</v>
      </c>
      <c r="B3302" s="11" t="s">
        <v>3786</v>
      </c>
      <c r="C3302" s="11" t="s">
        <v>6965</v>
      </c>
      <c r="D3302" s="11">
        <v>214895</v>
      </c>
      <c r="E3302" s="11" t="s">
        <v>32</v>
      </c>
      <c r="F3302" s="11" t="s">
        <v>5125</v>
      </c>
      <c r="G3302" s="11"/>
      <c r="H3302" s="11"/>
      <c r="I3302" s="10"/>
      <c r="J3302" s="10"/>
      <c r="K3302" s="12">
        <v>41809</v>
      </c>
      <c r="L3302" s="11">
        <v>0</v>
      </c>
      <c r="M3302" s="11"/>
      <c r="N3302" s="11"/>
      <c r="O3302" s="11"/>
      <c r="P3302" s="11"/>
    </row>
    <row r="3303" spans="1:16" x14ac:dyDescent="0.25">
      <c r="A3303" s="11" t="s">
        <v>4447</v>
      </c>
      <c r="B3303" s="11" t="s">
        <v>3786</v>
      </c>
      <c r="C3303" s="11" t="s">
        <v>4448</v>
      </c>
      <c r="D3303" s="11">
        <v>205449</v>
      </c>
      <c r="E3303" s="11" t="s">
        <v>32</v>
      </c>
      <c r="F3303" s="11" t="s">
        <v>382</v>
      </c>
      <c r="G3303" s="11">
        <v>1998</v>
      </c>
      <c r="H3303" s="11"/>
      <c r="I3303" s="10"/>
      <c r="J3303" s="10"/>
      <c r="K3303" s="12">
        <v>41809</v>
      </c>
      <c r="L3303" s="11">
        <v>0</v>
      </c>
      <c r="M3303" s="11"/>
      <c r="N3303" s="11"/>
      <c r="O3303" s="11"/>
      <c r="P3303" s="11"/>
    </row>
    <row r="3304" spans="1:16" x14ac:dyDescent="0.25">
      <c r="A3304" s="11" t="s">
        <v>4447</v>
      </c>
      <c r="B3304" s="11" t="s">
        <v>3786</v>
      </c>
      <c r="C3304" s="11" t="s">
        <v>4448</v>
      </c>
      <c r="D3304" s="11">
        <v>205451</v>
      </c>
      <c r="E3304" s="11" t="s">
        <v>32</v>
      </c>
      <c r="F3304" s="11" t="s">
        <v>382</v>
      </c>
      <c r="G3304" s="11">
        <v>1998</v>
      </c>
      <c r="H3304" s="11"/>
      <c r="I3304" s="10"/>
      <c r="J3304" s="10"/>
      <c r="K3304" s="12">
        <v>41809</v>
      </c>
      <c r="L3304" s="11">
        <v>0</v>
      </c>
      <c r="M3304" s="11"/>
      <c r="N3304" s="11"/>
      <c r="O3304" s="11"/>
      <c r="P3304" s="11"/>
    </row>
    <row r="3305" spans="1:16" x14ac:dyDescent="0.25">
      <c r="A3305" s="11" t="s">
        <v>6966</v>
      </c>
      <c r="B3305" s="11" t="s">
        <v>17</v>
      </c>
      <c r="C3305" s="11" t="s">
        <v>6967</v>
      </c>
      <c r="D3305" s="11">
        <v>200617</v>
      </c>
      <c r="E3305" s="11" t="s">
        <v>32</v>
      </c>
      <c r="F3305" s="11" t="s">
        <v>382</v>
      </c>
      <c r="G3305" s="11">
        <v>1971</v>
      </c>
      <c r="H3305" s="11"/>
      <c r="I3305" s="10"/>
      <c r="J3305" s="10"/>
      <c r="K3305" s="12">
        <v>41809</v>
      </c>
      <c r="L3305" s="11">
        <v>0</v>
      </c>
      <c r="M3305" s="11"/>
      <c r="N3305" s="11"/>
      <c r="O3305" s="11"/>
      <c r="P3305" s="11"/>
    </row>
    <row r="3306" spans="1:16" x14ac:dyDescent="0.25">
      <c r="A3306" s="11" t="s">
        <v>6968</v>
      </c>
      <c r="B3306" s="11" t="s">
        <v>1572</v>
      </c>
      <c r="C3306" s="11" t="s">
        <v>4803</v>
      </c>
      <c r="D3306" s="11">
        <v>202636</v>
      </c>
      <c r="E3306" s="11" t="s">
        <v>143</v>
      </c>
      <c r="F3306" s="11" t="s">
        <v>382</v>
      </c>
      <c r="G3306" s="11" t="s">
        <v>3784</v>
      </c>
      <c r="H3306" s="11"/>
      <c r="I3306" s="10"/>
      <c r="J3306" s="10"/>
      <c r="K3306" s="12">
        <v>41807</v>
      </c>
      <c r="L3306" s="11">
        <v>0</v>
      </c>
      <c r="M3306" s="11"/>
      <c r="N3306" s="11"/>
      <c r="O3306" s="11"/>
      <c r="P3306" s="11"/>
    </row>
    <row r="3307" spans="1:16" x14ac:dyDescent="0.25">
      <c r="A3307" s="11" t="s">
        <v>6969</v>
      </c>
      <c r="B3307" s="11" t="s">
        <v>3976</v>
      </c>
      <c r="C3307" s="11" t="s">
        <v>6970</v>
      </c>
      <c r="D3307" s="11">
        <v>216358</v>
      </c>
      <c r="E3307" s="11" t="s">
        <v>743</v>
      </c>
      <c r="F3307" s="11" t="s">
        <v>21</v>
      </c>
      <c r="G3307" s="11">
        <v>2018</v>
      </c>
      <c r="H3307" s="11"/>
      <c r="I3307" s="10"/>
      <c r="J3307" s="10"/>
      <c r="K3307" s="11"/>
      <c r="L3307" s="11">
        <v>0</v>
      </c>
      <c r="M3307" s="11"/>
      <c r="N3307" s="11"/>
      <c r="O3307" s="11"/>
      <c r="P3307" s="11"/>
    </row>
    <row r="3308" spans="1:16" x14ac:dyDescent="0.25">
      <c r="A3308" s="11" t="s">
        <v>6971</v>
      </c>
      <c r="B3308" s="11" t="s">
        <v>6972</v>
      </c>
      <c r="C3308" s="11" t="s">
        <v>6973</v>
      </c>
      <c r="D3308" s="11">
        <v>212255</v>
      </c>
      <c r="E3308" s="11" t="s">
        <v>85</v>
      </c>
      <c r="F3308" s="11" t="s">
        <v>21</v>
      </c>
      <c r="G3308" s="11">
        <v>2007</v>
      </c>
      <c r="H3308" s="11"/>
      <c r="I3308" s="10"/>
      <c r="J3308" s="10"/>
      <c r="K3308" s="12">
        <v>41807</v>
      </c>
      <c r="L3308" s="11">
        <v>0</v>
      </c>
      <c r="M3308" s="11"/>
      <c r="N3308" s="11"/>
      <c r="O3308" s="11"/>
      <c r="P3308" s="11"/>
    </row>
    <row r="3309" spans="1:16" x14ac:dyDescent="0.25">
      <c r="A3309" s="11" t="s">
        <v>6974</v>
      </c>
      <c r="B3309" s="11" t="s">
        <v>6975</v>
      </c>
      <c r="C3309" s="11" t="s">
        <v>2470</v>
      </c>
      <c r="D3309" s="11">
        <v>200690</v>
      </c>
      <c r="E3309" s="11" t="s">
        <v>32</v>
      </c>
      <c r="F3309" s="11" t="s">
        <v>382</v>
      </c>
      <c r="G3309" s="11">
        <v>1964</v>
      </c>
      <c r="H3309" s="11"/>
      <c r="I3309" s="10"/>
      <c r="J3309" s="10"/>
      <c r="K3309" s="12">
        <v>41809</v>
      </c>
      <c r="L3309" s="11">
        <v>0</v>
      </c>
      <c r="M3309" s="11"/>
      <c r="N3309" s="11"/>
      <c r="O3309" s="11"/>
      <c r="P3309" s="11"/>
    </row>
    <row r="3310" spans="1:16" hidden="1" x14ac:dyDescent="0.25">
      <c r="A3310" s="11" t="s">
        <v>4566</v>
      </c>
      <c r="B3310" s="11"/>
      <c r="C3310" s="11" t="s">
        <v>6976</v>
      </c>
      <c r="D3310" s="11">
        <v>216504</v>
      </c>
      <c r="E3310" s="11" t="s">
        <v>226</v>
      </c>
      <c r="F3310" s="11" t="s">
        <v>21</v>
      </c>
      <c r="G3310" s="11"/>
      <c r="H3310" s="11"/>
      <c r="I3310" s="10"/>
      <c r="J3310" s="10"/>
      <c r="K3310" s="11"/>
      <c r="L3310" s="11">
        <v>0</v>
      </c>
      <c r="M3310" s="11"/>
      <c r="N3310" s="11"/>
      <c r="O3310" s="11"/>
      <c r="P3310" s="11"/>
    </row>
    <row r="3311" spans="1:16" hidden="1" x14ac:dyDescent="0.25">
      <c r="A3311" s="11" t="s">
        <v>4566</v>
      </c>
      <c r="B3311" s="11"/>
      <c r="C3311" s="11" t="s">
        <v>6977</v>
      </c>
      <c r="D3311" s="11">
        <v>216505</v>
      </c>
      <c r="E3311" s="11" t="s">
        <v>226</v>
      </c>
      <c r="F3311" s="11" t="s">
        <v>21</v>
      </c>
      <c r="G3311" s="11"/>
      <c r="H3311" s="11"/>
      <c r="I3311" s="10"/>
      <c r="J3311" s="10"/>
      <c r="K3311" s="11"/>
      <c r="L3311" s="11">
        <v>0</v>
      </c>
      <c r="M3311" s="11"/>
      <c r="N3311" s="11"/>
      <c r="O3311" s="11"/>
      <c r="P3311" s="11"/>
    </row>
    <row r="3312" spans="1:16" x14ac:dyDescent="0.25">
      <c r="A3312" s="11" t="s">
        <v>6978</v>
      </c>
      <c r="B3312" s="11" t="s">
        <v>17</v>
      </c>
      <c r="C3312" s="11" t="s">
        <v>6979</v>
      </c>
      <c r="D3312" s="11">
        <v>204007</v>
      </c>
      <c r="E3312" s="11" t="s">
        <v>143</v>
      </c>
      <c r="F3312" s="11" t="s">
        <v>382</v>
      </c>
      <c r="G3312" s="11" t="s">
        <v>6980</v>
      </c>
      <c r="H3312" s="11"/>
      <c r="I3312" s="10"/>
      <c r="J3312" s="10"/>
      <c r="K3312" s="12">
        <v>41807</v>
      </c>
      <c r="L3312" s="11">
        <v>0</v>
      </c>
      <c r="M3312" s="11"/>
      <c r="N3312" s="11"/>
      <c r="O3312" s="11"/>
      <c r="P3312" s="11"/>
    </row>
    <row r="3313" spans="1:16" x14ac:dyDescent="0.25">
      <c r="A3313" s="11" t="s">
        <v>6981</v>
      </c>
      <c r="B3313" s="11" t="s">
        <v>17</v>
      </c>
      <c r="C3313" s="11" t="s">
        <v>6982</v>
      </c>
      <c r="D3313" s="11">
        <v>201316</v>
      </c>
      <c r="E3313" s="11" t="s">
        <v>37</v>
      </c>
      <c r="F3313" s="11" t="s">
        <v>382</v>
      </c>
      <c r="G3313" s="11">
        <v>1967</v>
      </c>
      <c r="H3313" s="11"/>
      <c r="I3313" s="10"/>
      <c r="J3313" s="10"/>
      <c r="K3313" s="12">
        <v>41809</v>
      </c>
      <c r="L3313" s="11">
        <v>0</v>
      </c>
      <c r="M3313" s="11"/>
      <c r="N3313" s="11"/>
      <c r="O3313" s="11"/>
      <c r="P3313" s="11"/>
    </row>
    <row r="3314" spans="1:16" x14ac:dyDescent="0.25">
      <c r="A3314" s="11" t="s">
        <v>6983</v>
      </c>
      <c r="B3314" s="11" t="s">
        <v>6984</v>
      </c>
      <c r="C3314" s="11" t="s">
        <v>6985</v>
      </c>
      <c r="D3314" s="11">
        <v>206252</v>
      </c>
      <c r="E3314" s="11" t="s">
        <v>85</v>
      </c>
      <c r="F3314" s="11" t="s">
        <v>21</v>
      </c>
      <c r="G3314" s="11" t="s">
        <v>6986</v>
      </c>
      <c r="H3314" s="11"/>
      <c r="I3314" s="10"/>
      <c r="J3314" s="10"/>
      <c r="K3314" s="12">
        <v>41807</v>
      </c>
      <c r="L3314" s="11">
        <v>0</v>
      </c>
      <c r="M3314" s="11"/>
      <c r="N3314" s="11"/>
      <c r="O3314" s="11"/>
      <c r="P3314" s="11"/>
    </row>
    <row r="3315" spans="1:16" x14ac:dyDescent="0.25">
      <c r="A3315" s="11" t="s">
        <v>6983</v>
      </c>
      <c r="B3315" s="11" t="s">
        <v>6984</v>
      </c>
      <c r="C3315" s="11" t="s">
        <v>6987</v>
      </c>
      <c r="D3315" s="11">
        <v>211296</v>
      </c>
      <c r="E3315" s="11" t="s">
        <v>85</v>
      </c>
      <c r="F3315" s="11" t="s">
        <v>382</v>
      </c>
      <c r="G3315" s="11" t="s">
        <v>6986</v>
      </c>
      <c r="H3315" s="11"/>
      <c r="I3315" s="10"/>
      <c r="J3315" s="10"/>
      <c r="K3315" s="12">
        <v>41807</v>
      </c>
      <c r="L3315" s="11">
        <v>0</v>
      </c>
      <c r="M3315" s="11"/>
      <c r="N3315" s="11"/>
      <c r="O3315" s="11"/>
      <c r="P3315" s="11"/>
    </row>
    <row r="3316" spans="1:16" x14ac:dyDescent="0.25">
      <c r="A3316" s="11" t="s">
        <v>6988</v>
      </c>
      <c r="B3316" s="11" t="s">
        <v>6989</v>
      </c>
      <c r="C3316" s="11" t="s">
        <v>6990</v>
      </c>
      <c r="D3316" s="11">
        <v>211351</v>
      </c>
      <c r="E3316" s="11" t="s">
        <v>32</v>
      </c>
      <c r="F3316" s="11" t="s">
        <v>382</v>
      </c>
      <c r="G3316" s="11">
        <v>-1985</v>
      </c>
      <c r="H3316" s="11"/>
      <c r="I3316" s="10"/>
      <c r="J3316" s="10"/>
      <c r="K3316" s="12">
        <v>41809</v>
      </c>
      <c r="L3316" s="11">
        <v>0</v>
      </c>
      <c r="M3316" s="11"/>
      <c r="N3316" s="11"/>
      <c r="O3316" s="11"/>
      <c r="P3316" s="11"/>
    </row>
    <row r="3317" spans="1:16" x14ac:dyDescent="0.25">
      <c r="A3317" s="11" t="s">
        <v>6991</v>
      </c>
      <c r="B3317" s="11" t="s">
        <v>1572</v>
      </c>
      <c r="C3317" s="11" t="s">
        <v>6992</v>
      </c>
      <c r="D3317" s="11">
        <v>201712</v>
      </c>
      <c r="E3317" s="11" t="s">
        <v>453</v>
      </c>
      <c r="F3317" s="11" t="s">
        <v>382</v>
      </c>
      <c r="G3317" s="11">
        <v>1976</v>
      </c>
      <c r="H3317" s="11"/>
      <c r="I3317" s="10"/>
      <c r="J3317" s="10"/>
      <c r="K3317" s="12">
        <v>41809</v>
      </c>
      <c r="L3317" s="11">
        <v>0</v>
      </c>
      <c r="M3317" s="11"/>
      <c r="N3317" s="11"/>
      <c r="O3317" s="11"/>
      <c r="P3317" s="11"/>
    </row>
    <row r="3318" spans="1:16" x14ac:dyDescent="0.25">
      <c r="A3318" s="11" t="s">
        <v>6993</v>
      </c>
      <c r="B3318" s="11" t="s">
        <v>6994</v>
      </c>
      <c r="C3318" s="11" t="s">
        <v>6995</v>
      </c>
      <c r="D3318" s="11">
        <v>209975</v>
      </c>
      <c r="E3318" s="11" t="s">
        <v>1650</v>
      </c>
      <c r="F3318" s="11" t="s">
        <v>5125</v>
      </c>
      <c r="G3318" s="11"/>
      <c r="H3318" s="11"/>
      <c r="I3318" s="10"/>
      <c r="J3318" s="10"/>
      <c r="K3318" s="11"/>
      <c r="L3318" s="11">
        <v>0</v>
      </c>
      <c r="M3318" s="11"/>
      <c r="N3318" s="11"/>
      <c r="O3318" s="11"/>
      <c r="P3318" s="11"/>
    </row>
    <row r="3319" spans="1:16" x14ac:dyDescent="0.25">
      <c r="A3319" s="11" t="s">
        <v>6996</v>
      </c>
      <c r="B3319" s="11" t="s">
        <v>2164</v>
      </c>
      <c r="C3319" s="11" t="s">
        <v>5924</v>
      </c>
      <c r="D3319" s="11">
        <v>210434</v>
      </c>
      <c r="E3319" s="11" t="s">
        <v>709</v>
      </c>
      <c r="F3319" s="11" t="s">
        <v>5125</v>
      </c>
      <c r="G3319" s="11" t="s">
        <v>6997</v>
      </c>
      <c r="H3319" s="11"/>
      <c r="I3319" s="10"/>
      <c r="J3319" s="10"/>
      <c r="K3319" s="12">
        <v>41809</v>
      </c>
      <c r="L3319" s="11">
        <v>0</v>
      </c>
      <c r="M3319" s="11"/>
      <c r="N3319" s="11"/>
      <c r="O3319" s="11"/>
      <c r="P3319" s="11"/>
    </row>
    <row r="3320" spans="1:16" x14ac:dyDescent="0.25">
      <c r="A3320" s="11" t="s">
        <v>6996</v>
      </c>
      <c r="B3320" s="11" t="s">
        <v>2164</v>
      </c>
      <c r="C3320" s="11" t="s">
        <v>5924</v>
      </c>
      <c r="D3320" s="11">
        <v>210443</v>
      </c>
      <c r="E3320" s="11" t="s">
        <v>709</v>
      </c>
      <c r="F3320" s="11" t="s">
        <v>5125</v>
      </c>
      <c r="G3320" s="11" t="s">
        <v>6997</v>
      </c>
      <c r="H3320" s="11"/>
      <c r="I3320" s="10"/>
      <c r="J3320" s="10"/>
      <c r="K3320" s="12">
        <v>41809</v>
      </c>
      <c r="L3320" s="11">
        <v>0</v>
      </c>
      <c r="M3320" s="11"/>
      <c r="N3320" s="11"/>
      <c r="O3320" s="11"/>
      <c r="P3320" s="11"/>
    </row>
    <row r="3321" spans="1:16" x14ac:dyDescent="0.25">
      <c r="A3321" s="11" t="s">
        <v>6996</v>
      </c>
      <c r="B3321" s="11" t="s">
        <v>2164</v>
      </c>
      <c r="C3321" s="11" t="s">
        <v>5924</v>
      </c>
      <c r="D3321" s="11">
        <v>210435</v>
      </c>
      <c r="E3321" s="11" t="s">
        <v>709</v>
      </c>
      <c r="F3321" s="11" t="s">
        <v>5125</v>
      </c>
      <c r="G3321" s="11" t="s">
        <v>6997</v>
      </c>
      <c r="H3321" s="11"/>
      <c r="I3321" s="10"/>
      <c r="J3321" s="10"/>
      <c r="K3321" s="12">
        <v>41809</v>
      </c>
      <c r="L3321" s="11">
        <v>0</v>
      </c>
      <c r="M3321" s="11"/>
      <c r="N3321" s="11"/>
      <c r="O3321" s="11"/>
      <c r="P3321" s="11"/>
    </row>
    <row r="3322" spans="1:16" x14ac:dyDescent="0.25">
      <c r="A3322" s="11" t="s">
        <v>6996</v>
      </c>
      <c r="B3322" s="11" t="s">
        <v>2164</v>
      </c>
      <c r="C3322" s="11" t="s">
        <v>5924</v>
      </c>
      <c r="D3322" s="11">
        <v>210433</v>
      </c>
      <c r="E3322" s="11" t="s">
        <v>709</v>
      </c>
      <c r="F3322" s="11" t="s">
        <v>5125</v>
      </c>
      <c r="G3322" s="11" t="s">
        <v>6997</v>
      </c>
      <c r="H3322" s="11"/>
      <c r="I3322" s="10"/>
      <c r="J3322" s="10"/>
      <c r="K3322" s="12">
        <v>41809</v>
      </c>
      <c r="L3322" s="11">
        <v>0</v>
      </c>
      <c r="M3322" s="11"/>
      <c r="N3322" s="11"/>
      <c r="O3322" s="11"/>
      <c r="P3322" s="11"/>
    </row>
    <row r="3323" spans="1:16" x14ac:dyDescent="0.25">
      <c r="A3323" s="11" t="s">
        <v>6998</v>
      </c>
      <c r="B3323" s="11" t="s">
        <v>6999</v>
      </c>
      <c r="C3323" s="11" t="s">
        <v>7000</v>
      </c>
      <c r="D3323" s="11">
        <v>200338</v>
      </c>
      <c r="E3323" s="11" t="s">
        <v>57</v>
      </c>
      <c r="F3323" s="11" t="s">
        <v>382</v>
      </c>
      <c r="G3323" s="11">
        <v>1982</v>
      </c>
      <c r="H3323" s="11"/>
      <c r="I3323" s="10"/>
      <c r="J3323" s="10"/>
      <c r="K3323" s="12">
        <v>41806</v>
      </c>
      <c r="L3323" s="11">
        <v>0</v>
      </c>
      <c r="M3323" s="11"/>
      <c r="N3323" s="11"/>
      <c r="O3323" s="11"/>
      <c r="P3323" s="11"/>
    </row>
    <row r="3324" spans="1:16" x14ac:dyDescent="0.25">
      <c r="A3324" s="11" t="s">
        <v>7001</v>
      </c>
      <c r="B3324" s="11" t="s">
        <v>7002</v>
      </c>
      <c r="C3324" s="11" t="s">
        <v>7003</v>
      </c>
      <c r="D3324" s="11">
        <v>211529</v>
      </c>
      <c r="E3324" s="11" t="s">
        <v>85</v>
      </c>
      <c r="F3324" s="11" t="s">
        <v>21</v>
      </c>
      <c r="G3324" s="11" t="s">
        <v>5521</v>
      </c>
      <c r="H3324" s="11"/>
      <c r="I3324" s="10"/>
      <c r="J3324" s="10"/>
      <c r="K3324" s="12">
        <v>41807</v>
      </c>
      <c r="L3324" s="11">
        <v>0</v>
      </c>
      <c r="M3324" s="11"/>
      <c r="N3324" s="11"/>
      <c r="O3324" s="11"/>
      <c r="P3324" s="11"/>
    </row>
    <row r="3325" spans="1:16" x14ac:dyDescent="0.25">
      <c r="A3325" s="11" t="s">
        <v>7004</v>
      </c>
      <c r="B3325" s="11" t="s">
        <v>7005</v>
      </c>
      <c r="C3325" s="11" t="s">
        <v>7006</v>
      </c>
      <c r="D3325" s="11">
        <v>201703</v>
      </c>
      <c r="E3325" s="11" t="s">
        <v>453</v>
      </c>
      <c r="F3325" s="11" t="s">
        <v>382</v>
      </c>
      <c r="G3325" s="11">
        <v>1971</v>
      </c>
      <c r="H3325" s="11"/>
      <c r="I3325" s="10"/>
      <c r="J3325" s="10"/>
      <c r="K3325" s="12">
        <v>41809</v>
      </c>
      <c r="L3325" s="11">
        <v>0</v>
      </c>
      <c r="M3325" s="11"/>
      <c r="N3325" s="11"/>
      <c r="O3325" s="11"/>
      <c r="P3325" s="11"/>
    </row>
    <row r="3326" spans="1:16" x14ac:dyDescent="0.25">
      <c r="A3326" s="11" t="s">
        <v>7007</v>
      </c>
      <c r="B3326" s="11" t="s">
        <v>17</v>
      </c>
      <c r="C3326" s="11" t="s">
        <v>3070</v>
      </c>
      <c r="D3326" s="11">
        <v>201334</v>
      </c>
      <c r="E3326" s="11" t="s">
        <v>37</v>
      </c>
      <c r="F3326" s="11" t="s">
        <v>382</v>
      </c>
      <c r="G3326" s="11">
        <v>1966</v>
      </c>
      <c r="H3326" s="11"/>
      <c r="I3326" s="10"/>
      <c r="J3326" s="10"/>
      <c r="K3326" s="12">
        <v>41809</v>
      </c>
      <c r="L3326" s="11">
        <v>0</v>
      </c>
      <c r="M3326" s="11"/>
      <c r="N3326" s="11"/>
      <c r="O3326" s="11"/>
      <c r="P3326" s="11"/>
    </row>
    <row r="3327" spans="1:16" x14ac:dyDescent="0.25">
      <c r="A3327" s="11" t="s">
        <v>7008</v>
      </c>
      <c r="B3327" s="11" t="s">
        <v>17</v>
      </c>
      <c r="C3327" s="11" t="s">
        <v>5013</v>
      </c>
      <c r="D3327" s="11">
        <v>201516</v>
      </c>
      <c r="E3327" s="11" t="s">
        <v>453</v>
      </c>
      <c r="F3327" s="11" t="s">
        <v>382</v>
      </c>
      <c r="G3327" s="11">
        <v>1958</v>
      </c>
      <c r="H3327" s="11"/>
      <c r="I3327" s="10"/>
      <c r="J3327" s="10"/>
      <c r="K3327" s="12">
        <v>41809</v>
      </c>
      <c r="L3327" s="11">
        <v>0</v>
      </c>
      <c r="M3327" s="11"/>
      <c r="N3327" s="11"/>
      <c r="O3327" s="11"/>
      <c r="P3327" s="11"/>
    </row>
    <row r="3328" spans="1:16" x14ac:dyDescent="0.25">
      <c r="A3328" s="11" t="s">
        <v>7009</v>
      </c>
      <c r="B3328" s="11" t="s">
        <v>7010</v>
      </c>
      <c r="C3328" s="11" t="s">
        <v>7011</v>
      </c>
      <c r="D3328" s="11">
        <v>201520</v>
      </c>
      <c r="E3328" s="11" t="s">
        <v>453</v>
      </c>
      <c r="F3328" s="11" t="s">
        <v>382</v>
      </c>
      <c r="G3328" s="11">
        <v>1965</v>
      </c>
      <c r="H3328" s="11"/>
      <c r="I3328" s="10"/>
      <c r="J3328" s="10"/>
      <c r="K3328" s="12">
        <v>41809</v>
      </c>
      <c r="L3328" s="11">
        <v>0</v>
      </c>
      <c r="M3328" s="11"/>
      <c r="N3328" s="11"/>
      <c r="O3328" s="11"/>
      <c r="P3328" s="11"/>
    </row>
    <row r="3329" spans="1:16" x14ac:dyDescent="0.25">
      <c r="A3329" s="11" t="s">
        <v>7012</v>
      </c>
      <c r="B3329" s="11" t="s">
        <v>17</v>
      </c>
      <c r="C3329" s="11" t="s">
        <v>5595</v>
      </c>
      <c r="D3329" s="11">
        <v>201339</v>
      </c>
      <c r="E3329" s="11" t="s">
        <v>37</v>
      </c>
      <c r="F3329" s="11" t="s">
        <v>382</v>
      </c>
      <c r="G3329" s="11">
        <v>1972</v>
      </c>
      <c r="H3329" s="11"/>
      <c r="I3329" s="10"/>
      <c r="J3329" s="10"/>
      <c r="K3329" s="12">
        <v>41809</v>
      </c>
      <c r="L3329" s="11">
        <v>0</v>
      </c>
      <c r="M3329" s="11"/>
      <c r="N3329" s="11"/>
      <c r="O3329" s="11"/>
      <c r="P3329" s="11"/>
    </row>
    <row r="3330" spans="1:16" x14ac:dyDescent="0.25">
      <c r="A3330" s="11" t="s">
        <v>7013</v>
      </c>
      <c r="B3330" s="11" t="s">
        <v>7014</v>
      </c>
      <c r="C3330" s="11" t="s">
        <v>7015</v>
      </c>
      <c r="D3330" s="11">
        <v>200630</v>
      </c>
      <c r="E3330" s="11" t="s">
        <v>32</v>
      </c>
      <c r="F3330" s="11" t="s">
        <v>382</v>
      </c>
      <c r="G3330" s="11">
        <v>1957</v>
      </c>
      <c r="H3330" s="11"/>
      <c r="I3330" s="10"/>
      <c r="J3330" s="10"/>
      <c r="K3330" s="12">
        <v>41809</v>
      </c>
      <c r="L3330" s="11">
        <v>0</v>
      </c>
      <c r="M3330" s="11"/>
      <c r="N3330" s="11"/>
      <c r="O3330" s="11"/>
      <c r="P3330" s="11"/>
    </row>
    <row r="3331" spans="1:16" x14ac:dyDescent="0.25">
      <c r="A3331" s="11" t="s">
        <v>7016</v>
      </c>
      <c r="B3331" s="11" t="s">
        <v>17</v>
      </c>
      <c r="C3331" s="11" t="s">
        <v>7017</v>
      </c>
      <c r="D3331" s="11">
        <v>201498</v>
      </c>
      <c r="E3331" s="11" t="s">
        <v>453</v>
      </c>
      <c r="F3331" s="11" t="s">
        <v>382</v>
      </c>
      <c r="G3331" s="11">
        <v>1961</v>
      </c>
      <c r="H3331" s="11"/>
      <c r="I3331" s="10"/>
      <c r="J3331" s="10"/>
      <c r="K3331" s="12">
        <v>41809</v>
      </c>
      <c r="L3331" s="11">
        <v>0</v>
      </c>
      <c r="M3331" s="11"/>
      <c r="N3331" s="11"/>
      <c r="O3331" s="11"/>
      <c r="P3331" s="11"/>
    </row>
    <row r="3332" spans="1:16" x14ac:dyDescent="0.25">
      <c r="A3332" s="11" t="s">
        <v>7018</v>
      </c>
      <c r="B3332" s="11" t="s">
        <v>7010</v>
      </c>
      <c r="C3332" s="11" t="s">
        <v>7019</v>
      </c>
      <c r="D3332" s="11">
        <v>201482</v>
      </c>
      <c r="E3332" s="11" t="s">
        <v>453</v>
      </c>
      <c r="F3332" s="11" t="s">
        <v>21</v>
      </c>
      <c r="G3332" s="11" t="s">
        <v>6721</v>
      </c>
      <c r="H3332" s="11"/>
      <c r="I3332" s="10"/>
      <c r="J3332" s="10"/>
      <c r="K3332" s="12">
        <v>41809</v>
      </c>
      <c r="L3332" s="11">
        <v>0</v>
      </c>
      <c r="M3332" s="11"/>
      <c r="N3332" s="11"/>
      <c r="O3332" s="11"/>
      <c r="P3332" s="11"/>
    </row>
    <row r="3333" spans="1:16" x14ac:dyDescent="0.25">
      <c r="A3333" s="11" t="s">
        <v>7020</v>
      </c>
      <c r="B3333" s="11" t="s">
        <v>7021</v>
      </c>
      <c r="C3333" s="11" t="s">
        <v>3909</v>
      </c>
      <c r="D3333" s="11">
        <v>612834</v>
      </c>
      <c r="E3333" s="11" t="s">
        <v>2196</v>
      </c>
      <c r="F3333" s="11" t="s">
        <v>21</v>
      </c>
      <c r="G3333" s="11">
        <v>-2014</v>
      </c>
      <c r="H3333" s="11"/>
      <c r="I3333" s="10"/>
      <c r="J3333" s="10"/>
      <c r="K3333" s="12">
        <v>41809</v>
      </c>
      <c r="L3333" s="11">
        <v>0</v>
      </c>
      <c r="M3333" s="11"/>
      <c r="N3333" s="11"/>
      <c r="O3333" s="11"/>
      <c r="P3333" s="11"/>
    </row>
    <row r="3334" spans="1:16" x14ac:dyDescent="0.25">
      <c r="A3334" s="11" t="s">
        <v>7020</v>
      </c>
      <c r="B3334" s="11" t="s">
        <v>7021</v>
      </c>
      <c r="C3334" s="11" t="s">
        <v>3909</v>
      </c>
      <c r="D3334" s="11">
        <v>612833</v>
      </c>
      <c r="E3334" s="11" t="s">
        <v>2196</v>
      </c>
      <c r="F3334" s="11" t="s">
        <v>21</v>
      </c>
      <c r="G3334" s="11">
        <v>-2014</v>
      </c>
      <c r="H3334" s="11"/>
      <c r="I3334" s="10"/>
      <c r="J3334" s="10"/>
      <c r="K3334" s="12">
        <v>41809</v>
      </c>
      <c r="L3334" s="11">
        <v>0</v>
      </c>
      <c r="M3334" s="11"/>
      <c r="N3334" s="11"/>
      <c r="O3334" s="11"/>
      <c r="P3334" s="11"/>
    </row>
    <row r="3335" spans="1:16" x14ac:dyDescent="0.25">
      <c r="A3335" s="11" t="s">
        <v>7020</v>
      </c>
      <c r="B3335" s="11" t="s">
        <v>7021</v>
      </c>
      <c r="C3335" s="11" t="s">
        <v>3909</v>
      </c>
      <c r="D3335" s="11">
        <v>612582</v>
      </c>
      <c r="E3335" s="11" t="s">
        <v>2196</v>
      </c>
      <c r="F3335" s="11" t="s">
        <v>21</v>
      </c>
      <c r="G3335" s="11">
        <v>-2014</v>
      </c>
      <c r="H3335" s="11"/>
      <c r="I3335" s="10"/>
      <c r="J3335" s="10"/>
      <c r="K3335" s="12">
        <v>41809</v>
      </c>
      <c r="L3335" s="11">
        <v>0</v>
      </c>
      <c r="M3335" s="11"/>
      <c r="N3335" s="11"/>
      <c r="O3335" s="11"/>
      <c r="P3335" s="11"/>
    </row>
    <row r="3336" spans="1:16" x14ac:dyDescent="0.25">
      <c r="A3336" s="11" t="s">
        <v>7020</v>
      </c>
      <c r="B3336" s="11" t="s">
        <v>7021</v>
      </c>
      <c r="C3336" s="11" t="s">
        <v>3909</v>
      </c>
      <c r="D3336" s="11">
        <v>614360</v>
      </c>
      <c r="E3336" s="11" t="s">
        <v>2196</v>
      </c>
      <c r="F3336" s="11" t="s">
        <v>21</v>
      </c>
      <c r="G3336" s="11">
        <v>-2014</v>
      </c>
      <c r="H3336" s="11"/>
      <c r="I3336" s="10"/>
      <c r="J3336" s="10"/>
      <c r="K3336" s="12">
        <v>41809</v>
      </c>
      <c r="L3336" s="11">
        <v>0</v>
      </c>
      <c r="M3336" s="11"/>
      <c r="N3336" s="11"/>
      <c r="O3336" s="11"/>
      <c r="P3336" s="11"/>
    </row>
    <row r="3337" spans="1:16" x14ac:dyDescent="0.25">
      <c r="A3337" s="11" t="s">
        <v>7020</v>
      </c>
      <c r="B3337" s="11" t="s">
        <v>7021</v>
      </c>
      <c r="C3337" s="11" t="s">
        <v>3909</v>
      </c>
      <c r="D3337" s="11">
        <v>615900</v>
      </c>
      <c r="E3337" s="11" t="s">
        <v>2196</v>
      </c>
      <c r="F3337" s="11" t="s">
        <v>21</v>
      </c>
      <c r="G3337" s="11">
        <v>-2014</v>
      </c>
      <c r="H3337" s="11"/>
      <c r="I3337" s="10"/>
      <c r="J3337" s="10"/>
      <c r="K3337" s="12">
        <v>41809</v>
      </c>
      <c r="L3337" s="11">
        <v>0</v>
      </c>
      <c r="M3337" s="11"/>
      <c r="N3337" s="11"/>
      <c r="O3337" s="11"/>
      <c r="P3337" s="11"/>
    </row>
    <row r="3338" spans="1:16" x14ac:dyDescent="0.25">
      <c r="A3338" s="11" t="s">
        <v>7020</v>
      </c>
      <c r="B3338" s="11" t="s">
        <v>7021</v>
      </c>
      <c r="C3338" s="11" t="s">
        <v>3909</v>
      </c>
      <c r="D3338" s="11">
        <v>617943</v>
      </c>
      <c r="E3338" s="11" t="s">
        <v>2196</v>
      </c>
      <c r="F3338" s="11" t="s">
        <v>21</v>
      </c>
      <c r="G3338" s="11">
        <v>-2014</v>
      </c>
      <c r="H3338" s="11"/>
      <c r="I3338" s="10"/>
      <c r="J3338" s="10"/>
      <c r="K3338" s="11"/>
      <c r="L3338" s="11">
        <v>0</v>
      </c>
      <c r="M3338" s="11"/>
      <c r="N3338" s="11"/>
      <c r="O3338" s="11"/>
      <c r="P3338" s="11"/>
    </row>
    <row r="3339" spans="1:16" x14ac:dyDescent="0.25">
      <c r="A3339" s="11" t="s">
        <v>7020</v>
      </c>
      <c r="B3339" s="11" t="s">
        <v>7021</v>
      </c>
      <c r="C3339" s="11" t="s">
        <v>3909</v>
      </c>
      <c r="D3339" s="11">
        <v>619155</v>
      </c>
      <c r="E3339" s="11" t="s">
        <v>2196</v>
      </c>
      <c r="F3339" s="11" t="s">
        <v>6813</v>
      </c>
      <c r="G3339" s="11">
        <v>-2014</v>
      </c>
      <c r="H3339" s="11"/>
      <c r="I3339" s="10"/>
      <c r="J3339" s="10"/>
      <c r="K3339" s="11"/>
      <c r="L3339" s="11">
        <v>0</v>
      </c>
      <c r="M3339" s="11"/>
      <c r="N3339" s="11"/>
      <c r="O3339" s="11"/>
      <c r="P3339" s="11"/>
    </row>
    <row r="3340" spans="1:16" x14ac:dyDescent="0.25">
      <c r="A3340" s="11" t="s">
        <v>7020</v>
      </c>
      <c r="B3340" s="11" t="s">
        <v>7021</v>
      </c>
      <c r="C3340" s="11" t="s">
        <v>3909</v>
      </c>
      <c r="D3340" s="11">
        <v>610354</v>
      </c>
      <c r="E3340" s="11" t="s">
        <v>2196</v>
      </c>
      <c r="F3340" s="11" t="s">
        <v>21</v>
      </c>
      <c r="G3340" s="11">
        <v>-2014</v>
      </c>
      <c r="H3340" s="11"/>
      <c r="I3340" s="10"/>
      <c r="J3340" s="10"/>
      <c r="K3340" s="12">
        <v>41809</v>
      </c>
      <c r="L3340" s="11">
        <v>0</v>
      </c>
      <c r="M3340" s="11"/>
      <c r="N3340" s="11"/>
      <c r="O3340" s="11"/>
      <c r="P3340" s="11"/>
    </row>
    <row r="3341" spans="1:16" x14ac:dyDescent="0.25">
      <c r="A3341" s="11" t="s">
        <v>7022</v>
      </c>
      <c r="B3341" s="11" t="s">
        <v>5285</v>
      </c>
      <c r="C3341" s="11" t="s">
        <v>7023</v>
      </c>
      <c r="D3341" s="11">
        <v>207588</v>
      </c>
      <c r="E3341" s="11" t="s">
        <v>453</v>
      </c>
      <c r="F3341" s="11" t="s">
        <v>382</v>
      </c>
      <c r="G3341" s="11" t="s">
        <v>3516</v>
      </c>
      <c r="H3341" s="11"/>
      <c r="I3341" s="10"/>
      <c r="J3341" s="10"/>
      <c r="K3341" s="12">
        <v>41809</v>
      </c>
      <c r="L3341" s="11">
        <v>0</v>
      </c>
      <c r="M3341" s="11"/>
      <c r="N3341" s="11"/>
      <c r="O3341" s="11"/>
      <c r="P3341" s="11"/>
    </row>
    <row r="3342" spans="1:16" x14ac:dyDescent="0.25">
      <c r="A3342" s="11" t="s">
        <v>7024</v>
      </c>
      <c r="B3342" s="11" t="s">
        <v>5271</v>
      </c>
      <c r="C3342" s="11" t="s">
        <v>7025</v>
      </c>
      <c r="D3342" s="11">
        <v>207642</v>
      </c>
      <c r="E3342" s="11" t="s">
        <v>453</v>
      </c>
      <c r="F3342" s="11" t="s">
        <v>382</v>
      </c>
      <c r="G3342" s="11" t="s">
        <v>3516</v>
      </c>
      <c r="H3342" s="11"/>
      <c r="I3342" s="10"/>
      <c r="J3342" s="10"/>
      <c r="K3342" s="12">
        <v>41809</v>
      </c>
      <c r="L3342" s="11">
        <v>0</v>
      </c>
      <c r="M3342" s="11"/>
      <c r="N3342" s="11"/>
      <c r="O3342" s="11"/>
      <c r="P3342" s="11"/>
    </row>
    <row r="3343" spans="1:16" x14ac:dyDescent="0.25">
      <c r="A3343" s="11" t="s">
        <v>7026</v>
      </c>
      <c r="B3343" s="11" t="s">
        <v>156</v>
      </c>
      <c r="C3343" s="11" t="s">
        <v>7027</v>
      </c>
      <c r="D3343" s="11">
        <v>201729</v>
      </c>
      <c r="E3343" s="11" t="s">
        <v>453</v>
      </c>
      <c r="F3343" s="11" t="s">
        <v>382</v>
      </c>
      <c r="G3343" s="11">
        <v>1965</v>
      </c>
      <c r="H3343" s="11"/>
      <c r="I3343" s="10"/>
      <c r="J3343" s="10"/>
      <c r="K3343" s="12">
        <v>41809</v>
      </c>
      <c r="L3343" s="11">
        <v>0</v>
      </c>
      <c r="M3343" s="11"/>
      <c r="N3343" s="11"/>
      <c r="O3343" s="11"/>
      <c r="P3343" s="11"/>
    </row>
    <row r="3344" spans="1:16" x14ac:dyDescent="0.25">
      <c r="A3344" s="11" t="s">
        <v>7028</v>
      </c>
      <c r="B3344" s="11" t="s">
        <v>7029</v>
      </c>
      <c r="C3344" s="11" t="s">
        <v>7030</v>
      </c>
      <c r="D3344" s="11">
        <v>215056</v>
      </c>
      <c r="E3344" s="11" t="s">
        <v>1650</v>
      </c>
      <c r="F3344" s="11" t="s">
        <v>21</v>
      </c>
      <c r="G3344" s="11">
        <v>2012</v>
      </c>
      <c r="H3344" s="11"/>
      <c r="I3344" s="10"/>
      <c r="J3344" s="10"/>
      <c r="K3344" s="12">
        <v>41809</v>
      </c>
      <c r="L3344" s="11">
        <v>0</v>
      </c>
      <c r="M3344" s="11"/>
      <c r="N3344" s="11"/>
      <c r="O3344" s="11"/>
      <c r="P3344" s="11"/>
    </row>
    <row r="3345" spans="1:16" x14ac:dyDescent="0.25">
      <c r="A3345" s="11" t="s">
        <v>7031</v>
      </c>
      <c r="B3345" s="11" t="s">
        <v>5285</v>
      </c>
      <c r="C3345" s="11" t="s">
        <v>7032</v>
      </c>
      <c r="D3345" s="11">
        <v>207580</v>
      </c>
      <c r="E3345" s="11" t="s">
        <v>453</v>
      </c>
      <c r="F3345" s="11" t="s">
        <v>382</v>
      </c>
      <c r="G3345" s="11" t="s">
        <v>3516</v>
      </c>
      <c r="H3345" s="11"/>
      <c r="I3345" s="10"/>
      <c r="J3345" s="10"/>
      <c r="K3345" s="12">
        <v>41809</v>
      </c>
      <c r="L3345" s="11">
        <v>0</v>
      </c>
      <c r="M3345" s="11"/>
      <c r="N3345" s="11"/>
      <c r="O3345" s="11"/>
      <c r="P3345" s="11"/>
    </row>
    <row r="3346" spans="1:16" x14ac:dyDescent="0.25">
      <c r="A3346" s="11" t="s">
        <v>4731</v>
      </c>
      <c r="B3346" s="11" t="s">
        <v>4732</v>
      </c>
      <c r="C3346" s="11" t="s">
        <v>2668</v>
      </c>
      <c r="D3346" s="11" t="s">
        <v>7033</v>
      </c>
      <c r="E3346" s="11" t="s">
        <v>1623</v>
      </c>
      <c r="F3346" s="11" t="s">
        <v>6813</v>
      </c>
      <c r="G3346" s="11">
        <v>-1970</v>
      </c>
      <c r="H3346" s="11"/>
      <c r="I3346" s="10"/>
      <c r="J3346" s="10"/>
      <c r="K3346" s="11"/>
      <c r="L3346" s="11">
        <v>0</v>
      </c>
      <c r="M3346" s="11"/>
      <c r="N3346" s="11"/>
      <c r="O3346" s="11"/>
      <c r="P3346" s="11"/>
    </row>
    <row r="3347" spans="1:16" x14ac:dyDescent="0.25">
      <c r="A3347" s="11" t="s">
        <v>4731</v>
      </c>
      <c r="B3347" s="11" t="s">
        <v>4732</v>
      </c>
      <c r="C3347" s="11" t="s">
        <v>2668</v>
      </c>
      <c r="D3347" s="11" t="s">
        <v>7034</v>
      </c>
      <c r="E3347" s="11" t="s">
        <v>1623</v>
      </c>
      <c r="F3347" s="11" t="s">
        <v>21</v>
      </c>
      <c r="G3347" s="11">
        <v>-1970</v>
      </c>
      <c r="H3347" s="11"/>
      <c r="I3347" s="10"/>
      <c r="J3347" s="10"/>
      <c r="K3347" s="11"/>
      <c r="L3347" s="11">
        <v>0</v>
      </c>
      <c r="M3347" s="11"/>
      <c r="N3347" s="11"/>
      <c r="O3347" s="11"/>
      <c r="P3347" s="11"/>
    </row>
    <row r="3348" spans="1:16" x14ac:dyDescent="0.25">
      <c r="A3348" s="11" t="s">
        <v>4731</v>
      </c>
      <c r="B3348" s="11" t="s">
        <v>4732</v>
      </c>
      <c r="C3348" s="11" t="s">
        <v>2668</v>
      </c>
      <c r="D3348" s="11" t="s">
        <v>7035</v>
      </c>
      <c r="E3348" s="11" t="s">
        <v>1623</v>
      </c>
      <c r="F3348" s="11" t="s">
        <v>21</v>
      </c>
      <c r="G3348" s="11">
        <v>-1970</v>
      </c>
      <c r="H3348" s="11"/>
      <c r="I3348" s="10"/>
      <c r="J3348" s="10"/>
      <c r="K3348" s="11"/>
      <c r="L3348" s="11">
        <v>0</v>
      </c>
      <c r="M3348" s="11"/>
      <c r="N3348" s="11"/>
      <c r="O3348" s="11"/>
      <c r="P3348" s="11"/>
    </row>
    <row r="3349" spans="1:16" x14ac:dyDescent="0.25">
      <c r="A3349" s="11" t="s">
        <v>4731</v>
      </c>
      <c r="B3349" s="11" t="s">
        <v>4732</v>
      </c>
      <c r="C3349" s="11" t="s">
        <v>2668</v>
      </c>
      <c r="D3349" s="11" t="s">
        <v>7036</v>
      </c>
      <c r="E3349" s="11" t="s">
        <v>1623</v>
      </c>
      <c r="F3349" s="11" t="s">
        <v>21</v>
      </c>
      <c r="G3349" s="11">
        <v>-1970</v>
      </c>
      <c r="H3349" s="11"/>
      <c r="I3349" s="10"/>
      <c r="J3349" s="10"/>
      <c r="K3349" s="11"/>
      <c r="L3349" s="11">
        <v>0</v>
      </c>
      <c r="M3349" s="11"/>
      <c r="N3349" s="11"/>
      <c r="O3349" s="11"/>
      <c r="P3349" s="11"/>
    </row>
    <row r="3350" spans="1:16" x14ac:dyDescent="0.25">
      <c r="A3350" s="11" t="s">
        <v>4731</v>
      </c>
      <c r="B3350" s="11" t="s">
        <v>4732</v>
      </c>
      <c r="C3350" s="11" t="s">
        <v>2668</v>
      </c>
      <c r="D3350" s="11" t="s">
        <v>7037</v>
      </c>
      <c r="E3350" s="11" t="s">
        <v>1623</v>
      </c>
      <c r="F3350" s="11" t="s">
        <v>21</v>
      </c>
      <c r="G3350" s="11">
        <v>-1970</v>
      </c>
      <c r="H3350" s="11"/>
      <c r="I3350" s="10"/>
      <c r="J3350" s="10"/>
      <c r="K3350" s="11"/>
      <c r="L3350" s="11">
        <v>0</v>
      </c>
      <c r="M3350" s="11"/>
      <c r="N3350" s="11"/>
      <c r="O3350" s="11"/>
      <c r="P3350" s="11"/>
    </row>
    <row r="3351" spans="1:16" x14ac:dyDescent="0.25">
      <c r="A3351" s="11" t="s">
        <v>4731</v>
      </c>
      <c r="B3351" s="11" t="s">
        <v>4732</v>
      </c>
      <c r="C3351" s="11" t="s">
        <v>2668</v>
      </c>
      <c r="D3351" s="11" t="s">
        <v>7038</v>
      </c>
      <c r="E3351" s="11" t="s">
        <v>1623</v>
      </c>
      <c r="F3351" s="11" t="s">
        <v>21</v>
      </c>
      <c r="G3351" s="11">
        <v>-1970</v>
      </c>
      <c r="H3351" s="11"/>
      <c r="I3351" s="10"/>
      <c r="J3351" s="10"/>
      <c r="K3351" s="11"/>
      <c r="L3351" s="11">
        <v>0</v>
      </c>
      <c r="M3351" s="11"/>
      <c r="N3351" s="11"/>
      <c r="O3351" s="11"/>
      <c r="P3351" s="11"/>
    </row>
    <row r="3352" spans="1:16" x14ac:dyDescent="0.25">
      <c r="A3352" s="11" t="s">
        <v>4731</v>
      </c>
      <c r="B3352" s="11" t="s">
        <v>4732</v>
      </c>
      <c r="C3352" s="11" t="s">
        <v>2668</v>
      </c>
      <c r="D3352" s="11" t="s">
        <v>7039</v>
      </c>
      <c r="E3352" s="11" t="s">
        <v>1623</v>
      </c>
      <c r="F3352" s="11" t="s">
        <v>21</v>
      </c>
      <c r="G3352" s="11">
        <v>-1970</v>
      </c>
      <c r="H3352" s="11"/>
      <c r="I3352" s="10"/>
      <c r="J3352" s="10"/>
      <c r="K3352" s="11"/>
      <c r="L3352" s="11">
        <v>0</v>
      </c>
      <c r="M3352" s="11"/>
      <c r="N3352" s="11"/>
      <c r="O3352" s="11"/>
      <c r="P3352" s="11"/>
    </row>
    <row r="3353" spans="1:16" x14ac:dyDescent="0.25">
      <c r="A3353" s="11" t="s">
        <v>4731</v>
      </c>
      <c r="B3353" s="11" t="s">
        <v>4732</v>
      </c>
      <c r="C3353" s="11" t="s">
        <v>2668</v>
      </c>
      <c r="D3353" s="11" t="s">
        <v>7040</v>
      </c>
      <c r="E3353" s="11" t="s">
        <v>1623</v>
      </c>
      <c r="F3353" s="11" t="s">
        <v>21</v>
      </c>
      <c r="G3353" s="11">
        <v>-1970</v>
      </c>
      <c r="H3353" s="11"/>
      <c r="I3353" s="10"/>
      <c r="J3353" s="10"/>
      <c r="K3353" s="11"/>
      <c r="L3353" s="11">
        <v>0</v>
      </c>
      <c r="M3353" s="11"/>
      <c r="N3353" s="11"/>
      <c r="O3353" s="11"/>
      <c r="P3353" s="11"/>
    </row>
    <row r="3354" spans="1:16" x14ac:dyDescent="0.25">
      <c r="A3354" s="11" t="s">
        <v>4731</v>
      </c>
      <c r="B3354" s="11" t="s">
        <v>4732</v>
      </c>
      <c r="C3354" s="11" t="s">
        <v>2668</v>
      </c>
      <c r="D3354" s="11" t="s">
        <v>7041</v>
      </c>
      <c r="E3354" s="11" t="s">
        <v>1623</v>
      </c>
      <c r="F3354" s="11" t="s">
        <v>21</v>
      </c>
      <c r="G3354" s="11">
        <v>-1970</v>
      </c>
      <c r="H3354" s="11"/>
      <c r="I3354" s="10"/>
      <c r="J3354" s="10"/>
      <c r="K3354" s="11"/>
      <c r="L3354" s="11">
        <v>0</v>
      </c>
      <c r="M3354" s="11"/>
      <c r="N3354" s="11"/>
      <c r="O3354" s="11"/>
      <c r="P3354" s="11"/>
    </row>
    <row r="3355" spans="1:16" x14ac:dyDescent="0.25">
      <c r="A3355" s="11" t="s">
        <v>4731</v>
      </c>
      <c r="B3355" s="11" t="s">
        <v>4732</v>
      </c>
      <c r="C3355" s="11" t="s">
        <v>2668</v>
      </c>
      <c r="D3355" s="11" t="s">
        <v>7042</v>
      </c>
      <c r="E3355" s="11" t="s">
        <v>1623</v>
      </c>
      <c r="F3355" s="11" t="s">
        <v>21</v>
      </c>
      <c r="G3355" s="11">
        <v>-1970</v>
      </c>
      <c r="H3355" s="11"/>
      <c r="I3355" s="10"/>
      <c r="J3355" s="10"/>
      <c r="K3355" s="11"/>
      <c r="L3355" s="11">
        <v>0</v>
      </c>
      <c r="M3355" s="11"/>
      <c r="N3355" s="11"/>
      <c r="O3355" s="11"/>
      <c r="P3355" s="11"/>
    </row>
    <row r="3356" spans="1:16" x14ac:dyDescent="0.25">
      <c r="A3356" s="11" t="s">
        <v>4731</v>
      </c>
      <c r="B3356" s="11" t="s">
        <v>4732</v>
      </c>
      <c r="C3356" s="11" t="s">
        <v>2668</v>
      </c>
      <c r="D3356" s="11" t="s">
        <v>7043</v>
      </c>
      <c r="E3356" s="11" t="s">
        <v>1623</v>
      </c>
      <c r="F3356" s="11" t="s">
        <v>21</v>
      </c>
      <c r="G3356" s="11">
        <v>-1970</v>
      </c>
      <c r="H3356" s="11"/>
      <c r="I3356" s="10"/>
      <c r="J3356" s="10"/>
      <c r="K3356" s="11"/>
      <c r="L3356" s="11">
        <v>0</v>
      </c>
      <c r="M3356" s="11"/>
      <c r="N3356" s="11"/>
      <c r="O3356" s="11"/>
      <c r="P3356" s="11"/>
    </row>
    <row r="3357" spans="1:16" x14ac:dyDescent="0.25">
      <c r="A3357" s="11" t="s">
        <v>4731</v>
      </c>
      <c r="B3357" s="11" t="s">
        <v>4732</v>
      </c>
      <c r="C3357" s="11" t="s">
        <v>2668</v>
      </c>
      <c r="D3357" s="11" t="s">
        <v>7044</v>
      </c>
      <c r="E3357" s="11" t="s">
        <v>1623</v>
      </c>
      <c r="F3357" s="11" t="s">
        <v>21</v>
      </c>
      <c r="G3357" s="11">
        <v>-1970</v>
      </c>
      <c r="H3357" s="11"/>
      <c r="I3357" s="10"/>
      <c r="J3357" s="10"/>
      <c r="K3357" s="11"/>
      <c r="L3357" s="11">
        <v>0</v>
      </c>
      <c r="M3357" s="11"/>
      <c r="N3357" s="11"/>
      <c r="O3357" s="11"/>
      <c r="P3357" s="11"/>
    </row>
    <row r="3358" spans="1:16" x14ac:dyDescent="0.25">
      <c r="A3358" s="11" t="s">
        <v>4731</v>
      </c>
      <c r="B3358" s="11" t="s">
        <v>4732</v>
      </c>
      <c r="C3358" s="11" t="s">
        <v>2668</v>
      </c>
      <c r="D3358" s="11" t="s">
        <v>7045</v>
      </c>
      <c r="E3358" s="11" t="s">
        <v>1623</v>
      </c>
      <c r="F3358" s="11" t="s">
        <v>21</v>
      </c>
      <c r="G3358" s="11">
        <v>-1970</v>
      </c>
      <c r="H3358" s="11"/>
      <c r="I3358" s="10"/>
      <c r="J3358" s="10"/>
      <c r="K3358" s="11"/>
      <c r="L3358" s="11">
        <v>0</v>
      </c>
      <c r="M3358" s="11"/>
      <c r="N3358" s="11"/>
      <c r="O3358" s="11"/>
      <c r="P3358" s="11"/>
    </row>
    <row r="3359" spans="1:16" x14ac:dyDescent="0.25">
      <c r="A3359" s="11" t="s">
        <v>4731</v>
      </c>
      <c r="B3359" s="11" t="s">
        <v>4732</v>
      </c>
      <c r="C3359" s="11" t="s">
        <v>2668</v>
      </c>
      <c r="D3359" s="11" t="s">
        <v>7046</v>
      </c>
      <c r="E3359" s="11" t="s">
        <v>1623</v>
      </c>
      <c r="F3359" s="11" t="s">
        <v>21</v>
      </c>
      <c r="G3359" s="11">
        <v>-1970</v>
      </c>
      <c r="H3359" s="11"/>
      <c r="I3359" s="10"/>
      <c r="J3359" s="10"/>
      <c r="K3359" s="11"/>
      <c r="L3359" s="11">
        <v>0</v>
      </c>
      <c r="M3359" s="11"/>
      <c r="N3359" s="11"/>
      <c r="O3359" s="11"/>
      <c r="P3359" s="11"/>
    </row>
    <row r="3360" spans="1:16" x14ac:dyDescent="0.25">
      <c r="A3360" s="11" t="s">
        <v>4731</v>
      </c>
      <c r="B3360" s="11" t="s">
        <v>4732</v>
      </c>
      <c r="C3360" s="11" t="s">
        <v>2668</v>
      </c>
      <c r="D3360" s="11" t="s">
        <v>7047</v>
      </c>
      <c r="E3360" s="11" t="s">
        <v>1623</v>
      </c>
      <c r="F3360" s="11" t="s">
        <v>21</v>
      </c>
      <c r="G3360" s="11">
        <v>-1970</v>
      </c>
      <c r="H3360" s="11"/>
      <c r="I3360" s="10"/>
      <c r="J3360" s="10"/>
      <c r="K3360" s="11"/>
      <c r="L3360" s="11">
        <v>0</v>
      </c>
      <c r="M3360" s="11"/>
      <c r="N3360" s="11"/>
      <c r="O3360" s="11"/>
      <c r="P3360" s="11"/>
    </row>
    <row r="3361" spans="1:16" x14ac:dyDescent="0.25">
      <c r="A3361" s="11" t="s">
        <v>4731</v>
      </c>
      <c r="B3361" s="11" t="s">
        <v>4732</v>
      </c>
      <c r="C3361" s="11" t="s">
        <v>2668</v>
      </c>
      <c r="D3361" s="11" t="s">
        <v>7048</v>
      </c>
      <c r="E3361" s="11" t="s">
        <v>1623</v>
      </c>
      <c r="F3361" s="11" t="s">
        <v>21</v>
      </c>
      <c r="G3361" s="11">
        <v>-1970</v>
      </c>
      <c r="H3361" s="11"/>
      <c r="I3361" s="10"/>
      <c r="J3361" s="10"/>
      <c r="K3361" s="11"/>
      <c r="L3361" s="11">
        <v>0</v>
      </c>
      <c r="M3361" s="11"/>
      <c r="N3361" s="11"/>
      <c r="O3361" s="11"/>
      <c r="P3361" s="11"/>
    </row>
    <row r="3362" spans="1:16" x14ac:dyDescent="0.25">
      <c r="A3362" s="11" t="s">
        <v>4731</v>
      </c>
      <c r="B3362" s="11" t="s">
        <v>4732</v>
      </c>
      <c r="C3362" s="11" t="s">
        <v>2668</v>
      </c>
      <c r="D3362" s="11" t="s">
        <v>7049</v>
      </c>
      <c r="E3362" s="11" t="s">
        <v>1623</v>
      </c>
      <c r="F3362" s="11" t="s">
        <v>21</v>
      </c>
      <c r="G3362" s="11">
        <v>-1970</v>
      </c>
      <c r="H3362" s="11"/>
      <c r="I3362" s="10"/>
      <c r="J3362" s="10"/>
      <c r="K3362" s="11"/>
      <c r="L3362" s="11">
        <v>0</v>
      </c>
      <c r="M3362" s="11"/>
      <c r="N3362" s="11"/>
      <c r="O3362" s="11"/>
      <c r="P3362" s="11"/>
    </row>
    <row r="3363" spans="1:16" x14ac:dyDescent="0.25">
      <c r="A3363" s="11" t="s">
        <v>4731</v>
      </c>
      <c r="B3363" s="11" t="s">
        <v>4732</v>
      </c>
      <c r="C3363" s="11" t="s">
        <v>2668</v>
      </c>
      <c r="D3363" s="11" t="s">
        <v>7050</v>
      </c>
      <c r="E3363" s="11" t="s">
        <v>1623</v>
      </c>
      <c r="F3363" s="11" t="s">
        <v>21</v>
      </c>
      <c r="G3363" s="11">
        <v>-1970</v>
      </c>
      <c r="H3363" s="11"/>
      <c r="I3363" s="10"/>
      <c r="J3363" s="10"/>
      <c r="K3363" s="11"/>
      <c r="L3363" s="11">
        <v>0</v>
      </c>
      <c r="M3363" s="11"/>
      <c r="N3363" s="11"/>
      <c r="O3363" s="11"/>
      <c r="P3363" s="11"/>
    </row>
    <row r="3364" spans="1:16" x14ac:dyDescent="0.25">
      <c r="A3364" s="11" t="s">
        <v>4731</v>
      </c>
      <c r="B3364" s="11" t="s">
        <v>4732</v>
      </c>
      <c r="C3364" s="11" t="s">
        <v>2668</v>
      </c>
      <c r="D3364" s="11" t="s">
        <v>7051</v>
      </c>
      <c r="E3364" s="11" t="s">
        <v>1623</v>
      </c>
      <c r="F3364" s="11" t="s">
        <v>21</v>
      </c>
      <c r="G3364" s="11">
        <v>-1970</v>
      </c>
      <c r="H3364" s="11"/>
      <c r="I3364" s="10"/>
      <c r="J3364" s="10"/>
      <c r="K3364" s="11"/>
      <c r="L3364" s="11">
        <v>0</v>
      </c>
      <c r="M3364" s="11"/>
      <c r="N3364" s="11"/>
      <c r="O3364" s="11"/>
      <c r="P3364" s="11"/>
    </row>
    <row r="3365" spans="1:16" x14ac:dyDescent="0.25">
      <c r="A3365" s="11" t="s">
        <v>4731</v>
      </c>
      <c r="B3365" s="11" t="s">
        <v>4732</v>
      </c>
      <c r="C3365" s="11" t="s">
        <v>2668</v>
      </c>
      <c r="D3365" s="11" t="s">
        <v>7052</v>
      </c>
      <c r="E3365" s="11" t="s">
        <v>1623</v>
      </c>
      <c r="F3365" s="11" t="s">
        <v>21</v>
      </c>
      <c r="G3365" s="11">
        <v>-1970</v>
      </c>
      <c r="H3365" s="11"/>
      <c r="I3365" s="10"/>
      <c r="J3365" s="10"/>
      <c r="K3365" s="11"/>
      <c r="L3365" s="11">
        <v>0</v>
      </c>
      <c r="M3365" s="11"/>
      <c r="N3365" s="11"/>
      <c r="O3365" s="11"/>
      <c r="P3365" s="11"/>
    </row>
    <row r="3366" spans="1:16" x14ac:dyDescent="0.25">
      <c r="A3366" s="11" t="s">
        <v>4731</v>
      </c>
      <c r="B3366" s="11" t="s">
        <v>4732</v>
      </c>
      <c r="C3366" s="11" t="s">
        <v>2668</v>
      </c>
      <c r="D3366" s="11" t="s">
        <v>7053</v>
      </c>
      <c r="E3366" s="11" t="s">
        <v>1623</v>
      </c>
      <c r="F3366" s="11" t="s">
        <v>21</v>
      </c>
      <c r="G3366" s="11">
        <v>-1970</v>
      </c>
      <c r="H3366" s="11"/>
      <c r="I3366" s="10"/>
      <c r="J3366" s="10"/>
      <c r="K3366" s="11"/>
      <c r="L3366" s="11">
        <v>0</v>
      </c>
      <c r="M3366" s="11"/>
      <c r="N3366" s="11"/>
      <c r="O3366" s="11"/>
      <c r="P3366" s="11"/>
    </row>
    <row r="3367" spans="1:16" x14ac:dyDescent="0.25">
      <c r="A3367" s="11" t="s">
        <v>4731</v>
      </c>
      <c r="B3367" s="11" t="s">
        <v>4732</v>
      </c>
      <c r="C3367" s="11" t="s">
        <v>2668</v>
      </c>
      <c r="D3367" s="11" t="s">
        <v>7054</v>
      </c>
      <c r="E3367" s="11" t="s">
        <v>1623</v>
      </c>
      <c r="F3367" s="11" t="s">
        <v>21</v>
      </c>
      <c r="G3367" s="11">
        <v>-1970</v>
      </c>
      <c r="H3367" s="11"/>
      <c r="I3367" s="10"/>
      <c r="J3367" s="10"/>
      <c r="K3367" s="11"/>
      <c r="L3367" s="11">
        <v>0</v>
      </c>
      <c r="M3367" s="11"/>
      <c r="N3367" s="11"/>
      <c r="O3367" s="11"/>
      <c r="P3367" s="11"/>
    </row>
    <row r="3368" spans="1:16" x14ac:dyDescent="0.25">
      <c r="A3368" s="11" t="s">
        <v>4731</v>
      </c>
      <c r="B3368" s="11" t="s">
        <v>4732</v>
      </c>
      <c r="C3368" s="11" t="s">
        <v>2668</v>
      </c>
      <c r="D3368" s="11" t="s">
        <v>7055</v>
      </c>
      <c r="E3368" s="11" t="s">
        <v>1623</v>
      </c>
      <c r="F3368" s="11" t="s">
        <v>21</v>
      </c>
      <c r="G3368" s="11">
        <v>-1970</v>
      </c>
      <c r="H3368" s="11"/>
      <c r="I3368" s="10"/>
      <c r="J3368" s="10"/>
      <c r="K3368" s="11"/>
      <c r="L3368" s="11">
        <v>0</v>
      </c>
      <c r="M3368" s="11"/>
      <c r="N3368" s="11"/>
      <c r="O3368" s="11"/>
      <c r="P3368" s="11"/>
    </row>
    <row r="3369" spans="1:16" x14ac:dyDescent="0.25">
      <c r="A3369" s="11" t="s">
        <v>4731</v>
      </c>
      <c r="B3369" s="11" t="s">
        <v>4732</v>
      </c>
      <c r="C3369" s="11" t="s">
        <v>2668</v>
      </c>
      <c r="D3369" s="11" t="s">
        <v>7056</v>
      </c>
      <c r="E3369" s="11" t="s">
        <v>1623</v>
      </c>
      <c r="F3369" s="11" t="s">
        <v>21</v>
      </c>
      <c r="G3369" s="11">
        <v>-1970</v>
      </c>
      <c r="H3369" s="11"/>
      <c r="I3369" s="10"/>
      <c r="J3369" s="10"/>
      <c r="K3369" s="11"/>
      <c r="L3369" s="11">
        <v>0</v>
      </c>
      <c r="M3369" s="11"/>
      <c r="N3369" s="11"/>
      <c r="O3369" s="11"/>
      <c r="P3369" s="11"/>
    </row>
    <row r="3370" spans="1:16" x14ac:dyDescent="0.25">
      <c r="A3370" s="11" t="s">
        <v>4731</v>
      </c>
      <c r="B3370" s="11" t="s">
        <v>4732</v>
      </c>
      <c r="C3370" s="11" t="s">
        <v>2668</v>
      </c>
      <c r="D3370" s="11" t="s">
        <v>7057</v>
      </c>
      <c r="E3370" s="11" t="s">
        <v>1623</v>
      </c>
      <c r="F3370" s="11" t="s">
        <v>21</v>
      </c>
      <c r="G3370" s="11">
        <v>-1970</v>
      </c>
      <c r="H3370" s="11"/>
      <c r="I3370" s="10"/>
      <c r="J3370" s="10"/>
      <c r="K3370" s="11"/>
      <c r="L3370" s="11">
        <v>0</v>
      </c>
      <c r="M3370" s="11"/>
      <c r="N3370" s="11"/>
      <c r="O3370" s="11"/>
      <c r="P3370" s="11"/>
    </row>
    <row r="3371" spans="1:16" x14ac:dyDescent="0.25">
      <c r="A3371" s="11" t="s">
        <v>4731</v>
      </c>
      <c r="B3371" s="11" t="s">
        <v>4732</v>
      </c>
      <c r="C3371" s="11" t="s">
        <v>2668</v>
      </c>
      <c r="D3371" s="11" t="s">
        <v>7058</v>
      </c>
      <c r="E3371" s="11" t="s">
        <v>1623</v>
      </c>
      <c r="F3371" s="11" t="s">
        <v>21</v>
      </c>
      <c r="G3371" s="11">
        <v>-1970</v>
      </c>
      <c r="H3371" s="11"/>
      <c r="I3371" s="10"/>
      <c r="J3371" s="10"/>
      <c r="K3371" s="11"/>
      <c r="L3371" s="11">
        <v>0</v>
      </c>
      <c r="M3371" s="11"/>
      <c r="N3371" s="11"/>
      <c r="O3371" s="11"/>
      <c r="P3371" s="11"/>
    </row>
    <row r="3372" spans="1:16" x14ac:dyDescent="0.25">
      <c r="A3372" s="11" t="s">
        <v>4731</v>
      </c>
      <c r="B3372" s="11" t="s">
        <v>4732</v>
      </c>
      <c r="C3372" s="11" t="s">
        <v>2668</v>
      </c>
      <c r="D3372" s="11" t="s">
        <v>7059</v>
      </c>
      <c r="E3372" s="11" t="s">
        <v>1623</v>
      </c>
      <c r="F3372" s="11" t="s">
        <v>21</v>
      </c>
      <c r="G3372" s="11">
        <v>-1970</v>
      </c>
      <c r="H3372" s="11"/>
      <c r="I3372" s="10"/>
      <c r="J3372" s="10"/>
      <c r="K3372" s="11"/>
      <c r="L3372" s="11">
        <v>0</v>
      </c>
      <c r="M3372" s="11"/>
      <c r="N3372" s="11"/>
      <c r="O3372" s="11"/>
      <c r="P3372" s="11"/>
    </row>
    <row r="3373" spans="1:16" x14ac:dyDescent="0.25">
      <c r="A3373" s="11" t="s">
        <v>4731</v>
      </c>
      <c r="B3373" s="11" t="s">
        <v>4732</v>
      </c>
      <c r="C3373" s="11" t="s">
        <v>2668</v>
      </c>
      <c r="D3373" s="11" t="s">
        <v>7060</v>
      </c>
      <c r="E3373" s="11" t="s">
        <v>1623</v>
      </c>
      <c r="F3373" s="11" t="s">
        <v>21</v>
      </c>
      <c r="G3373" s="11">
        <v>-1970</v>
      </c>
      <c r="H3373" s="11"/>
      <c r="I3373" s="10"/>
      <c r="J3373" s="10"/>
      <c r="K3373" s="11"/>
      <c r="L3373" s="11">
        <v>0</v>
      </c>
      <c r="M3373" s="11"/>
      <c r="N3373" s="11"/>
      <c r="O3373" s="11"/>
      <c r="P3373" s="11"/>
    </row>
    <row r="3374" spans="1:16" x14ac:dyDescent="0.25">
      <c r="A3374" s="11" t="s">
        <v>4731</v>
      </c>
      <c r="B3374" s="11" t="s">
        <v>4732</v>
      </c>
      <c r="C3374" s="11" t="s">
        <v>2668</v>
      </c>
      <c r="D3374" s="11" t="s">
        <v>7061</v>
      </c>
      <c r="E3374" s="11" t="s">
        <v>1623</v>
      </c>
      <c r="F3374" s="11" t="s">
        <v>21</v>
      </c>
      <c r="G3374" s="11">
        <v>-1970</v>
      </c>
      <c r="H3374" s="11"/>
      <c r="I3374" s="10"/>
      <c r="J3374" s="10"/>
      <c r="K3374" s="11"/>
      <c r="L3374" s="11">
        <v>0</v>
      </c>
      <c r="M3374" s="11"/>
      <c r="N3374" s="11"/>
      <c r="O3374" s="11"/>
      <c r="P3374" s="11"/>
    </row>
    <row r="3375" spans="1:16" x14ac:dyDescent="0.25">
      <c r="A3375" s="11" t="s">
        <v>4731</v>
      </c>
      <c r="B3375" s="11" t="s">
        <v>4732</v>
      </c>
      <c r="C3375" s="11" t="s">
        <v>2668</v>
      </c>
      <c r="D3375" s="11" t="s">
        <v>7062</v>
      </c>
      <c r="E3375" s="11" t="s">
        <v>1623</v>
      </c>
      <c r="F3375" s="11" t="s">
        <v>21</v>
      </c>
      <c r="G3375" s="11">
        <v>-1970</v>
      </c>
      <c r="H3375" s="11"/>
      <c r="I3375" s="10"/>
      <c r="J3375" s="10"/>
      <c r="K3375" s="11"/>
      <c r="L3375" s="11">
        <v>0</v>
      </c>
      <c r="M3375" s="11"/>
      <c r="N3375" s="11"/>
      <c r="O3375" s="11"/>
      <c r="P3375" s="11"/>
    </row>
    <row r="3376" spans="1:16" x14ac:dyDescent="0.25">
      <c r="A3376" s="11" t="s">
        <v>4731</v>
      </c>
      <c r="B3376" s="11" t="s">
        <v>4732</v>
      </c>
      <c r="C3376" s="11" t="s">
        <v>2668</v>
      </c>
      <c r="D3376" s="11" t="s">
        <v>7063</v>
      </c>
      <c r="E3376" s="11" t="s">
        <v>1623</v>
      </c>
      <c r="F3376" s="11" t="s">
        <v>21</v>
      </c>
      <c r="G3376" s="11">
        <v>-1970</v>
      </c>
      <c r="H3376" s="11"/>
      <c r="I3376" s="10"/>
      <c r="J3376" s="10"/>
      <c r="K3376" s="11"/>
      <c r="L3376" s="11">
        <v>0</v>
      </c>
      <c r="M3376" s="11"/>
      <c r="N3376" s="11"/>
      <c r="O3376" s="11"/>
      <c r="P3376" s="11"/>
    </row>
    <row r="3377" spans="1:16" x14ac:dyDescent="0.25">
      <c r="A3377" s="11" t="s">
        <v>4731</v>
      </c>
      <c r="B3377" s="11" t="s">
        <v>4732</v>
      </c>
      <c r="C3377" s="11" t="s">
        <v>2668</v>
      </c>
      <c r="D3377" s="11" t="s">
        <v>7064</v>
      </c>
      <c r="E3377" s="11" t="s">
        <v>1623</v>
      </c>
      <c r="F3377" s="11" t="s">
        <v>21</v>
      </c>
      <c r="G3377" s="11">
        <v>-1970</v>
      </c>
      <c r="H3377" s="11"/>
      <c r="I3377" s="10"/>
      <c r="J3377" s="10"/>
      <c r="K3377" s="11"/>
      <c r="L3377" s="11">
        <v>0</v>
      </c>
      <c r="M3377" s="11"/>
      <c r="N3377" s="11"/>
      <c r="O3377" s="11"/>
      <c r="P3377" s="11"/>
    </row>
    <row r="3378" spans="1:16" x14ac:dyDescent="0.25">
      <c r="A3378" s="11" t="s">
        <v>4731</v>
      </c>
      <c r="B3378" s="11" t="s">
        <v>4732</v>
      </c>
      <c r="C3378" s="11" t="s">
        <v>2668</v>
      </c>
      <c r="D3378" s="11" t="s">
        <v>7065</v>
      </c>
      <c r="E3378" s="11" t="s">
        <v>1623</v>
      </c>
      <c r="F3378" s="11" t="s">
        <v>21</v>
      </c>
      <c r="G3378" s="11">
        <v>-1970</v>
      </c>
      <c r="H3378" s="11"/>
      <c r="I3378" s="10"/>
      <c r="J3378" s="10"/>
      <c r="K3378" s="11"/>
      <c r="L3378" s="11">
        <v>0</v>
      </c>
      <c r="M3378" s="11"/>
      <c r="N3378" s="11"/>
      <c r="O3378" s="11"/>
      <c r="P3378" s="11"/>
    </row>
    <row r="3379" spans="1:16" x14ac:dyDescent="0.25">
      <c r="A3379" s="11" t="s">
        <v>4731</v>
      </c>
      <c r="B3379" s="11" t="s">
        <v>4732</v>
      </c>
      <c r="C3379" s="11" t="s">
        <v>2668</v>
      </c>
      <c r="D3379" s="11" t="s">
        <v>7066</v>
      </c>
      <c r="E3379" s="11" t="s">
        <v>1623</v>
      </c>
      <c r="F3379" s="11" t="s">
        <v>21</v>
      </c>
      <c r="G3379" s="11">
        <v>-1970</v>
      </c>
      <c r="H3379" s="11"/>
      <c r="I3379" s="10"/>
      <c r="J3379" s="10"/>
      <c r="K3379" s="11"/>
      <c r="L3379" s="11">
        <v>0</v>
      </c>
      <c r="M3379" s="11"/>
      <c r="N3379" s="11"/>
      <c r="O3379" s="11"/>
      <c r="P3379" s="11"/>
    </row>
    <row r="3380" spans="1:16" x14ac:dyDescent="0.25">
      <c r="A3380" s="11" t="s">
        <v>4731</v>
      </c>
      <c r="B3380" s="11" t="s">
        <v>4732</v>
      </c>
      <c r="C3380" s="11" t="s">
        <v>2668</v>
      </c>
      <c r="D3380" s="11" t="s">
        <v>7067</v>
      </c>
      <c r="E3380" s="11" t="s">
        <v>1623</v>
      </c>
      <c r="F3380" s="11" t="s">
        <v>21</v>
      </c>
      <c r="G3380" s="11">
        <v>-1970</v>
      </c>
      <c r="H3380" s="11"/>
      <c r="I3380" s="10"/>
      <c r="J3380" s="10"/>
      <c r="K3380" s="11"/>
      <c r="L3380" s="11">
        <v>0</v>
      </c>
      <c r="M3380" s="11"/>
      <c r="N3380" s="11"/>
      <c r="O3380" s="11"/>
      <c r="P3380" s="11"/>
    </row>
    <row r="3381" spans="1:16" x14ac:dyDescent="0.25">
      <c r="A3381" s="11" t="s">
        <v>4731</v>
      </c>
      <c r="B3381" s="11" t="s">
        <v>4732</v>
      </c>
      <c r="C3381" s="11" t="s">
        <v>2668</v>
      </c>
      <c r="D3381" s="11" t="s">
        <v>7068</v>
      </c>
      <c r="E3381" s="11" t="s">
        <v>1623</v>
      </c>
      <c r="F3381" s="11" t="s">
        <v>21</v>
      </c>
      <c r="G3381" s="11">
        <v>-1970</v>
      </c>
      <c r="H3381" s="11"/>
      <c r="I3381" s="10"/>
      <c r="J3381" s="10"/>
      <c r="K3381" s="11"/>
      <c r="L3381" s="11">
        <v>0</v>
      </c>
      <c r="M3381" s="11"/>
      <c r="N3381" s="11"/>
      <c r="O3381" s="11"/>
      <c r="P3381" s="11"/>
    </row>
    <row r="3382" spans="1:16" x14ac:dyDescent="0.25">
      <c r="A3382" s="11" t="s">
        <v>4731</v>
      </c>
      <c r="B3382" s="11" t="s">
        <v>4732</v>
      </c>
      <c r="C3382" s="11" t="s">
        <v>2668</v>
      </c>
      <c r="D3382" s="11" t="s">
        <v>7069</v>
      </c>
      <c r="E3382" s="11" t="s">
        <v>1623</v>
      </c>
      <c r="F3382" s="11" t="s">
        <v>21</v>
      </c>
      <c r="G3382" s="11">
        <v>-1970</v>
      </c>
      <c r="H3382" s="11"/>
      <c r="I3382" s="10"/>
      <c r="J3382" s="10"/>
      <c r="K3382" s="11"/>
      <c r="L3382" s="11">
        <v>0</v>
      </c>
      <c r="M3382" s="11"/>
      <c r="N3382" s="11"/>
      <c r="O3382" s="11"/>
      <c r="P3382" s="11"/>
    </row>
    <row r="3383" spans="1:16" x14ac:dyDescent="0.25">
      <c r="A3383" s="11" t="s">
        <v>4731</v>
      </c>
      <c r="B3383" s="11" t="s">
        <v>4732</v>
      </c>
      <c r="C3383" s="11" t="s">
        <v>2668</v>
      </c>
      <c r="D3383" s="11" t="s">
        <v>7070</v>
      </c>
      <c r="E3383" s="11" t="s">
        <v>1623</v>
      </c>
      <c r="F3383" s="11" t="s">
        <v>21</v>
      </c>
      <c r="G3383" s="11">
        <v>-1970</v>
      </c>
      <c r="H3383" s="11"/>
      <c r="I3383" s="10"/>
      <c r="J3383" s="10"/>
      <c r="K3383" s="11"/>
      <c r="L3383" s="11">
        <v>0</v>
      </c>
      <c r="M3383" s="11"/>
      <c r="N3383" s="11"/>
      <c r="O3383" s="11"/>
      <c r="P3383" s="11"/>
    </row>
    <row r="3384" spans="1:16" x14ac:dyDescent="0.25">
      <c r="A3384" s="11" t="s">
        <v>4731</v>
      </c>
      <c r="B3384" s="11" t="s">
        <v>4732</v>
      </c>
      <c r="C3384" s="11" t="s">
        <v>2668</v>
      </c>
      <c r="D3384" s="11" t="s">
        <v>7071</v>
      </c>
      <c r="E3384" s="11" t="s">
        <v>1623</v>
      </c>
      <c r="F3384" s="11" t="s">
        <v>21</v>
      </c>
      <c r="G3384" s="11">
        <v>-1970</v>
      </c>
      <c r="H3384" s="11"/>
      <c r="I3384" s="10"/>
      <c r="J3384" s="10"/>
      <c r="K3384" s="11"/>
      <c r="L3384" s="11">
        <v>0</v>
      </c>
      <c r="M3384" s="11"/>
      <c r="N3384" s="11"/>
      <c r="O3384" s="11"/>
      <c r="P3384" s="11"/>
    </row>
    <row r="3385" spans="1:16" x14ac:dyDescent="0.25">
      <c r="A3385" s="11" t="s">
        <v>4731</v>
      </c>
      <c r="B3385" s="11" t="s">
        <v>4732</v>
      </c>
      <c r="C3385" s="11" t="s">
        <v>2668</v>
      </c>
      <c r="D3385" s="11" t="s">
        <v>7072</v>
      </c>
      <c r="E3385" s="11" t="s">
        <v>1623</v>
      </c>
      <c r="F3385" s="11" t="s">
        <v>21</v>
      </c>
      <c r="G3385" s="11">
        <v>-1970</v>
      </c>
      <c r="H3385" s="11"/>
      <c r="I3385" s="10"/>
      <c r="J3385" s="10"/>
      <c r="K3385" s="11"/>
      <c r="L3385" s="11">
        <v>0</v>
      </c>
      <c r="M3385" s="11"/>
      <c r="N3385" s="11"/>
      <c r="O3385" s="11"/>
      <c r="P3385" s="11"/>
    </row>
    <row r="3386" spans="1:16" x14ac:dyDescent="0.25">
      <c r="A3386" s="11" t="s">
        <v>4731</v>
      </c>
      <c r="B3386" s="11" t="s">
        <v>4732</v>
      </c>
      <c r="C3386" s="11" t="s">
        <v>2668</v>
      </c>
      <c r="D3386" s="11" t="s">
        <v>7073</v>
      </c>
      <c r="E3386" s="11" t="s">
        <v>1623</v>
      </c>
      <c r="F3386" s="11" t="s">
        <v>21</v>
      </c>
      <c r="G3386" s="11">
        <v>-1970</v>
      </c>
      <c r="H3386" s="11"/>
      <c r="I3386" s="10"/>
      <c r="J3386" s="10"/>
      <c r="K3386" s="11"/>
      <c r="L3386" s="11">
        <v>0</v>
      </c>
      <c r="M3386" s="11"/>
      <c r="N3386" s="11"/>
      <c r="O3386" s="11"/>
      <c r="P3386" s="11"/>
    </row>
    <row r="3387" spans="1:16" x14ac:dyDescent="0.25">
      <c r="A3387" s="11" t="s">
        <v>4731</v>
      </c>
      <c r="B3387" s="11" t="s">
        <v>4732</v>
      </c>
      <c r="C3387" s="11" t="s">
        <v>2668</v>
      </c>
      <c r="D3387" s="11" t="s">
        <v>7074</v>
      </c>
      <c r="E3387" s="11" t="s">
        <v>1623</v>
      </c>
      <c r="F3387" s="11" t="s">
        <v>21</v>
      </c>
      <c r="G3387" s="11">
        <v>-1970</v>
      </c>
      <c r="H3387" s="11"/>
      <c r="I3387" s="10"/>
      <c r="J3387" s="10"/>
      <c r="K3387" s="11"/>
      <c r="L3387" s="11">
        <v>0</v>
      </c>
      <c r="M3387" s="11"/>
      <c r="N3387" s="11"/>
      <c r="O3387" s="11"/>
      <c r="P3387" s="11"/>
    </row>
    <row r="3388" spans="1:16" x14ac:dyDescent="0.25">
      <c r="A3388" s="11" t="s">
        <v>4731</v>
      </c>
      <c r="B3388" s="11" t="s">
        <v>4732</v>
      </c>
      <c r="C3388" s="11" t="s">
        <v>2668</v>
      </c>
      <c r="D3388" s="11" t="s">
        <v>7075</v>
      </c>
      <c r="E3388" s="11" t="s">
        <v>1623</v>
      </c>
      <c r="F3388" s="11" t="s">
        <v>21</v>
      </c>
      <c r="G3388" s="11">
        <v>-1970</v>
      </c>
      <c r="H3388" s="11"/>
      <c r="I3388" s="10"/>
      <c r="J3388" s="10"/>
      <c r="K3388" s="11"/>
      <c r="L3388" s="11">
        <v>0</v>
      </c>
      <c r="M3388" s="11"/>
      <c r="N3388" s="11"/>
      <c r="O3388" s="11"/>
      <c r="P3388" s="11"/>
    </row>
    <row r="3389" spans="1:16" x14ac:dyDescent="0.25">
      <c r="A3389" s="11" t="s">
        <v>4731</v>
      </c>
      <c r="B3389" s="11" t="s">
        <v>4732</v>
      </c>
      <c r="C3389" s="11" t="s">
        <v>2668</v>
      </c>
      <c r="D3389" s="11" t="s">
        <v>7076</v>
      </c>
      <c r="E3389" s="11" t="s">
        <v>1623</v>
      </c>
      <c r="F3389" s="11" t="s">
        <v>21</v>
      </c>
      <c r="G3389" s="11">
        <v>-1970</v>
      </c>
      <c r="H3389" s="11"/>
      <c r="I3389" s="10"/>
      <c r="J3389" s="10"/>
      <c r="K3389" s="11"/>
      <c r="L3389" s="11">
        <v>0</v>
      </c>
      <c r="M3389" s="11"/>
      <c r="N3389" s="11"/>
      <c r="O3389" s="11"/>
      <c r="P3389" s="11"/>
    </row>
    <row r="3390" spans="1:16" x14ac:dyDescent="0.25">
      <c r="A3390" s="11" t="s">
        <v>4731</v>
      </c>
      <c r="B3390" s="11" t="s">
        <v>4732</v>
      </c>
      <c r="C3390" s="11" t="s">
        <v>2668</v>
      </c>
      <c r="D3390" s="11" t="s">
        <v>7077</v>
      </c>
      <c r="E3390" s="11" t="s">
        <v>1623</v>
      </c>
      <c r="F3390" s="11" t="s">
        <v>21</v>
      </c>
      <c r="G3390" s="11">
        <v>-1970</v>
      </c>
      <c r="H3390" s="11"/>
      <c r="I3390" s="10"/>
      <c r="J3390" s="10"/>
      <c r="K3390" s="11"/>
      <c r="L3390" s="11">
        <v>0</v>
      </c>
      <c r="M3390" s="11"/>
      <c r="N3390" s="11"/>
      <c r="O3390" s="11"/>
      <c r="P3390" s="11"/>
    </row>
    <row r="3391" spans="1:16" x14ac:dyDescent="0.25">
      <c r="A3391" s="11" t="s">
        <v>4731</v>
      </c>
      <c r="B3391" s="11" t="s">
        <v>4732</v>
      </c>
      <c r="C3391" s="11" t="s">
        <v>2668</v>
      </c>
      <c r="D3391" s="11" t="s">
        <v>7078</v>
      </c>
      <c r="E3391" s="11" t="s">
        <v>1623</v>
      </c>
      <c r="F3391" s="11" t="s">
        <v>21</v>
      </c>
      <c r="G3391" s="11">
        <v>-1970</v>
      </c>
      <c r="H3391" s="11"/>
      <c r="I3391" s="10"/>
      <c r="J3391" s="10"/>
      <c r="K3391" s="11"/>
      <c r="L3391" s="11">
        <v>0</v>
      </c>
      <c r="M3391" s="11"/>
      <c r="N3391" s="11"/>
      <c r="O3391" s="11"/>
      <c r="P3391" s="11"/>
    </row>
    <row r="3392" spans="1:16" x14ac:dyDescent="0.25">
      <c r="A3392" s="11" t="s">
        <v>4731</v>
      </c>
      <c r="B3392" s="11" t="s">
        <v>4732</v>
      </c>
      <c r="C3392" s="11" t="s">
        <v>2668</v>
      </c>
      <c r="D3392" s="11" t="s">
        <v>7079</v>
      </c>
      <c r="E3392" s="11" t="s">
        <v>1623</v>
      </c>
      <c r="F3392" s="11" t="s">
        <v>6813</v>
      </c>
      <c r="G3392" s="11">
        <v>-1970</v>
      </c>
      <c r="H3392" s="11"/>
      <c r="I3392" s="10"/>
      <c r="J3392" s="10"/>
      <c r="K3392" s="11"/>
      <c r="L3392" s="11">
        <v>0</v>
      </c>
      <c r="M3392" s="11"/>
      <c r="N3392" s="11"/>
      <c r="O3392" s="11"/>
      <c r="P3392" s="11"/>
    </row>
    <row r="3393" spans="1:16" x14ac:dyDescent="0.25">
      <c r="A3393" s="11" t="s">
        <v>4731</v>
      </c>
      <c r="B3393" s="11" t="s">
        <v>4732</v>
      </c>
      <c r="C3393" s="11" t="s">
        <v>2668</v>
      </c>
      <c r="D3393" s="11">
        <v>530423</v>
      </c>
      <c r="E3393" s="11" t="s">
        <v>1623</v>
      </c>
      <c r="F3393" s="11" t="s">
        <v>21</v>
      </c>
      <c r="G3393" s="11">
        <v>-1970</v>
      </c>
      <c r="H3393" s="11"/>
      <c r="I3393" s="10"/>
      <c r="J3393" s="10"/>
      <c r="K3393" s="12">
        <v>41807</v>
      </c>
      <c r="L3393" s="11">
        <v>0</v>
      </c>
      <c r="M3393" s="11"/>
      <c r="N3393" s="11"/>
      <c r="O3393" s="11"/>
      <c r="P3393" s="11"/>
    </row>
    <row r="3394" spans="1:16" x14ac:dyDescent="0.25">
      <c r="A3394" s="11" t="s">
        <v>4731</v>
      </c>
      <c r="B3394" s="11" t="s">
        <v>4732</v>
      </c>
      <c r="C3394" s="11" t="s">
        <v>2668</v>
      </c>
      <c r="D3394" s="11" t="s">
        <v>7080</v>
      </c>
      <c r="E3394" s="11" t="s">
        <v>1623</v>
      </c>
      <c r="F3394" s="11" t="s">
        <v>21</v>
      </c>
      <c r="G3394" s="11">
        <v>-1970</v>
      </c>
      <c r="H3394" s="11"/>
      <c r="I3394" s="10"/>
      <c r="J3394" s="10"/>
      <c r="K3394" s="11"/>
      <c r="L3394" s="11">
        <v>0</v>
      </c>
      <c r="M3394" s="11"/>
      <c r="N3394" s="11"/>
      <c r="O3394" s="11"/>
      <c r="P3394" s="11"/>
    </row>
    <row r="3395" spans="1:16" x14ac:dyDescent="0.25">
      <c r="A3395" s="11" t="s">
        <v>4520</v>
      </c>
      <c r="B3395" s="11" t="s">
        <v>4521</v>
      </c>
      <c r="C3395" s="11" t="s">
        <v>3909</v>
      </c>
      <c r="D3395" s="11" t="s">
        <v>7081</v>
      </c>
      <c r="E3395" s="11" t="s">
        <v>57</v>
      </c>
      <c r="F3395" s="11" t="s">
        <v>21</v>
      </c>
      <c r="G3395" s="11">
        <v>-1994</v>
      </c>
      <c r="H3395" s="11"/>
      <c r="I3395" s="10"/>
      <c r="J3395" s="10"/>
      <c r="K3395" s="11"/>
      <c r="L3395" s="11">
        <v>0</v>
      </c>
      <c r="M3395" s="11"/>
      <c r="N3395" s="11"/>
      <c r="O3395" s="11"/>
      <c r="P3395" s="11"/>
    </row>
    <row r="3396" spans="1:16" x14ac:dyDescent="0.25">
      <c r="A3396" s="11" t="s">
        <v>4520</v>
      </c>
      <c r="B3396" s="11" t="s">
        <v>4521</v>
      </c>
      <c r="C3396" s="11" t="s">
        <v>3909</v>
      </c>
      <c r="D3396" s="11" t="s">
        <v>7082</v>
      </c>
      <c r="E3396" s="11" t="s">
        <v>57</v>
      </c>
      <c r="F3396" s="11" t="s">
        <v>21</v>
      </c>
      <c r="G3396" s="11">
        <v>-1994</v>
      </c>
      <c r="H3396" s="11"/>
      <c r="I3396" s="10"/>
      <c r="J3396" s="10"/>
      <c r="K3396" s="11"/>
      <c r="L3396" s="11">
        <v>0</v>
      </c>
      <c r="M3396" s="11"/>
      <c r="N3396" s="11"/>
      <c r="O3396" s="11"/>
      <c r="P3396" s="11"/>
    </row>
    <row r="3397" spans="1:16" x14ac:dyDescent="0.25">
      <c r="A3397" s="11" t="s">
        <v>4520</v>
      </c>
      <c r="B3397" s="11" t="s">
        <v>4521</v>
      </c>
      <c r="C3397" s="11" t="s">
        <v>3909</v>
      </c>
      <c r="D3397" s="11" t="s">
        <v>7083</v>
      </c>
      <c r="E3397" s="11" t="s">
        <v>57</v>
      </c>
      <c r="F3397" s="11" t="s">
        <v>21</v>
      </c>
      <c r="G3397" s="11">
        <v>-1994</v>
      </c>
      <c r="H3397" s="11"/>
      <c r="I3397" s="10"/>
      <c r="J3397" s="10"/>
      <c r="K3397" s="11"/>
      <c r="L3397" s="11">
        <v>0</v>
      </c>
      <c r="M3397" s="11"/>
      <c r="N3397" s="11"/>
      <c r="O3397" s="11"/>
      <c r="P3397" s="11"/>
    </row>
    <row r="3398" spans="1:16" x14ac:dyDescent="0.25">
      <c r="A3398" s="11" t="s">
        <v>4520</v>
      </c>
      <c r="B3398" s="11" t="s">
        <v>4521</v>
      </c>
      <c r="C3398" s="11" t="s">
        <v>3909</v>
      </c>
      <c r="D3398" s="11" t="s">
        <v>7084</v>
      </c>
      <c r="E3398" s="11" t="s">
        <v>57</v>
      </c>
      <c r="F3398" s="11" t="s">
        <v>21</v>
      </c>
      <c r="G3398" s="11">
        <v>-1994</v>
      </c>
      <c r="H3398" s="11"/>
      <c r="I3398" s="10"/>
      <c r="J3398" s="10"/>
      <c r="K3398" s="11"/>
      <c r="L3398" s="11">
        <v>0</v>
      </c>
      <c r="M3398" s="11"/>
      <c r="N3398" s="11"/>
      <c r="O3398" s="11"/>
      <c r="P3398" s="11"/>
    </row>
    <row r="3399" spans="1:16" x14ac:dyDescent="0.25">
      <c r="A3399" s="11" t="s">
        <v>4520</v>
      </c>
      <c r="B3399" s="11" t="s">
        <v>4521</v>
      </c>
      <c r="C3399" s="11" t="s">
        <v>3909</v>
      </c>
      <c r="D3399" s="11" t="s">
        <v>7085</v>
      </c>
      <c r="E3399" s="11" t="s">
        <v>57</v>
      </c>
      <c r="F3399" s="11" t="s">
        <v>21</v>
      </c>
      <c r="G3399" s="11">
        <v>-1994</v>
      </c>
      <c r="H3399" s="11"/>
      <c r="I3399" s="10"/>
      <c r="J3399" s="10"/>
      <c r="K3399" s="11"/>
      <c r="L3399" s="11">
        <v>0</v>
      </c>
      <c r="M3399" s="11"/>
      <c r="N3399" s="11"/>
      <c r="O3399" s="11"/>
      <c r="P3399" s="11"/>
    </row>
    <row r="3400" spans="1:16" x14ac:dyDescent="0.25">
      <c r="A3400" s="11" t="s">
        <v>4520</v>
      </c>
      <c r="B3400" s="11" t="s">
        <v>4521</v>
      </c>
      <c r="C3400" s="11" t="s">
        <v>3909</v>
      </c>
      <c r="D3400" s="11" t="s">
        <v>7086</v>
      </c>
      <c r="E3400" s="11" t="s">
        <v>57</v>
      </c>
      <c r="F3400" s="11" t="s">
        <v>21</v>
      </c>
      <c r="G3400" s="11">
        <v>-1994</v>
      </c>
      <c r="H3400" s="11"/>
      <c r="I3400" s="10"/>
      <c r="J3400" s="10"/>
      <c r="K3400" s="11"/>
      <c r="L3400" s="11">
        <v>0</v>
      </c>
      <c r="M3400" s="11"/>
      <c r="N3400" s="11"/>
      <c r="O3400" s="11"/>
      <c r="P3400" s="11"/>
    </row>
    <row r="3401" spans="1:16" x14ac:dyDescent="0.25">
      <c r="A3401" s="11" t="s">
        <v>4520</v>
      </c>
      <c r="B3401" s="11" t="s">
        <v>4521</v>
      </c>
      <c r="C3401" s="11" t="s">
        <v>3909</v>
      </c>
      <c r="D3401" s="11" t="s">
        <v>7087</v>
      </c>
      <c r="E3401" s="11" t="s">
        <v>57</v>
      </c>
      <c r="F3401" s="11" t="s">
        <v>21</v>
      </c>
      <c r="G3401" s="11">
        <v>-1994</v>
      </c>
      <c r="H3401" s="11"/>
      <c r="I3401" s="10"/>
      <c r="J3401" s="10"/>
      <c r="K3401" s="11"/>
      <c r="L3401" s="11">
        <v>0</v>
      </c>
      <c r="M3401" s="11"/>
      <c r="N3401" s="11"/>
      <c r="O3401" s="11"/>
      <c r="P3401" s="11"/>
    </row>
    <row r="3402" spans="1:16" x14ac:dyDescent="0.25">
      <c r="A3402" s="11" t="s">
        <v>4520</v>
      </c>
      <c r="B3402" s="11" t="s">
        <v>4521</v>
      </c>
      <c r="C3402" s="11" t="s">
        <v>3909</v>
      </c>
      <c r="D3402" s="11" t="s">
        <v>7088</v>
      </c>
      <c r="E3402" s="11" t="s">
        <v>57</v>
      </c>
      <c r="F3402" s="11" t="s">
        <v>6813</v>
      </c>
      <c r="G3402" s="11">
        <v>-1994</v>
      </c>
      <c r="H3402" s="11"/>
      <c r="I3402" s="10"/>
      <c r="J3402" s="10"/>
      <c r="K3402" s="11"/>
      <c r="L3402" s="11">
        <v>0</v>
      </c>
      <c r="M3402" s="11"/>
      <c r="N3402" s="11"/>
      <c r="O3402" s="11"/>
      <c r="P3402" s="11"/>
    </row>
    <row r="3403" spans="1:16" x14ac:dyDescent="0.25">
      <c r="A3403" s="11" t="s">
        <v>7089</v>
      </c>
      <c r="B3403" s="11" t="s">
        <v>40</v>
      </c>
      <c r="C3403" s="11" t="s">
        <v>7090</v>
      </c>
      <c r="D3403" s="11">
        <v>201811</v>
      </c>
      <c r="E3403" s="11" t="s">
        <v>66</v>
      </c>
      <c r="F3403" s="11" t="s">
        <v>382</v>
      </c>
      <c r="G3403" s="11">
        <v>1980</v>
      </c>
      <c r="H3403" s="11"/>
      <c r="I3403" s="10"/>
      <c r="J3403" s="10"/>
      <c r="K3403" s="12">
        <v>41810</v>
      </c>
      <c r="L3403" s="11">
        <v>0</v>
      </c>
      <c r="M3403" s="11"/>
      <c r="N3403" s="11"/>
      <c r="O3403" s="11"/>
      <c r="P3403" s="11"/>
    </row>
    <row r="3404" spans="1:16" x14ac:dyDescent="0.25">
      <c r="A3404" s="11" t="s">
        <v>7091</v>
      </c>
      <c r="B3404" s="11" t="s">
        <v>5285</v>
      </c>
      <c r="C3404" s="11" t="s">
        <v>7092</v>
      </c>
      <c r="D3404" s="11">
        <v>207560</v>
      </c>
      <c r="E3404" s="11" t="s">
        <v>453</v>
      </c>
      <c r="F3404" s="11" t="s">
        <v>382</v>
      </c>
      <c r="G3404" s="11" t="s">
        <v>3516</v>
      </c>
      <c r="H3404" s="11"/>
      <c r="I3404" s="10"/>
      <c r="J3404" s="10"/>
      <c r="K3404" s="12">
        <v>41809</v>
      </c>
      <c r="L3404" s="11">
        <v>0</v>
      </c>
      <c r="M3404" s="11"/>
      <c r="N3404" s="11"/>
      <c r="O3404" s="11"/>
      <c r="P3404" s="11"/>
    </row>
    <row r="3405" spans="1:16" x14ac:dyDescent="0.25">
      <c r="A3405" s="11" t="s">
        <v>7093</v>
      </c>
      <c r="B3405" s="11" t="s">
        <v>17</v>
      </c>
      <c r="C3405" s="11" t="s">
        <v>7094</v>
      </c>
      <c r="D3405" s="11">
        <v>201315</v>
      </c>
      <c r="E3405" s="11" t="s">
        <v>37</v>
      </c>
      <c r="F3405" s="11" t="s">
        <v>382</v>
      </c>
      <c r="G3405" s="11">
        <v>1971</v>
      </c>
      <c r="H3405" s="11"/>
      <c r="I3405" s="10"/>
      <c r="J3405" s="10"/>
      <c r="K3405" s="12">
        <v>41809</v>
      </c>
      <c r="L3405" s="11">
        <v>0</v>
      </c>
      <c r="M3405" s="11"/>
      <c r="N3405" s="11"/>
      <c r="O3405" s="11"/>
      <c r="P3405" s="11"/>
    </row>
    <row r="3406" spans="1:16" x14ac:dyDescent="0.25">
      <c r="A3406" s="11" t="s">
        <v>7095</v>
      </c>
      <c r="B3406" s="11" t="s">
        <v>7096</v>
      </c>
      <c r="C3406" s="11" t="s">
        <v>7097</v>
      </c>
      <c r="D3406" s="11">
        <v>200979</v>
      </c>
      <c r="E3406" s="11" t="s">
        <v>20</v>
      </c>
      <c r="F3406" s="11" t="s">
        <v>382</v>
      </c>
      <c r="G3406" s="11">
        <v>1987</v>
      </c>
      <c r="H3406" s="11"/>
      <c r="I3406" s="10"/>
      <c r="J3406" s="10"/>
      <c r="K3406" s="12">
        <v>41809</v>
      </c>
      <c r="L3406" s="11">
        <v>0</v>
      </c>
      <c r="M3406" s="11"/>
      <c r="N3406" s="11"/>
      <c r="O3406" s="11"/>
      <c r="P3406" s="11"/>
    </row>
    <row r="3407" spans="1:16" x14ac:dyDescent="0.25">
      <c r="A3407" s="11" t="s">
        <v>7098</v>
      </c>
      <c r="B3407" s="11" t="s">
        <v>7099</v>
      </c>
      <c r="C3407" s="11" t="s">
        <v>7100</v>
      </c>
      <c r="D3407" s="11">
        <v>201179</v>
      </c>
      <c r="E3407" s="11" t="s">
        <v>27</v>
      </c>
      <c r="F3407" s="11" t="s">
        <v>382</v>
      </c>
      <c r="G3407" s="11">
        <v>1979</v>
      </c>
      <c r="H3407" s="11"/>
      <c r="I3407" s="10"/>
      <c r="J3407" s="10"/>
      <c r="K3407" s="12">
        <v>41807</v>
      </c>
      <c r="L3407" s="11">
        <v>0</v>
      </c>
      <c r="M3407" s="11"/>
      <c r="N3407" s="11"/>
      <c r="O3407" s="11"/>
      <c r="P3407" s="11"/>
    </row>
    <row r="3408" spans="1:16" x14ac:dyDescent="0.25">
      <c r="A3408" s="11" t="s">
        <v>7101</v>
      </c>
      <c r="B3408" s="11" t="s">
        <v>5661</v>
      </c>
      <c r="C3408" s="11" t="s">
        <v>64</v>
      </c>
      <c r="D3408" s="11">
        <v>201846</v>
      </c>
      <c r="E3408" s="11" t="s">
        <v>66</v>
      </c>
      <c r="F3408" s="11" t="s">
        <v>382</v>
      </c>
      <c r="G3408" s="11">
        <v>1949</v>
      </c>
      <c r="H3408" s="11"/>
      <c r="I3408" s="10"/>
      <c r="J3408" s="10"/>
      <c r="K3408" s="12">
        <v>41810</v>
      </c>
      <c r="L3408" s="11">
        <v>0</v>
      </c>
      <c r="M3408" s="11"/>
      <c r="N3408" s="11"/>
      <c r="O3408" s="11"/>
      <c r="P3408" s="11"/>
    </row>
    <row r="3409" spans="1:16" x14ac:dyDescent="0.25">
      <c r="A3409" s="11" t="s">
        <v>7102</v>
      </c>
      <c r="B3409" s="11" t="s">
        <v>1133</v>
      </c>
      <c r="C3409" s="11" t="s">
        <v>7103</v>
      </c>
      <c r="D3409" s="11">
        <v>201475</v>
      </c>
      <c r="E3409" s="11" t="s">
        <v>453</v>
      </c>
      <c r="F3409" s="11" t="s">
        <v>382</v>
      </c>
      <c r="G3409" s="11">
        <v>1948</v>
      </c>
      <c r="H3409" s="11"/>
      <c r="I3409" s="10"/>
      <c r="J3409" s="10"/>
      <c r="K3409" s="12">
        <v>41809</v>
      </c>
      <c r="L3409" s="11">
        <v>0</v>
      </c>
      <c r="M3409" s="11"/>
      <c r="N3409" s="11"/>
      <c r="O3409" s="11"/>
      <c r="P3409" s="11"/>
    </row>
    <row r="3410" spans="1:16" x14ac:dyDescent="0.25">
      <c r="A3410" s="11" t="s">
        <v>7104</v>
      </c>
      <c r="B3410" s="11" t="s">
        <v>7105</v>
      </c>
      <c r="C3410" s="11" t="s">
        <v>7106</v>
      </c>
      <c r="D3410" s="11">
        <v>215229</v>
      </c>
      <c r="E3410" s="11" t="s">
        <v>1650</v>
      </c>
      <c r="F3410" s="11" t="s">
        <v>5125</v>
      </c>
      <c r="G3410" s="11">
        <v>-1972</v>
      </c>
      <c r="H3410" s="11"/>
      <c r="I3410" s="10"/>
      <c r="J3410" s="10"/>
      <c r="K3410" s="11"/>
      <c r="L3410" s="11">
        <v>0</v>
      </c>
      <c r="M3410" s="11"/>
      <c r="N3410" s="11"/>
      <c r="O3410" s="11"/>
      <c r="P3410" s="11"/>
    </row>
    <row r="3411" spans="1:16" x14ac:dyDescent="0.25">
      <c r="A3411" s="11" t="s">
        <v>7104</v>
      </c>
      <c r="B3411" s="11" t="s">
        <v>7105</v>
      </c>
      <c r="C3411" s="11" t="s">
        <v>7107</v>
      </c>
      <c r="D3411" s="11">
        <v>215006</v>
      </c>
      <c r="E3411" s="11" t="s">
        <v>1650</v>
      </c>
      <c r="F3411" s="11" t="s">
        <v>5125</v>
      </c>
      <c r="G3411" s="11">
        <v>-1972</v>
      </c>
      <c r="H3411" s="11"/>
      <c r="I3411" s="10"/>
      <c r="J3411" s="10"/>
      <c r="K3411" s="12">
        <v>41809</v>
      </c>
      <c r="L3411" s="11">
        <v>0</v>
      </c>
      <c r="M3411" s="11"/>
      <c r="N3411" s="11"/>
      <c r="O3411" s="11"/>
      <c r="P3411" s="11"/>
    </row>
    <row r="3412" spans="1:16" x14ac:dyDescent="0.25">
      <c r="A3412" s="11" t="s">
        <v>7104</v>
      </c>
      <c r="B3412" s="11" t="s">
        <v>7105</v>
      </c>
      <c r="C3412" s="11" t="s">
        <v>7108</v>
      </c>
      <c r="D3412" s="11">
        <v>215226</v>
      </c>
      <c r="E3412" s="11" t="s">
        <v>1650</v>
      </c>
      <c r="F3412" s="11" t="s">
        <v>5125</v>
      </c>
      <c r="G3412" s="11">
        <v>-1972</v>
      </c>
      <c r="H3412" s="11"/>
      <c r="I3412" s="10"/>
      <c r="J3412" s="10"/>
      <c r="K3412" s="11"/>
      <c r="L3412" s="11">
        <v>0</v>
      </c>
      <c r="M3412" s="11"/>
      <c r="N3412" s="11"/>
      <c r="O3412" s="11"/>
      <c r="P3412" s="11"/>
    </row>
    <row r="3413" spans="1:16" x14ac:dyDescent="0.25">
      <c r="A3413" s="11" t="s">
        <v>7109</v>
      </c>
      <c r="B3413" s="11" t="s">
        <v>7110</v>
      </c>
      <c r="C3413" s="11" t="s">
        <v>7111</v>
      </c>
      <c r="D3413" s="11">
        <v>201774</v>
      </c>
      <c r="E3413" s="11" t="s">
        <v>66</v>
      </c>
      <c r="F3413" s="11" t="s">
        <v>382</v>
      </c>
      <c r="G3413" s="11">
        <v>1982</v>
      </c>
      <c r="H3413" s="11"/>
      <c r="I3413" s="10"/>
      <c r="J3413" s="10"/>
      <c r="K3413" s="12">
        <v>41810</v>
      </c>
      <c r="L3413" s="11">
        <v>0</v>
      </c>
      <c r="M3413" s="11"/>
      <c r="N3413" s="11"/>
      <c r="O3413" s="11"/>
      <c r="P3413" s="11"/>
    </row>
    <row r="3414" spans="1:16" x14ac:dyDescent="0.25">
      <c r="A3414" s="11" t="s">
        <v>7112</v>
      </c>
      <c r="B3414" s="11" t="s">
        <v>5226</v>
      </c>
      <c r="C3414" s="11" t="s">
        <v>7113</v>
      </c>
      <c r="D3414" s="11">
        <v>201650</v>
      </c>
      <c r="E3414" s="11" t="s">
        <v>453</v>
      </c>
      <c r="F3414" s="11" t="s">
        <v>382</v>
      </c>
      <c r="G3414" s="11">
        <v>1963</v>
      </c>
      <c r="H3414" s="11"/>
      <c r="I3414" s="10"/>
      <c r="J3414" s="10"/>
      <c r="K3414" s="12">
        <v>41809</v>
      </c>
      <c r="L3414" s="11">
        <v>0</v>
      </c>
      <c r="M3414" s="11"/>
      <c r="N3414" s="11"/>
      <c r="O3414" s="11"/>
      <c r="P3414" s="11"/>
    </row>
    <row r="3415" spans="1:16" x14ac:dyDescent="0.25">
      <c r="A3415" s="11" t="s">
        <v>7114</v>
      </c>
      <c r="B3415" s="11" t="s">
        <v>5285</v>
      </c>
      <c r="C3415" s="11" t="s">
        <v>7115</v>
      </c>
      <c r="D3415" s="11">
        <v>207641</v>
      </c>
      <c r="E3415" s="11" t="s">
        <v>453</v>
      </c>
      <c r="F3415" s="11" t="s">
        <v>382</v>
      </c>
      <c r="G3415" s="11" t="s">
        <v>3516</v>
      </c>
      <c r="H3415" s="11"/>
      <c r="I3415" s="10"/>
      <c r="J3415" s="10"/>
      <c r="K3415" s="12">
        <v>41809</v>
      </c>
      <c r="L3415" s="11">
        <v>0</v>
      </c>
      <c r="M3415" s="11"/>
      <c r="N3415" s="11"/>
      <c r="O3415" s="11"/>
      <c r="P3415" s="11"/>
    </row>
    <row r="3416" spans="1:16" x14ac:dyDescent="0.25">
      <c r="A3416" s="11" t="s">
        <v>7116</v>
      </c>
      <c r="B3416" s="11" t="s">
        <v>17</v>
      </c>
      <c r="C3416" s="11" t="s">
        <v>7117</v>
      </c>
      <c r="D3416" s="11">
        <v>201301</v>
      </c>
      <c r="E3416" s="11" t="s">
        <v>37</v>
      </c>
      <c r="F3416" s="11" t="s">
        <v>382</v>
      </c>
      <c r="G3416" s="11">
        <v>1967</v>
      </c>
      <c r="H3416" s="11"/>
      <c r="I3416" s="10"/>
      <c r="J3416" s="10"/>
      <c r="K3416" s="12">
        <v>41809</v>
      </c>
      <c r="L3416" s="11">
        <v>0</v>
      </c>
      <c r="M3416" s="11"/>
      <c r="N3416" s="11"/>
      <c r="O3416" s="11"/>
      <c r="P3416" s="11"/>
    </row>
    <row r="3417" spans="1:16" x14ac:dyDescent="0.25">
      <c r="A3417" s="11" t="s">
        <v>7118</v>
      </c>
      <c r="B3417" s="11" t="s">
        <v>7119</v>
      </c>
      <c r="C3417" s="11" t="s">
        <v>7120</v>
      </c>
      <c r="D3417" s="11">
        <v>200459</v>
      </c>
      <c r="E3417" s="11" t="s">
        <v>85</v>
      </c>
      <c r="F3417" s="11" t="s">
        <v>382</v>
      </c>
      <c r="G3417" s="11">
        <v>1980</v>
      </c>
      <c r="H3417" s="11"/>
      <c r="I3417" s="10"/>
      <c r="J3417" s="10"/>
      <c r="K3417" s="12">
        <v>41807</v>
      </c>
      <c r="L3417" s="11">
        <v>0</v>
      </c>
      <c r="M3417" s="11"/>
      <c r="N3417" s="11"/>
      <c r="O3417" s="11"/>
      <c r="P3417" s="11"/>
    </row>
    <row r="3418" spans="1:16" x14ac:dyDescent="0.25">
      <c r="A3418" s="11" t="s">
        <v>7121</v>
      </c>
      <c r="B3418" s="11" t="s">
        <v>5285</v>
      </c>
      <c r="C3418" s="11" t="s">
        <v>7122</v>
      </c>
      <c r="D3418" s="11">
        <v>207582</v>
      </c>
      <c r="E3418" s="11" t="s">
        <v>453</v>
      </c>
      <c r="F3418" s="11" t="s">
        <v>382</v>
      </c>
      <c r="G3418" s="11" t="s">
        <v>3516</v>
      </c>
      <c r="H3418" s="11"/>
      <c r="I3418" s="10"/>
      <c r="J3418" s="10"/>
      <c r="K3418" s="12">
        <v>41809</v>
      </c>
      <c r="L3418" s="11">
        <v>0</v>
      </c>
      <c r="M3418" s="11"/>
      <c r="N3418" s="11"/>
      <c r="O3418" s="11"/>
      <c r="P3418" s="11"/>
    </row>
    <row r="3419" spans="1:16" x14ac:dyDescent="0.25">
      <c r="A3419" s="11" t="s">
        <v>7123</v>
      </c>
      <c r="B3419" s="11" t="s">
        <v>5285</v>
      </c>
      <c r="C3419" s="11" t="s">
        <v>7124</v>
      </c>
      <c r="D3419" s="11">
        <v>207608</v>
      </c>
      <c r="E3419" s="11" t="s">
        <v>453</v>
      </c>
      <c r="F3419" s="11" t="s">
        <v>382</v>
      </c>
      <c r="G3419" s="11" t="s">
        <v>3516</v>
      </c>
      <c r="H3419" s="11"/>
      <c r="I3419" s="10"/>
      <c r="J3419" s="10"/>
      <c r="K3419" s="12">
        <v>41809</v>
      </c>
      <c r="L3419" s="11">
        <v>0</v>
      </c>
      <c r="M3419" s="11"/>
      <c r="N3419" s="11"/>
      <c r="O3419" s="11"/>
      <c r="P3419" s="11"/>
    </row>
    <row r="3420" spans="1:16" x14ac:dyDescent="0.25">
      <c r="A3420" s="11" t="s">
        <v>7125</v>
      </c>
      <c r="B3420" s="11" t="s">
        <v>156</v>
      </c>
      <c r="C3420" s="11" t="s">
        <v>7126</v>
      </c>
      <c r="D3420" s="11">
        <v>204015</v>
      </c>
      <c r="E3420" s="11" t="s">
        <v>143</v>
      </c>
      <c r="F3420" s="11" t="s">
        <v>382</v>
      </c>
      <c r="G3420" s="11" t="s">
        <v>7127</v>
      </c>
      <c r="H3420" s="11"/>
      <c r="I3420" s="10"/>
      <c r="J3420" s="10"/>
      <c r="K3420" s="12">
        <v>41807</v>
      </c>
      <c r="L3420" s="11">
        <v>0</v>
      </c>
      <c r="M3420" s="11"/>
      <c r="N3420" s="11"/>
      <c r="O3420" s="11"/>
      <c r="P3420" s="11"/>
    </row>
    <row r="3421" spans="1:16" x14ac:dyDescent="0.25">
      <c r="A3421" s="11" t="s">
        <v>7128</v>
      </c>
      <c r="B3421" s="11" t="s">
        <v>17</v>
      </c>
      <c r="C3421" s="11" t="s">
        <v>7129</v>
      </c>
      <c r="D3421" s="11">
        <v>201350</v>
      </c>
      <c r="E3421" s="11" t="s">
        <v>37</v>
      </c>
      <c r="F3421" s="11" t="s">
        <v>382</v>
      </c>
      <c r="G3421" s="11">
        <v>1959</v>
      </c>
      <c r="H3421" s="11"/>
      <c r="I3421" s="10"/>
      <c r="J3421" s="10"/>
      <c r="K3421" s="12">
        <v>41809</v>
      </c>
      <c r="L3421" s="11">
        <v>0</v>
      </c>
      <c r="M3421" s="11"/>
      <c r="N3421" s="11"/>
      <c r="O3421" s="11"/>
      <c r="P3421" s="11"/>
    </row>
    <row r="3422" spans="1:16" x14ac:dyDescent="0.25">
      <c r="A3422" s="11" t="s">
        <v>7130</v>
      </c>
      <c r="B3422" s="11" t="s">
        <v>17</v>
      </c>
      <c r="C3422" s="11" t="s">
        <v>7131</v>
      </c>
      <c r="D3422" s="11">
        <v>201336</v>
      </c>
      <c r="E3422" s="11" t="s">
        <v>37</v>
      </c>
      <c r="F3422" s="11" t="s">
        <v>382</v>
      </c>
      <c r="G3422" s="11">
        <v>1962</v>
      </c>
      <c r="H3422" s="11"/>
      <c r="I3422" s="10"/>
      <c r="J3422" s="10"/>
      <c r="K3422" s="12">
        <v>41809</v>
      </c>
      <c r="L3422" s="11">
        <v>0</v>
      </c>
      <c r="M3422" s="11"/>
      <c r="N3422" s="11"/>
      <c r="O3422" s="11"/>
      <c r="P3422" s="11"/>
    </row>
    <row r="3423" spans="1:16" x14ac:dyDescent="0.25">
      <c r="A3423" s="11" t="s">
        <v>7130</v>
      </c>
      <c r="B3423" s="11" t="s">
        <v>17</v>
      </c>
      <c r="C3423" s="11" t="s">
        <v>7131</v>
      </c>
      <c r="D3423" s="11">
        <v>201337</v>
      </c>
      <c r="E3423" s="11" t="s">
        <v>37</v>
      </c>
      <c r="F3423" s="11" t="s">
        <v>382</v>
      </c>
      <c r="G3423" s="11">
        <v>1962</v>
      </c>
      <c r="H3423" s="11"/>
      <c r="I3423" s="10"/>
      <c r="J3423" s="10"/>
      <c r="K3423" s="12">
        <v>41809</v>
      </c>
      <c r="L3423" s="11">
        <v>0</v>
      </c>
      <c r="M3423" s="11"/>
      <c r="N3423" s="11"/>
      <c r="O3423" s="11"/>
      <c r="P3423" s="11"/>
    </row>
    <row r="3424" spans="1:16" x14ac:dyDescent="0.25">
      <c r="A3424" s="11" t="s">
        <v>7132</v>
      </c>
      <c r="B3424" s="11" t="s">
        <v>17</v>
      </c>
      <c r="C3424" s="11" t="s">
        <v>7133</v>
      </c>
      <c r="D3424" s="11">
        <v>200900</v>
      </c>
      <c r="E3424" s="11" t="s">
        <v>2196</v>
      </c>
      <c r="F3424" s="11" t="s">
        <v>382</v>
      </c>
      <c r="G3424" s="11">
        <v>1968</v>
      </c>
      <c r="H3424" s="11"/>
      <c r="I3424" s="10"/>
      <c r="J3424" s="10"/>
      <c r="K3424" s="12">
        <v>41809</v>
      </c>
      <c r="L3424" s="11">
        <v>0</v>
      </c>
      <c r="M3424" s="11"/>
      <c r="N3424" s="11"/>
      <c r="O3424" s="11"/>
      <c r="P3424" s="11"/>
    </row>
    <row r="3425" spans="1:16" x14ac:dyDescent="0.25">
      <c r="A3425" s="11" t="s">
        <v>7134</v>
      </c>
      <c r="B3425" s="11" t="s">
        <v>5271</v>
      </c>
      <c r="C3425" s="11" t="s">
        <v>7135</v>
      </c>
      <c r="D3425" s="11">
        <v>207607</v>
      </c>
      <c r="E3425" s="11" t="s">
        <v>453</v>
      </c>
      <c r="F3425" s="11" t="s">
        <v>382</v>
      </c>
      <c r="G3425" s="11" t="s">
        <v>3516</v>
      </c>
      <c r="H3425" s="11"/>
      <c r="I3425" s="10"/>
      <c r="J3425" s="10"/>
      <c r="K3425" s="12">
        <v>41809</v>
      </c>
      <c r="L3425" s="11">
        <v>0</v>
      </c>
      <c r="M3425" s="11"/>
      <c r="N3425" s="11"/>
      <c r="O3425" s="11"/>
      <c r="P3425" s="11"/>
    </row>
    <row r="3426" spans="1:16" x14ac:dyDescent="0.25">
      <c r="A3426" s="11" t="s">
        <v>7136</v>
      </c>
      <c r="B3426" s="11" t="s">
        <v>3552</v>
      </c>
      <c r="C3426" s="11" t="s">
        <v>7137</v>
      </c>
      <c r="D3426" s="11">
        <v>203197</v>
      </c>
      <c r="E3426" s="11" t="s">
        <v>530</v>
      </c>
      <c r="F3426" s="11" t="s">
        <v>382</v>
      </c>
      <c r="G3426" s="11">
        <v>1992</v>
      </c>
      <c r="H3426" s="11"/>
      <c r="I3426" s="10"/>
      <c r="J3426" s="10"/>
      <c r="K3426" s="12">
        <v>41809</v>
      </c>
      <c r="L3426" s="11">
        <v>0</v>
      </c>
      <c r="M3426" s="11"/>
      <c r="N3426" s="11"/>
      <c r="O3426" s="11"/>
      <c r="P3426" s="11"/>
    </row>
    <row r="3427" spans="1:16" x14ac:dyDescent="0.25">
      <c r="A3427" s="11" t="s">
        <v>7136</v>
      </c>
      <c r="B3427" s="11" t="s">
        <v>3552</v>
      </c>
      <c r="C3427" s="11" t="s">
        <v>7137</v>
      </c>
      <c r="D3427" s="11">
        <v>200884</v>
      </c>
      <c r="E3427" s="11" t="s">
        <v>530</v>
      </c>
      <c r="F3427" s="11" t="s">
        <v>382</v>
      </c>
      <c r="G3427" s="11">
        <v>1992</v>
      </c>
      <c r="H3427" s="11"/>
      <c r="I3427" s="10"/>
      <c r="J3427" s="10"/>
      <c r="K3427" s="12">
        <v>41809</v>
      </c>
      <c r="L3427" s="11">
        <v>0</v>
      </c>
      <c r="M3427" s="11"/>
      <c r="N3427" s="11"/>
      <c r="O3427" s="11"/>
      <c r="P3427" s="11"/>
    </row>
    <row r="3428" spans="1:16" x14ac:dyDescent="0.25">
      <c r="A3428" s="11" t="s">
        <v>7138</v>
      </c>
      <c r="B3428" s="11" t="s">
        <v>7139</v>
      </c>
      <c r="C3428" s="11" t="s">
        <v>6973</v>
      </c>
      <c r="D3428" s="11">
        <v>202960</v>
      </c>
      <c r="E3428" s="11" t="s">
        <v>85</v>
      </c>
      <c r="F3428" s="11" t="s">
        <v>21</v>
      </c>
      <c r="G3428" s="11">
        <v>1997</v>
      </c>
      <c r="H3428" s="11"/>
      <c r="I3428" s="10"/>
      <c r="J3428" s="10"/>
      <c r="K3428" s="12">
        <v>41807</v>
      </c>
      <c r="L3428" s="11">
        <v>0</v>
      </c>
      <c r="M3428" s="11"/>
      <c r="N3428" s="11"/>
      <c r="O3428" s="11"/>
      <c r="P3428" s="11"/>
    </row>
    <row r="3429" spans="1:16" x14ac:dyDescent="0.25">
      <c r="A3429" s="11" t="s">
        <v>7140</v>
      </c>
      <c r="B3429" s="11" t="s">
        <v>7141</v>
      </c>
      <c r="C3429" s="11" t="s">
        <v>3909</v>
      </c>
      <c r="D3429" s="11" t="s">
        <v>7142</v>
      </c>
      <c r="E3429" s="11" t="s">
        <v>20</v>
      </c>
      <c r="F3429" s="11" t="s">
        <v>21</v>
      </c>
      <c r="G3429" s="11">
        <v>-1998</v>
      </c>
      <c r="H3429" s="11"/>
      <c r="I3429" s="10"/>
      <c r="J3429" s="10"/>
      <c r="K3429" s="11"/>
      <c r="L3429" s="11">
        <v>0</v>
      </c>
      <c r="M3429" s="11"/>
      <c r="N3429" s="11"/>
      <c r="O3429" s="11"/>
      <c r="P3429" s="11"/>
    </row>
    <row r="3430" spans="1:16" x14ac:dyDescent="0.25">
      <c r="A3430" s="11" t="s">
        <v>7140</v>
      </c>
      <c r="B3430" s="11" t="s">
        <v>7141</v>
      </c>
      <c r="C3430" s="11" t="s">
        <v>3909</v>
      </c>
      <c r="D3430" s="11" t="s">
        <v>7143</v>
      </c>
      <c r="E3430" s="11" t="s">
        <v>20</v>
      </c>
      <c r="F3430" s="11" t="s">
        <v>21</v>
      </c>
      <c r="G3430" s="11">
        <v>-1998</v>
      </c>
      <c r="H3430" s="11"/>
      <c r="I3430" s="10"/>
      <c r="J3430" s="10"/>
      <c r="K3430" s="11"/>
      <c r="L3430" s="11">
        <v>0</v>
      </c>
      <c r="M3430" s="11"/>
      <c r="N3430" s="11"/>
      <c r="O3430" s="11"/>
      <c r="P3430" s="11"/>
    </row>
    <row r="3431" spans="1:16" x14ac:dyDescent="0.25">
      <c r="A3431" s="11" t="s">
        <v>7140</v>
      </c>
      <c r="B3431" s="11" t="s">
        <v>7141</v>
      </c>
      <c r="C3431" s="11" t="s">
        <v>3909</v>
      </c>
      <c r="D3431" s="11" t="s">
        <v>7144</v>
      </c>
      <c r="E3431" s="11" t="s">
        <v>20</v>
      </c>
      <c r="F3431" s="11" t="s">
        <v>21</v>
      </c>
      <c r="G3431" s="11">
        <v>-1998</v>
      </c>
      <c r="H3431" s="11"/>
      <c r="I3431" s="10"/>
      <c r="J3431" s="10"/>
      <c r="K3431" s="11"/>
      <c r="L3431" s="11">
        <v>0</v>
      </c>
      <c r="M3431" s="11"/>
      <c r="N3431" s="11"/>
      <c r="O3431" s="11"/>
      <c r="P3431" s="11"/>
    </row>
    <row r="3432" spans="1:16" x14ac:dyDescent="0.25">
      <c r="A3432" s="11" t="s">
        <v>7140</v>
      </c>
      <c r="B3432" s="11" t="s">
        <v>7141</v>
      </c>
      <c r="C3432" s="11" t="s">
        <v>3909</v>
      </c>
      <c r="D3432" s="11" t="s">
        <v>7145</v>
      </c>
      <c r="E3432" s="11" t="s">
        <v>20</v>
      </c>
      <c r="F3432" s="11" t="s">
        <v>21</v>
      </c>
      <c r="G3432" s="11">
        <v>-1998</v>
      </c>
      <c r="H3432" s="11"/>
      <c r="I3432" s="10"/>
      <c r="J3432" s="10"/>
      <c r="K3432" s="11"/>
      <c r="L3432" s="11">
        <v>0</v>
      </c>
      <c r="M3432" s="11"/>
      <c r="N3432" s="11"/>
      <c r="O3432" s="11"/>
      <c r="P3432" s="11"/>
    </row>
    <row r="3433" spans="1:16" x14ac:dyDescent="0.25">
      <c r="A3433" s="11" t="s">
        <v>7140</v>
      </c>
      <c r="B3433" s="11" t="s">
        <v>7141</v>
      </c>
      <c r="C3433" s="11" t="s">
        <v>3909</v>
      </c>
      <c r="D3433" s="11" t="s">
        <v>7146</v>
      </c>
      <c r="E3433" s="11" t="s">
        <v>20</v>
      </c>
      <c r="F3433" s="11" t="s">
        <v>21</v>
      </c>
      <c r="G3433" s="11">
        <v>-1998</v>
      </c>
      <c r="H3433" s="11"/>
      <c r="I3433" s="10"/>
      <c r="J3433" s="10"/>
      <c r="K3433" s="11"/>
      <c r="L3433" s="11">
        <v>0</v>
      </c>
      <c r="M3433" s="11"/>
      <c r="N3433" s="11"/>
      <c r="O3433" s="11"/>
      <c r="P3433" s="11"/>
    </row>
    <row r="3434" spans="1:16" x14ac:dyDescent="0.25">
      <c r="A3434" s="11" t="s">
        <v>7140</v>
      </c>
      <c r="B3434" s="11" t="s">
        <v>7141</v>
      </c>
      <c r="C3434" s="11" t="s">
        <v>3909</v>
      </c>
      <c r="D3434" s="11" t="s">
        <v>7147</v>
      </c>
      <c r="E3434" s="11" t="s">
        <v>20</v>
      </c>
      <c r="F3434" s="11" t="s">
        <v>21</v>
      </c>
      <c r="G3434" s="11">
        <v>-1998</v>
      </c>
      <c r="H3434" s="11"/>
      <c r="I3434" s="10"/>
      <c r="J3434" s="10"/>
      <c r="K3434" s="11"/>
      <c r="L3434" s="11">
        <v>0</v>
      </c>
      <c r="M3434" s="11"/>
      <c r="N3434" s="11"/>
      <c r="O3434" s="11"/>
      <c r="P3434" s="11"/>
    </row>
    <row r="3435" spans="1:16" x14ac:dyDescent="0.25">
      <c r="A3435" s="11" t="s">
        <v>7140</v>
      </c>
      <c r="B3435" s="11" t="s">
        <v>7141</v>
      </c>
      <c r="C3435" s="11" t="s">
        <v>3909</v>
      </c>
      <c r="D3435" s="11" t="s">
        <v>7148</v>
      </c>
      <c r="E3435" s="11" t="s">
        <v>20</v>
      </c>
      <c r="F3435" s="11" t="s">
        <v>21</v>
      </c>
      <c r="G3435" s="11">
        <v>-1998</v>
      </c>
      <c r="H3435" s="11"/>
      <c r="I3435" s="10"/>
      <c r="J3435" s="10"/>
      <c r="K3435" s="11"/>
      <c r="L3435" s="11">
        <v>0</v>
      </c>
      <c r="M3435" s="11"/>
      <c r="N3435" s="11"/>
      <c r="O3435" s="11"/>
      <c r="P3435" s="11"/>
    </row>
    <row r="3436" spans="1:16" x14ac:dyDescent="0.25">
      <c r="A3436" s="11" t="s">
        <v>7140</v>
      </c>
      <c r="B3436" s="11" t="s">
        <v>7141</v>
      </c>
      <c r="C3436" s="11" t="s">
        <v>3909</v>
      </c>
      <c r="D3436" s="11" t="s">
        <v>7149</v>
      </c>
      <c r="E3436" s="11" t="s">
        <v>20</v>
      </c>
      <c r="F3436" s="11" t="s">
        <v>21</v>
      </c>
      <c r="G3436" s="11">
        <v>-1998</v>
      </c>
      <c r="H3436" s="11"/>
      <c r="I3436" s="10"/>
      <c r="J3436" s="10"/>
      <c r="K3436" s="11"/>
      <c r="L3436" s="11">
        <v>0</v>
      </c>
      <c r="M3436" s="11"/>
      <c r="N3436" s="11"/>
      <c r="O3436" s="11"/>
      <c r="P3436" s="11"/>
    </row>
    <row r="3437" spans="1:16" x14ac:dyDescent="0.25">
      <c r="A3437" s="11" t="s">
        <v>7140</v>
      </c>
      <c r="B3437" s="11" t="s">
        <v>7141</v>
      </c>
      <c r="C3437" s="11" t="s">
        <v>3909</v>
      </c>
      <c r="D3437" s="11" t="s">
        <v>7150</v>
      </c>
      <c r="E3437" s="11" t="s">
        <v>20</v>
      </c>
      <c r="F3437" s="11" t="s">
        <v>21</v>
      </c>
      <c r="G3437" s="11">
        <v>-1998</v>
      </c>
      <c r="H3437" s="11"/>
      <c r="I3437" s="10"/>
      <c r="J3437" s="10"/>
      <c r="K3437" s="11"/>
      <c r="L3437" s="11">
        <v>0</v>
      </c>
      <c r="M3437" s="11"/>
      <c r="N3437" s="11"/>
      <c r="O3437" s="11"/>
      <c r="P3437" s="11"/>
    </row>
    <row r="3438" spans="1:16" x14ac:dyDescent="0.25">
      <c r="A3438" s="11" t="s">
        <v>7140</v>
      </c>
      <c r="B3438" s="11" t="s">
        <v>7141</v>
      </c>
      <c r="C3438" s="11" t="s">
        <v>3909</v>
      </c>
      <c r="D3438" s="11" t="s">
        <v>7151</v>
      </c>
      <c r="E3438" s="11" t="s">
        <v>20</v>
      </c>
      <c r="F3438" s="11" t="s">
        <v>21</v>
      </c>
      <c r="G3438" s="11">
        <v>-1998</v>
      </c>
      <c r="H3438" s="11"/>
      <c r="I3438" s="10"/>
      <c r="J3438" s="10"/>
      <c r="K3438" s="11"/>
      <c r="L3438" s="11">
        <v>0</v>
      </c>
      <c r="M3438" s="11"/>
      <c r="N3438" s="11"/>
      <c r="O3438" s="11"/>
      <c r="P3438" s="11"/>
    </row>
    <row r="3439" spans="1:16" x14ac:dyDescent="0.25">
      <c r="A3439" s="11" t="s">
        <v>7140</v>
      </c>
      <c r="B3439" s="11" t="s">
        <v>7141</v>
      </c>
      <c r="C3439" s="11" t="s">
        <v>3909</v>
      </c>
      <c r="D3439" s="11" t="s">
        <v>7152</v>
      </c>
      <c r="E3439" s="11" t="s">
        <v>20</v>
      </c>
      <c r="F3439" s="11" t="s">
        <v>21</v>
      </c>
      <c r="G3439" s="11">
        <v>-1998</v>
      </c>
      <c r="H3439" s="11"/>
      <c r="I3439" s="10"/>
      <c r="J3439" s="10"/>
      <c r="K3439" s="11"/>
      <c r="L3439" s="11">
        <v>0</v>
      </c>
      <c r="M3439" s="11"/>
      <c r="N3439" s="11"/>
      <c r="O3439" s="11"/>
      <c r="P3439" s="11"/>
    </row>
    <row r="3440" spans="1:16" x14ac:dyDescent="0.25">
      <c r="A3440" s="11" t="s">
        <v>7140</v>
      </c>
      <c r="B3440" s="11" t="s">
        <v>7141</v>
      </c>
      <c r="C3440" s="11" t="s">
        <v>3909</v>
      </c>
      <c r="D3440" s="11" t="s">
        <v>7153</v>
      </c>
      <c r="E3440" s="11" t="s">
        <v>20</v>
      </c>
      <c r="F3440" s="11" t="s">
        <v>21</v>
      </c>
      <c r="G3440" s="11">
        <v>-1998</v>
      </c>
      <c r="H3440" s="11"/>
      <c r="I3440" s="10"/>
      <c r="J3440" s="10"/>
      <c r="K3440" s="11"/>
      <c r="L3440" s="11">
        <v>0</v>
      </c>
      <c r="M3440" s="11"/>
      <c r="N3440" s="11"/>
      <c r="O3440" s="11"/>
      <c r="P3440" s="11"/>
    </row>
    <row r="3441" spans="1:16" x14ac:dyDescent="0.25">
      <c r="A3441" s="11" t="s">
        <v>7140</v>
      </c>
      <c r="B3441" s="11" t="s">
        <v>7141</v>
      </c>
      <c r="C3441" s="11" t="s">
        <v>3909</v>
      </c>
      <c r="D3441" s="11" t="s">
        <v>7154</v>
      </c>
      <c r="E3441" s="11" t="s">
        <v>20</v>
      </c>
      <c r="F3441" s="11" t="s">
        <v>21</v>
      </c>
      <c r="G3441" s="11">
        <v>-1998</v>
      </c>
      <c r="H3441" s="11"/>
      <c r="I3441" s="10"/>
      <c r="J3441" s="10"/>
      <c r="K3441" s="11"/>
      <c r="L3441" s="11">
        <v>0</v>
      </c>
      <c r="M3441" s="11"/>
      <c r="N3441" s="11"/>
      <c r="O3441" s="11"/>
      <c r="P3441" s="11"/>
    </row>
    <row r="3442" spans="1:16" x14ac:dyDescent="0.25">
      <c r="A3442" s="11" t="s">
        <v>7140</v>
      </c>
      <c r="B3442" s="11" t="s">
        <v>7141</v>
      </c>
      <c r="C3442" s="11" t="s">
        <v>3909</v>
      </c>
      <c r="D3442" s="11" t="s">
        <v>7155</v>
      </c>
      <c r="E3442" s="11" t="s">
        <v>20</v>
      </c>
      <c r="F3442" s="11" t="s">
        <v>6813</v>
      </c>
      <c r="G3442" s="11">
        <v>-1998</v>
      </c>
      <c r="H3442" s="11"/>
      <c r="I3442" s="10"/>
      <c r="J3442" s="10"/>
      <c r="K3442" s="11"/>
      <c r="L3442" s="11">
        <v>0</v>
      </c>
      <c r="M3442" s="11"/>
      <c r="N3442" s="11"/>
      <c r="O3442" s="11"/>
      <c r="P3442" s="11"/>
    </row>
    <row r="3443" spans="1:16" hidden="1" x14ac:dyDescent="0.25">
      <c r="A3443" s="11" t="s">
        <v>7156</v>
      </c>
      <c r="B3443" s="11" t="s">
        <v>2209</v>
      </c>
      <c r="C3443" s="11" t="s">
        <v>7157</v>
      </c>
      <c r="D3443" s="11">
        <v>216151</v>
      </c>
      <c r="E3443" s="11" t="s">
        <v>226</v>
      </c>
      <c r="F3443" s="11" t="s">
        <v>21</v>
      </c>
      <c r="G3443" s="11"/>
      <c r="H3443" s="11"/>
      <c r="I3443" s="10"/>
      <c r="J3443" s="10"/>
      <c r="K3443" s="11"/>
      <c r="L3443" s="11">
        <v>0</v>
      </c>
      <c r="M3443" s="11"/>
      <c r="N3443" s="11"/>
      <c r="O3443" s="11"/>
      <c r="P3443" s="11"/>
    </row>
    <row r="3444" spans="1:16" x14ac:dyDescent="0.25">
      <c r="A3444" s="11" t="s">
        <v>7158</v>
      </c>
      <c r="B3444" s="11" t="s">
        <v>5285</v>
      </c>
      <c r="C3444" s="11" t="s">
        <v>7159</v>
      </c>
      <c r="D3444" s="11">
        <v>207640</v>
      </c>
      <c r="E3444" s="11" t="s">
        <v>6847</v>
      </c>
      <c r="F3444" s="11" t="s">
        <v>382</v>
      </c>
      <c r="G3444" s="11" t="s">
        <v>3516</v>
      </c>
      <c r="H3444" s="11"/>
      <c r="I3444" s="10"/>
      <c r="J3444" s="10"/>
      <c r="K3444" s="12">
        <v>41807</v>
      </c>
      <c r="L3444" s="11">
        <v>0</v>
      </c>
      <c r="M3444" s="11"/>
      <c r="N3444" s="11"/>
      <c r="O3444" s="11"/>
      <c r="P3444" s="11"/>
    </row>
    <row r="3445" spans="1:16" x14ac:dyDescent="0.25">
      <c r="A3445" s="11" t="s">
        <v>7160</v>
      </c>
      <c r="B3445" s="11" t="s">
        <v>17</v>
      </c>
      <c r="C3445" s="11" t="s">
        <v>4499</v>
      </c>
      <c r="D3445" s="11" t="s">
        <v>7161</v>
      </c>
      <c r="E3445" s="11" t="s">
        <v>57</v>
      </c>
      <c r="F3445" s="11" t="s">
        <v>21</v>
      </c>
      <c r="G3445" s="11">
        <v>-1997</v>
      </c>
      <c r="H3445" s="11"/>
      <c r="I3445" s="10"/>
      <c r="J3445" s="10"/>
      <c r="K3445" s="11"/>
      <c r="L3445" s="11">
        <v>0</v>
      </c>
      <c r="M3445" s="11"/>
      <c r="N3445" s="11"/>
      <c r="O3445" s="11"/>
      <c r="P3445" s="11"/>
    </row>
    <row r="3446" spans="1:16" x14ac:dyDescent="0.25">
      <c r="A3446" s="11" t="s">
        <v>7160</v>
      </c>
      <c r="B3446" s="11" t="s">
        <v>17</v>
      </c>
      <c r="C3446" s="11" t="s">
        <v>4499</v>
      </c>
      <c r="D3446" s="11" t="s">
        <v>7162</v>
      </c>
      <c r="E3446" s="11" t="s">
        <v>57</v>
      </c>
      <c r="F3446" s="11" t="s">
        <v>3106</v>
      </c>
      <c r="G3446" s="11">
        <v>-1997</v>
      </c>
      <c r="H3446" s="11"/>
      <c r="I3446" s="10"/>
      <c r="J3446" s="10"/>
      <c r="K3446" s="12">
        <v>41806</v>
      </c>
      <c r="L3446" s="11">
        <v>0</v>
      </c>
      <c r="M3446" s="11"/>
      <c r="N3446" s="11"/>
      <c r="O3446" s="11"/>
      <c r="P3446" s="11"/>
    </row>
    <row r="3447" spans="1:16" x14ac:dyDescent="0.25">
      <c r="A3447" s="11" t="s">
        <v>7160</v>
      </c>
      <c r="B3447" s="11" t="s">
        <v>17</v>
      </c>
      <c r="C3447" s="11" t="s">
        <v>4499</v>
      </c>
      <c r="D3447" s="11" t="s">
        <v>7163</v>
      </c>
      <c r="E3447" s="11" t="s">
        <v>57</v>
      </c>
      <c r="F3447" s="11" t="s">
        <v>3106</v>
      </c>
      <c r="G3447" s="11">
        <v>-1997</v>
      </c>
      <c r="H3447" s="11"/>
      <c r="I3447" s="10"/>
      <c r="J3447" s="10"/>
      <c r="K3447" s="12">
        <v>41806</v>
      </c>
      <c r="L3447" s="11">
        <v>0</v>
      </c>
      <c r="M3447" s="11"/>
      <c r="N3447" s="11"/>
      <c r="O3447" s="11"/>
      <c r="P3447" s="11"/>
    </row>
    <row r="3448" spans="1:16" x14ac:dyDescent="0.25">
      <c r="A3448" s="11" t="s">
        <v>7164</v>
      </c>
      <c r="B3448" s="11" t="s">
        <v>5285</v>
      </c>
      <c r="C3448" s="11" t="s">
        <v>5281</v>
      </c>
      <c r="D3448" s="11">
        <v>207561</v>
      </c>
      <c r="E3448" s="11" t="s">
        <v>453</v>
      </c>
      <c r="F3448" s="11" t="s">
        <v>382</v>
      </c>
      <c r="G3448" s="11" t="s">
        <v>3516</v>
      </c>
      <c r="H3448" s="11"/>
      <c r="I3448" s="10"/>
      <c r="J3448" s="10"/>
      <c r="K3448" s="12">
        <v>41809</v>
      </c>
      <c r="L3448" s="11">
        <v>0</v>
      </c>
      <c r="M3448" s="11"/>
      <c r="N3448" s="11"/>
      <c r="O3448" s="11"/>
      <c r="P3448" s="11"/>
    </row>
    <row r="3449" spans="1:16" x14ac:dyDescent="0.25">
      <c r="A3449" s="11" t="s">
        <v>7165</v>
      </c>
      <c r="B3449" s="11" t="s">
        <v>7166</v>
      </c>
      <c r="C3449" s="11" t="s">
        <v>7167</v>
      </c>
      <c r="D3449" s="11">
        <v>200360</v>
      </c>
      <c r="E3449" s="11" t="s">
        <v>57</v>
      </c>
      <c r="F3449" s="11" t="s">
        <v>21</v>
      </c>
      <c r="G3449" s="11">
        <v>1964</v>
      </c>
      <c r="H3449" s="11"/>
      <c r="I3449" s="10"/>
      <c r="J3449" s="10"/>
      <c r="K3449" s="12">
        <v>41806</v>
      </c>
      <c r="L3449" s="11">
        <v>0</v>
      </c>
      <c r="M3449" s="11"/>
      <c r="N3449" s="11"/>
      <c r="O3449" s="11"/>
      <c r="P3449" s="11"/>
    </row>
    <row r="3450" spans="1:16" x14ac:dyDescent="0.25">
      <c r="A3450" s="11" t="s">
        <v>7168</v>
      </c>
      <c r="B3450" s="11" t="s">
        <v>6891</v>
      </c>
      <c r="C3450" s="11" t="s">
        <v>6892</v>
      </c>
      <c r="D3450" s="11">
        <v>201826</v>
      </c>
      <c r="E3450" s="11" t="s">
        <v>66</v>
      </c>
      <c r="F3450" s="11" t="s">
        <v>382</v>
      </c>
      <c r="G3450" s="11" t="s">
        <v>7169</v>
      </c>
      <c r="H3450" s="11"/>
      <c r="I3450" s="10"/>
      <c r="J3450" s="10"/>
      <c r="K3450" s="12">
        <v>41810</v>
      </c>
      <c r="L3450" s="11">
        <v>0</v>
      </c>
      <c r="M3450" s="11"/>
      <c r="N3450" s="11"/>
      <c r="O3450" s="11"/>
      <c r="P3450" s="11"/>
    </row>
    <row r="3451" spans="1:16" x14ac:dyDescent="0.25">
      <c r="A3451" s="11" t="s">
        <v>7170</v>
      </c>
      <c r="B3451" s="11" t="s">
        <v>2164</v>
      </c>
      <c r="C3451" s="11" t="s">
        <v>5089</v>
      </c>
      <c r="D3451" s="11">
        <v>206438</v>
      </c>
      <c r="E3451" s="11" t="s">
        <v>32</v>
      </c>
      <c r="F3451" s="11" t="s">
        <v>382</v>
      </c>
      <c r="G3451" s="11" t="s">
        <v>7171</v>
      </c>
      <c r="H3451" s="11"/>
      <c r="I3451" s="10"/>
      <c r="J3451" s="10"/>
      <c r="K3451" s="12">
        <v>41809</v>
      </c>
      <c r="L3451" s="11">
        <v>0</v>
      </c>
      <c r="M3451" s="11"/>
      <c r="N3451" s="11"/>
      <c r="O3451" s="11"/>
      <c r="P3451" s="11"/>
    </row>
    <row r="3452" spans="1:16" x14ac:dyDescent="0.25">
      <c r="A3452" s="11" t="s">
        <v>7170</v>
      </c>
      <c r="B3452" s="11" t="s">
        <v>2164</v>
      </c>
      <c r="C3452" s="11" t="s">
        <v>5089</v>
      </c>
      <c r="D3452" s="11">
        <v>206439</v>
      </c>
      <c r="E3452" s="11" t="s">
        <v>32</v>
      </c>
      <c r="F3452" s="11" t="s">
        <v>382</v>
      </c>
      <c r="G3452" s="11" t="s">
        <v>7171</v>
      </c>
      <c r="H3452" s="11"/>
      <c r="I3452" s="10"/>
      <c r="J3452" s="10"/>
      <c r="K3452" s="12">
        <v>41809</v>
      </c>
      <c r="L3452" s="11">
        <v>0</v>
      </c>
      <c r="M3452" s="11"/>
      <c r="N3452" s="11"/>
      <c r="O3452" s="11"/>
      <c r="P3452" s="11"/>
    </row>
    <row r="3453" spans="1:16" x14ac:dyDescent="0.25">
      <c r="A3453" s="11" t="s">
        <v>7170</v>
      </c>
      <c r="B3453" s="11" t="s">
        <v>2164</v>
      </c>
      <c r="C3453" s="11" t="s">
        <v>5089</v>
      </c>
      <c r="D3453" s="11">
        <v>206324</v>
      </c>
      <c r="E3453" s="11" t="s">
        <v>32</v>
      </c>
      <c r="F3453" s="11" t="s">
        <v>382</v>
      </c>
      <c r="G3453" s="11" t="s">
        <v>7171</v>
      </c>
      <c r="H3453" s="11"/>
      <c r="I3453" s="10"/>
      <c r="J3453" s="10"/>
      <c r="K3453" s="12">
        <v>41809</v>
      </c>
      <c r="L3453" s="11">
        <v>0</v>
      </c>
      <c r="M3453" s="11"/>
      <c r="N3453" s="11"/>
      <c r="O3453" s="11"/>
      <c r="P3453" s="11"/>
    </row>
    <row r="3454" spans="1:16" x14ac:dyDescent="0.25">
      <c r="A3454" s="11" t="s">
        <v>7172</v>
      </c>
      <c r="B3454" s="11" t="s">
        <v>2164</v>
      </c>
      <c r="C3454" s="11" t="s">
        <v>2165</v>
      </c>
      <c r="D3454" s="11">
        <v>201123</v>
      </c>
      <c r="E3454" s="11" t="s">
        <v>32</v>
      </c>
      <c r="F3454" s="11" t="s">
        <v>382</v>
      </c>
      <c r="G3454" s="11">
        <v>1994</v>
      </c>
      <c r="H3454" s="11"/>
      <c r="I3454" s="10"/>
      <c r="J3454" s="10"/>
      <c r="K3454" s="12">
        <v>41809</v>
      </c>
      <c r="L3454" s="11">
        <v>0</v>
      </c>
      <c r="M3454" s="11"/>
      <c r="N3454" s="11"/>
      <c r="O3454" s="11"/>
      <c r="P3454" s="11"/>
    </row>
    <row r="3455" spans="1:16" x14ac:dyDescent="0.25">
      <c r="A3455" s="11" t="s">
        <v>7173</v>
      </c>
      <c r="B3455" s="11" t="s">
        <v>3786</v>
      </c>
      <c r="C3455" s="11" t="s">
        <v>7174</v>
      </c>
      <c r="D3455" s="11">
        <v>210381</v>
      </c>
      <c r="E3455" s="11" t="s">
        <v>32</v>
      </c>
      <c r="F3455" s="11" t="s">
        <v>5125</v>
      </c>
      <c r="G3455" s="11">
        <v>2012</v>
      </c>
      <c r="H3455" s="11"/>
      <c r="I3455" s="10"/>
      <c r="J3455" s="10"/>
      <c r="K3455" s="12">
        <v>41809</v>
      </c>
      <c r="L3455" s="11">
        <v>0</v>
      </c>
      <c r="M3455" s="11"/>
      <c r="N3455" s="11"/>
      <c r="O3455" s="11"/>
      <c r="P3455" s="11"/>
    </row>
    <row r="3456" spans="1:16" x14ac:dyDescent="0.25">
      <c r="A3456" s="11" t="s">
        <v>5157</v>
      </c>
      <c r="B3456" s="11" t="s">
        <v>3786</v>
      </c>
      <c r="C3456" s="11" t="s">
        <v>5158</v>
      </c>
      <c r="D3456" s="11">
        <v>200613</v>
      </c>
      <c r="E3456" s="11" t="s">
        <v>32</v>
      </c>
      <c r="F3456" s="11" t="s">
        <v>382</v>
      </c>
      <c r="G3456" s="11">
        <v>1994</v>
      </c>
      <c r="H3456" s="11"/>
      <c r="I3456" s="10"/>
      <c r="J3456" s="10"/>
      <c r="K3456" s="12">
        <v>41809</v>
      </c>
      <c r="L3456" s="11">
        <v>0</v>
      </c>
      <c r="M3456" s="11"/>
      <c r="N3456" s="11"/>
      <c r="O3456" s="11"/>
      <c r="P3456" s="11"/>
    </row>
    <row r="3457" spans="1:16" x14ac:dyDescent="0.25">
      <c r="A3457" s="11" t="s">
        <v>7175</v>
      </c>
      <c r="B3457" s="11" t="s">
        <v>7176</v>
      </c>
      <c r="C3457" s="11" t="s">
        <v>7177</v>
      </c>
      <c r="D3457" s="11">
        <v>200608</v>
      </c>
      <c r="E3457" s="11" t="s">
        <v>32</v>
      </c>
      <c r="F3457" s="11" t="s">
        <v>382</v>
      </c>
      <c r="G3457" s="11">
        <v>1964</v>
      </c>
      <c r="H3457" s="11"/>
      <c r="I3457" s="10"/>
      <c r="J3457" s="10"/>
      <c r="K3457" s="12">
        <v>41809</v>
      </c>
      <c r="L3457" s="11">
        <v>0</v>
      </c>
      <c r="M3457" s="11"/>
      <c r="N3457" s="11"/>
      <c r="O3457" s="11"/>
      <c r="P3457" s="11"/>
    </row>
    <row r="3458" spans="1:16" x14ac:dyDescent="0.25">
      <c r="A3458" s="11" t="s">
        <v>5083</v>
      </c>
      <c r="B3458" s="11" t="s">
        <v>5084</v>
      </c>
      <c r="C3458" s="11" t="s">
        <v>6951</v>
      </c>
      <c r="D3458" s="11">
        <v>200598</v>
      </c>
      <c r="E3458" s="11" t="s">
        <v>32</v>
      </c>
      <c r="F3458" s="11" t="s">
        <v>382</v>
      </c>
      <c r="G3458" s="11">
        <v>1965</v>
      </c>
      <c r="H3458" s="11"/>
      <c r="I3458" s="10"/>
      <c r="J3458" s="10"/>
      <c r="K3458" s="12">
        <v>41809</v>
      </c>
      <c r="L3458" s="11">
        <v>0</v>
      </c>
      <c r="M3458" s="11"/>
      <c r="N3458" s="11"/>
      <c r="O3458" s="11"/>
      <c r="P3458" s="11"/>
    </row>
    <row r="3459" spans="1:16" x14ac:dyDescent="0.25">
      <c r="A3459" s="11" t="s">
        <v>7178</v>
      </c>
      <c r="B3459" s="11" t="s">
        <v>7179</v>
      </c>
      <c r="C3459" s="11" t="s">
        <v>7180</v>
      </c>
      <c r="D3459" s="11">
        <v>200589</v>
      </c>
      <c r="E3459" s="11" t="s">
        <v>32</v>
      </c>
      <c r="F3459" s="11" t="s">
        <v>382</v>
      </c>
      <c r="G3459" s="11">
        <v>1966</v>
      </c>
      <c r="H3459" s="11"/>
      <c r="I3459" s="10"/>
      <c r="J3459" s="10"/>
      <c r="K3459" s="12">
        <v>41809</v>
      </c>
      <c r="L3459" s="11">
        <v>0</v>
      </c>
      <c r="M3459" s="11"/>
      <c r="N3459" s="11"/>
      <c r="O3459" s="11"/>
      <c r="P3459" s="11"/>
    </row>
    <row r="3460" spans="1:16" x14ac:dyDescent="0.25">
      <c r="A3460" s="11" t="s">
        <v>7181</v>
      </c>
      <c r="B3460" s="11" t="s">
        <v>40</v>
      </c>
      <c r="C3460" s="11" t="s">
        <v>7182</v>
      </c>
      <c r="D3460" s="11">
        <v>200743</v>
      </c>
      <c r="E3460" s="11" t="s">
        <v>32</v>
      </c>
      <c r="F3460" s="11" t="s">
        <v>382</v>
      </c>
      <c r="G3460" s="11">
        <v>1986</v>
      </c>
      <c r="H3460" s="11"/>
      <c r="I3460" s="10"/>
      <c r="J3460" s="10"/>
      <c r="K3460" s="12">
        <v>41809</v>
      </c>
      <c r="L3460" s="11">
        <v>0</v>
      </c>
      <c r="M3460" s="11"/>
      <c r="N3460" s="11"/>
      <c r="O3460" s="11"/>
      <c r="P3460" s="11"/>
    </row>
    <row r="3461" spans="1:16" x14ac:dyDescent="0.25">
      <c r="A3461" s="11" t="s">
        <v>7181</v>
      </c>
      <c r="B3461" s="11" t="s">
        <v>40</v>
      </c>
      <c r="C3461" s="11" t="s">
        <v>7182</v>
      </c>
      <c r="D3461" s="11">
        <v>200744</v>
      </c>
      <c r="E3461" s="11" t="s">
        <v>32</v>
      </c>
      <c r="F3461" s="11" t="s">
        <v>382</v>
      </c>
      <c r="G3461" s="11">
        <v>1986</v>
      </c>
      <c r="H3461" s="11"/>
      <c r="I3461" s="10"/>
      <c r="J3461" s="10"/>
      <c r="K3461" s="12">
        <v>41809</v>
      </c>
      <c r="L3461" s="11">
        <v>0</v>
      </c>
      <c r="M3461" s="11"/>
      <c r="N3461" s="11"/>
      <c r="O3461" s="11"/>
      <c r="P3461" s="11"/>
    </row>
    <row r="3462" spans="1:16" x14ac:dyDescent="0.25">
      <c r="A3462" s="11" t="s">
        <v>7183</v>
      </c>
      <c r="B3462" s="11" t="s">
        <v>1342</v>
      </c>
      <c r="C3462" s="11" t="s">
        <v>7184</v>
      </c>
      <c r="D3462" s="11">
        <v>201511</v>
      </c>
      <c r="E3462" s="11" t="s">
        <v>453</v>
      </c>
      <c r="F3462" s="11" t="s">
        <v>382</v>
      </c>
      <c r="G3462" s="11">
        <v>1967</v>
      </c>
      <c r="H3462" s="11"/>
      <c r="I3462" s="10"/>
      <c r="J3462" s="10"/>
      <c r="K3462" s="12">
        <v>41809</v>
      </c>
      <c r="L3462" s="11">
        <v>0</v>
      </c>
      <c r="M3462" s="11"/>
      <c r="N3462" s="11"/>
      <c r="O3462" s="11"/>
      <c r="P3462" s="11"/>
    </row>
    <row r="3463" spans="1:16" x14ac:dyDescent="0.25">
      <c r="A3463" s="11" t="s">
        <v>7185</v>
      </c>
      <c r="B3463" s="11" t="s">
        <v>1342</v>
      </c>
      <c r="C3463" s="11" t="s">
        <v>7186</v>
      </c>
      <c r="D3463" s="11">
        <v>201510</v>
      </c>
      <c r="E3463" s="11" t="s">
        <v>453</v>
      </c>
      <c r="F3463" s="11" t="s">
        <v>382</v>
      </c>
      <c r="G3463" s="11">
        <v>1967</v>
      </c>
      <c r="H3463" s="11"/>
      <c r="I3463" s="10"/>
      <c r="J3463" s="10"/>
      <c r="K3463" s="12">
        <v>41809</v>
      </c>
      <c r="L3463" s="11">
        <v>0</v>
      </c>
      <c r="M3463" s="11"/>
      <c r="N3463" s="11"/>
      <c r="O3463" s="11"/>
      <c r="P3463" s="11"/>
    </row>
    <row r="3464" spans="1:16" x14ac:dyDescent="0.25">
      <c r="A3464" s="11" t="s">
        <v>7187</v>
      </c>
      <c r="B3464" s="11" t="s">
        <v>7188</v>
      </c>
      <c r="C3464" s="11" t="s">
        <v>7189</v>
      </c>
      <c r="D3464" s="11">
        <v>201488</v>
      </c>
      <c r="E3464" s="11" t="s">
        <v>453</v>
      </c>
      <c r="F3464" s="11" t="s">
        <v>382</v>
      </c>
      <c r="G3464" s="11">
        <v>1952</v>
      </c>
      <c r="H3464" s="11"/>
      <c r="I3464" s="10"/>
      <c r="J3464" s="10"/>
      <c r="K3464" s="12">
        <v>41809</v>
      </c>
      <c r="L3464" s="11">
        <v>0</v>
      </c>
      <c r="M3464" s="11"/>
      <c r="N3464" s="11"/>
      <c r="O3464" s="11"/>
      <c r="P3464" s="11"/>
    </row>
    <row r="3465" spans="1:16" x14ac:dyDescent="0.25">
      <c r="A3465" s="11" t="s">
        <v>5014</v>
      </c>
      <c r="B3465" s="11" t="s">
        <v>5015</v>
      </c>
      <c r="C3465" s="11" t="s">
        <v>7190</v>
      </c>
      <c r="D3465" s="11">
        <v>211645</v>
      </c>
      <c r="E3465" s="11" t="s">
        <v>1650</v>
      </c>
      <c r="F3465" s="11" t="s">
        <v>5125</v>
      </c>
      <c r="G3465" s="11" t="s">
        <v>5017</v>
      </c>
      <c r="H3465" s="11"/>
      <c r="I3465" s="10"/>
      <c r="J3465" s="10"/>
      <c r="K3465" s="11"/>
      <c r="L3465" s="11">
        <v>0</v>
      </c>
      <c r="M3465" s="11"/>
      <c r="N3465" s="11"/>
      <c r="O3465" s="11"/>
      <c r="P3465" s="11"/>
    </row>
    <row r="3466" spans="1:16" x14ac:dyDescent="0.25">
      <c r="A3466" s="11" t="s">
        <v>5014</v>
      </c>
      <c r="B3466" s="11" t="s">
        <v>5015</v>
      </c>
      <c r="C3466" s="11" t="s">
        <v>7191</v>
      </c>
      <c r="D3466" s="11">
        <v>212726</v>
      </c>
      <c r="E3466" s="11" t="s">
        <v>1650</v>
      </c>
      <c r="F3466" s="11" t="s">
        <v>5125</v>
      </c>
      <c r="G3466" s="11" t="s">
        <v>5017</v>
      </c>
      <c r="H3466" s="11"/>
      <c r="I3466" s="10"/>
      <c r="J3466" s="10"/>
      <c r="K3466" s="11"/>
      <c r="L3466" s="11">
        <v>0</v>
      </c>
      <c r="M3466" s="11"/>
      <c r="N3466" s="11"/>
      <c r="O3466" s="11"/>
      <c r="P3466" s="11"/>
    </row>
    <row r="3467" spans="1:16" x14ac:dyDescent="0.25">
      <c r="A3467" s="11" t="s">
        <v>5014</v>
      </c>
      <c r="B3467" s="11" t="s">
        <v>5015</v>
      </c>
      <c r="C3467" s="11" t="s">
        <v>7106</v>
      </c>
      <c r="D3467" s="11">
        <v>215228</v>
      </c>
      <c r="E3467" s="11" t="s">
        <v>1650</v>
      </c>
      <c r="F3467" s="11" t="s">
        <v>5125</v>
      </c>
      <c r="G3467" s="11" t="s">
        <v>5017</v>
      </c>
      <c r="H3467" s="11"/>
      <c r="I3467" s="10"/>
      <c r="J3467" s="10"/>
      <c r="K3467" s="11"/>
      <c r="L3467" s="11">
        <v>0</v>
      </c>
      <c r="M3467" s="11"/>
      <c r="N3467" s="11"/>
      <c r="O3467" s="11"/>
      <c r="P3467" s="11"/>
    </row>
    <row r="3468" spans="1:16" x14ac:dyDescent="0.25">
      <c r="A3468" s="11" t="s">
        <v>5014</v>
      </c>
      <c r="B3468" s="11" t="s">
        <v>5015</v>
      </c>
      <c r="C3468" s="11" t="s">
        <v>7107</v>
      </c>
      <c r="D3468" s="11">
        <v>215005</v>
      </c>
      <c r="E3468" s="11" t="s">
        <v>1650</v>
      </c>
      <c r="F3468" s="11" t="s">
        <v>5125</v>
      </c>
      <c r="G3468" s="11" t="s">
        <v>5017</v>
      </c>
      <c r="H3468" s="11"/>
      <c r="I3468" s="10"/>
      <c r="J3468" s="10"/>
      <c r="K3468" s="11"/>
      <c r="L3468" s="11">
        <v>0</v>
      </c>
      <c r="M3468" s="11"/>
      <c r="N3468" s="11"/>
      <c r="O3468" s="11"/>
      <c r="P3468" s="11"/>
    </row>
    <row r="3469" spans="1:16" x14ac:dyDescent="0.25">
      <c r="A3469" s="11" t="s">
        <v>5014</v>
      </c>
      <c r="B3469" s="11" t="s">
        <v>5015</v>
      </c>
      <c r="C3469" s="11" t="s">
        <v>7108</v>
      </c>
      <c r="D3469" s="11">
        <v>215227</v>
      </c>
      <c r="E3469" s="11" t="s">
        <v>1650</v>
      </c>
      <c r="F3469" s="11" t="s">
        <v>5125</v>
      </c>
      <c r="G3469" s="11" t="s">
        <v>5017</v>
      </c>
      <c r="H3469" s="11"/>
      <c r="I3469" s="10"/>
      <c r="J3469" s="10"/>
      <c r="K3469" s="11"/>
      <c r="L3469" s="11">
        <v>0</v>
      </c>
      <c r="M3469" s="11"/>
      <c r="N3469" s="11"/>
      <c r="O3469" s="11"/>
      <c r="P3469" s="11"/>
    </row>
    <row r="3470" spans="1:16" x14ac:dyDescent="0.25">
      <c r="A3470" s="11" t="s">
        <v>7192</v>
      </c>
      <c r="B3470" s="11" t="s">
        <v>40</v>
      </c>
      <c r="C3470" s="11" t="s">
        <v>7193</v>
      </c>
      <c r="D3470" s="11">
        <v>201775</v>
      </c>
      <c r="E3470" s="11" t="s">
        <v>66</v>
      </c>
      <c r="F3470" s="11" t="s">
        <v>382</v>
      </c>
      <c r="G3470" s="11" t="s">
        <v>7194</v>
      </c>
      <c r="H3470" s="11"/>
      <c r="I3470" s="10"/>
      <c r="J3470" s="10"/>
      <c r="K3470" s="12">
        <v>41810</v>
      </c>
      <c r="L3470" s="11">
        <v>0</v>
      </c>
      <c r="M3470" s="11"/>
      <c r="N3470" s="11"/>
      <c r="O3470" s="11"/>
      <c r="P3470" s="11"/>
    </row>
    <row r="3471" spans="1:16" x14ac:dyDescent="0.25">
      <c r="A3471" s="11" t="s">
        <v>7195</v>
      </c>
      <c r="B3471" s="11" t="s">
        <v>40</v>
      </c>
      <c r="C3471" s="11" t="s">
        <v>7196</v>
      </c>
      <c r="D3471" s="11">
        <v>201793</v>
      </c>
      <c r="E3471" s="11" t="s">
        <v>66</v>
      </c>
      <c r="F3471" s="11" t="s">
        <v>382</v>
      </c>
      <c r="G3471" s="11">
        <v>1961</v>
      </c>
      <c r="H3471" s="11"/>
      <c r="I3471" s="10"/>
      <c r="J3471" s="10"/>
      <c r="K3471" s="12">
        <v>41810</v>
      </c>
      <c r="L3471" s="11">
        <v>0</v>
      </c>
      <c r="M3471" s="11"/>
      <c r="N3471" s="11"/>
      <c r="O3471" s="11"/>
      <c r="P3471" s="11"/>
    </row>
    <row r="3472" spans="1:16" x14ac:dyDescent="0.25">
      <c r="A3472" s="11" t="s">
        <v>7197</v>
      </c>
      <c r="B3472" s="11" t="s">
        <v>17</v>
      </c>
      <c r="C3472" s="11" t="s">
        <v>7198</v>
      </c>
      <c r="D3472" s="11">
        <v>201795</v>
      </c>
      <c r="E3472" s="11" t="s">
        <v>66</v>
      </c>
      <c r="F3472" s="11" t="s">
        <v>382</v>
      </c>
      <c r="G3472" s="11">
        <v>1969</v>
      </c>
      <c r="H3472" s="11"/>
      <c r="I3472" s="10"/>
      <c r="J3472" s="10"/>
      <c r="K3472" s="12">
        <v>41810</v>
      </c>
      <c r="L3472" s="11">
        <v>0</v>
      </c>
      <c r="M3472" s="11"/>
      <c r="N3472" s="11"/>
      <c r="O3472" s="11"/>
      <c r="P3472" s="11"/>
    </row>
    <row r="3473" spans="1:17" x14ac:dyDescent="0.25">
      <c r="A3473" s="11" t="s">
        <v>7199</v>
      </c>
      <c r="B3473" s="11" t="s">
        <v>1572</v>
      </c>
      <c r="C3473" s="11" t="s">
        <v>6934</v>
      </c>
      <c r="D3473" s="11">
        <v>207941</v>
      </c>
      <c r="E3473" s="11" t="s">
        <v>139</v>
      </c>
      <c r="F3473" s="11" t="s">
        <v>21</v>
      </c>
      <c r="G3473" s="11">
        <v>1989</v>
      </c>
      <c r="H3473" s="11"/>
      <c r="I3473" s="10"/>
      <c r="J3473" s="10"/>
      <c r="K3473" s="12">
        <v>41809</v>
      </c>
      <c r="L3473" s="11">
        <v>0</v>
      </c>
      <c r="M3473" s="11"/>
      <c r="N3473" s="11"/>
      <c r="O3473" s="11"/>
      <c r="P3473" s="11"/>
      <c r="Q3473" s="24" t="s">
        <v>7200</v>
      </c>
    </row>
    <row r="3474" spans="1:17" x14ac:dyDescent="0.25">
      <c r="A3474" s="11" t="s">
        <v>7201</v>
      </c>
      <c r="B3474" s="11" t="s">
        <v>7202</v>
      </c>
      <c r="C3474" s="11" t="s">
        <v>7203</v>
      </c>
      <c r="D3474" s="11">
        <v>202074</v>
      </c>
      <c r="E3474" s="11" t="s">
        <v>32</v>
      </c>
      <c r="F3474" s="11" t="s">
        <v>382</v>
      </c>
      <c r="G3474" s="11">
        <v>1971</v>
      </c>
      <c r="H3474" s="11"/>
      <c r="I3474" s="10"/>
      <c r="J3474" s="10"/>
      <c r="K3474" s="12">
        <v>41809</v>
      </c>
      <c r="L3474" s="11">
        <v>0</v>
      </c>
      <c r="M3474" s="11"/>
      <c r="N3474" s="11"/>
      <c r="O3474" s="11"/>
      <c r="P3474" s="11"/>
    </row>
    <row r="3475" spans="1:17" x14ac:dyDescent="0.25">
      <c r="A3475" s="11" t="s">
        <v>7204</v>
      </c>
      <c r="B3475" s="11" t="s">
        <v>1572</v>
      </c>
      <c r="C3475" s="11" t="s">
        <v>7205</v>
      </c>
      <c r="D3475" s="11">
        <v>203530</v>
      </c>
      <c r="E3475" s="11" t="s">
        <v>27</v>
      </c>
      <c r="F3475" s="11" t="s">
        <v>382</v>
      </c>
      <c r="G3475" s="11" t="s">
        <v>7206</v>
      </c>
      <c r="H3475" s="11"/>
      <c r="I3475" s="10"/>
      <c r="J3475" s="10"/>
      <c r="K3475" s="12">
        <v>41807</v>
      </c>
      <c r="L3475" s="11">
        <v>0</v>
      </c>
      <c r="M3475" s="11"/>
      <c r="N3475" s="11"/>
      <c r="O3475" s="11"/>
      <c r="P3475" s="11"/>
    </row>
    <row r="3476" spans="1:17" x14ac:dyDescent="0.25">
      <c r="A3476" s="11" t="s">
        <v>7207</v>
      </c>
      <c r="B3476" s="11" t="s">
        <v>7208</v>
      </c>
      <c r="C3476" s="11" t="s">
        <v>7209</v>
      </c>
      <c r="D3476" s="11">
        <v>201208</v>
      </c>
      <c r="E3476" s="11" t="s">
        <v>37</v>
      </c>
      <c r="F3476" s="11" t="s">
        <v>382</v>
      </c>
      <c r="G3476" s="11">
        <v>1977</v>
      </c>
      <c r="H3476" s="11"/>
      <c r="I3476" s="10"/>
      <c r="J3476" s="10"/>
      <c r="K3476" s="12">
        <v>41809</v>
      </c>
      <c r="L3476" s="11">
        <v>0</v>
      </c>
      <c r="M3476" s="11"/>
      <c r="N3476" s="11"/>
      <c r="O3476" s="11"/>
      <c r="P3476" s="11"/>
    </row>
    <row r="3477" spans="1:17" x14ac:dyDescent="0.25">
      <c r="A3477" s="11" t="s">
        <v>7210</v>
      </c>
      <c r="B3477" s="11" t="s">
        <v>7211</v>
      </c>
      <c r="C3477" s="11" t="s">
        <v>7212</v>
      </c>
      <c r="D3477" s="11">
        <v>201037</v>
      </c>
      <c r="E3477" s="11" t="s">
        <v>364</v>
      </c>
      <c r="F3477" s="11" t="s">
        <v>382</v>
      </c>
      <c r="G3477" s="11" t="s">
        <v>2125</v>
      </c>
      <c r="H3477" s="11"/>
      <c r="I3477" s="10"/>
      <c r="J3477" s="10"/>
      <c r="K3477" s="12">
        <v>41809</v>
      </c>
      <c r="L3477" s="11">
        <v>0</v>
      </c>
      <c r="M3477" s="11"/>
      <c r="N3477" s="11"/>
      <c r="O3477" s="11"/>
      <c r="P3477" s="11"/>
    </row>
    <row r="3478" spans="1:17" x14ac:dyDescent="0.25">
      <c r="A3478" s="11" t="s">
        <v>7213</v>
      </c>
      <c r="B3478" s="11" t="s">
        <v>5285</v>
      </c>
      <c r="C3478" s="11" t="s">
        <v>7214</v>
      </c>
      <c r="D3478" s="11">
        <v>207587</v>
      </c>
      <c r="E3478" s="11" t="s">
        <v>453</v>
      </c>
      <c r="F3478" s="11" t="s">
        <v>382</v>
      </c>
      <c r="G3478" s="11" t="s">
        <v>3516</v>
      </c>
      <c r="H3478" s="11"/>
      <c r="I3478" s="10"/>
      <c r="J3478" s="10"/>
      <c r="K3478" s="12">
        <v>41809</v>
      </c>
      <c r="L3478" s="11">
        <v>0</v>
      </c>
      <c r="M3478" s="11"/>
      <c r="N3478" s="11"/>
      <c r="O3478" s="11"/>
      <c r="P3478" s="11"/>
    </row>
    <row r="3479" spans="1:17" x14ac:dyDescent="0.25">
      <c r="A3479" s="11" t="s">
        <v>7215</v>
      </c>
      <c r="B3479" s="11" t="s">
        <v>7216</v>
      </c>
      <c r="C3479" s="11" t="s">
        <v>6944</v>
      </c>
      <c r="D3479" s="11">
        <v>205114</v>
      </c>
      <c r="E3479" s="11" t="s">
        <v>2196</v>
      </c>
      <c r="F3479" s="11" t="s">
        <v>382</v>
      </c>
      <c r="G3479" s="11">
        <v>1994</v>
      </c>
      <c r="H3479" s="11"/>
      <c r="I3479" s="10"/>
      <c r="J3479" s="10"/>
      <c r="K3479" s="12">
        <v>41809</v>
      </c>
      <c r="L3479" s="11">
        <v>0</v>
      </c>
      <c r="M3479" s="11"/>
      <c r="N3479" s="11"/>
      <c r="O3479" s="11"/>
      <c r="P3479" s="11"/>
    </row>
    <row r="3480" spans="1:17" x14ac:dyDescent="0.25">
      <c r="A3480" s="11" t="s">
        <v>7217</v>
      </c>
      <c r="B3480" s="11" t="s">
        <v>4802</v>
      </c>
      <c r="C3480" s="11" t="s">
        <v>4803</v>
      </c>
      <c r="D3480" s="11">
        <v>202475</v>
      </c>
      <c r="E3480" s="11" t="s">
        <v>143</v>
      </c>
      <c r="F3480" s="11" t="s">
        <v>382</v>
      </c>
      <c r="G3480" s="11" t="s">
        <v>7218</v>
      </c>
      <c r="H3480" s="11"/>
      <c r="I3480" s="10"/>
      <c r="J3480" s="10"/>
      <c r="K3480" s="12">
        <v>41807</v>
      </c>
      <c r="L3480" s="11">
        <v>0</v>
      </c>
      <c r="M3480" s="11"/>
      <c r="N3480" s="11"/>
      <c r="O3480" s="11"/>
      <c r="P3480" s="11"/>
    </row>
    <row r="3481" spans="1:17" x14ac:dyDescent="0.25">
      <c r="A3481" s="11" t="s">
        <v>7219</v>
      </c>
      <c r="B3481" s="11" t="s">
        <v>1070</v>
      </c>
      <c r="C3481" s="11" t="s">
        <v>7220</v>
      </c>
      <c r="D3481" s="11">
        <v>204043</v>
      </c>
      <c r="E3481" s="11" t="s">
        <v>143</v>
      </c>
      <c r="F3481" s="11" t="s">
        <v>382</v>
      </c>
      <c r="G3481" s="11" t="s">
        <v>5467</v>
      </c>
      <c r="H3481" s="11"/>
      <c r="I3481" s="10"/>
      <c r="J3481" s="10"/>
      <c r="K3481" s="12">
        <v>41807</v>
      </c>
      <c r="L3481" s="11">
        <v>0</v>
      </c>
      <c r="M3481" s="11"/>
      <c r="N3481" s="11"/>
      <c r="O3481" s="11"/>
      <c r="P3481" s="11"/>
    </row>
    <row r="3482" spans="1:17" x14ac:dyDescent="0.25">
      <c r="A3482" s="11" t="s">
        <v>7219</v>
      </c>
      <c r="B3482" s="11" t="s">
        <v>1070</v>
      </c>
      <c r="C3482" s="11" t="s">
        <v>7220</v>
      </c>
      <c r="D3482" s="11">
        <v>204041</v>
      </c>
      <c r="E3482" s="11" t="s">
        <v>143</v>
      </c>
      <c r="F3482" s="11" t="s">
        <v>382</v>
      </c>
      <c r="G3482" s="11" t="s">
        <v>5467</v>
      </c>
      <c r="H3482" s="11"/>
      <c r="I3482" s="10"/>
      <c r="J3482" s="10"/>
      <c r="K3482" s="12">
        <v>41807</v>
      </c>
      <c r="L3482" s="11">
        <v>0</v>
      </c>
      <c r="M3482" s="11"/>
      <c r="N3482" s="11"/>
      <c r="O3482" s="11"/>
      <c r="P3482" s="11"/>
    </row>
    <row r="3483" spans="1:17" x14ac:dyDescent="0.25">
      <c r="A3483" s="11" t="s">
        <v>7221</v>
      </c>
      <c r="B3483" s="11" t="s">
        <v>7222</v>
      </c>
      <c r="C3483" s="11" t="s">
        <v>7223</v>
      </c>
      <c r="D3483" s="11">
        <v>201730</v>
      </c>
      <c r="E3483" s="11" t="s">
        <v>453</v>
      </c>
      <c r="F3483" s="11" t="s">
        <v>382</v>
      </c>
      <c r="G3483" s="11" t="s">
        <v>7224</v>
      </c>
      <c r="H3483" s="11"/>
      <c r="I3483" s="10"/>
      <c r="J3483" s="10"/>
      <c r="K3483" s="12">
        <v>41809</v>
      </c>
      <c r="L3483" s="11">
        <v>0</v>
      </c>
      <c r="M3483" s="11"/>
      <c r="N3483" s="11"/>
      <c r="O3483" s="11"/>
      <c r="P3483" s="11"/>
    </row>
    <row r="3484" spans="1:17" x14ac:dyDescent="0.25">
      <c r="A3484" s="11" t="s">
        <v>3907</v>
      </c>
      <c r="B3484" s="11" t="s">
        <v>3908</v>
      </c>
      <c r="C3484" s="11" t="s">
        <v>3909</v>
      </c>
      <c r="D3484" s="11" t="s">
        <v>7225</v>
      </c>
      <c r="E3484" s="11" t="s">
        <v>2196</v>
      </c>
      <c r="F3484" s="11" t="s">
        <v>21</v>
      </c>
      <c r="G3484" s="11">
        <v>-2002</v>
      </c>
      <c r="H3484" s="11"/>
      <c r="I3484" s="10"/>
      <c r="J3484" s="10"/>
      <c r="K3484" s="11"/>
      <c r="L3484" s="11">
        <v>0</v>
      </c>
      <c r="M3484" s="11"/>
      <c r="N3484" s="11"/>
      <c r="O3484" s="11"/>
      <c r="P3484" s="11"/>
    </row>
    <row r="3485" spans="1:17" x14ac:dyDescent="0.25">
      <c r="A3485" s="11" t="s">
        <v>3907</v>
      </c>
      <c r="B3485" s="11" t="s">
        <v>3908</v>
      </c>
      <c r="C3485" s="11" t="s">
        <v>3909</v>
      </c>
      <c r="D3485" s="11" t="s">
        <v>7226</v>
      </c>
      <c r="E3485" s="11" t="s">
        <v>2196</v>
      </c>
      <c r="F3485" s="11" t="s">
        <v>21</v>
      </c>
      <c r="G3485" s="11">
        <v>-2002</v>
      </c>
      <c r="H3485" s="11"/>
      <c r="I3485" s="10"/>
      <c r="J3485" s="10"/>
      <c r="K3485" s="11"/>
      <c r="L3485" s="11">
        <v>0</v>
      </c>
      <c r="M3485" s="11"/>
      <c r="N3485" s="11"/>
      <c r="O3485" s="11"/>
      <c r="P3485" s="11"/>
    </row>
    <row r="3486" spans="1:17" x14ac:dyDescent="0.25">
      <c r="A3486" s="11" t="s">
        <v>3907</v>
      </c>
      <c r="B3486" s="11" t="s">
        <v>3908</v>
      </c>
      <c r="C3486" s="11" t="s">
        <v>3909</v>
      </c>
      <c r="D3486" s="11" t="s">
        <v>7227</v>
      </c>
      <c r="E3486" s="11" t="s">
        <v>2196</v>
      </c>
      <c r="F3486" s="11" t="s">
        <v>21</v>
      </c>
      <c r="G3486" s="11">
        <v>-2002</v>
      </c>
      <c r="H3486" s="11"/>
      <c r="I3486" s="10"/>
      <c r="J3486" s="10"/>
      <c r="K3486" s="11"/>
      <c r="L3486" s="11">
        <v>0</v>
      </c>
      <c r="M3486" s="11"/>
      <c r="N3486" s="11"/>
      <c r="O3486" s="11"/>
      <c r="P3486" s="11"/>
    </row>
    <row r="3487" spans="1:17" x14ac:dyDescent="0.25">
      <c r="A3487" s="11" t="s">
        <v>3907</v>
      </c>
      <c r="B3487" s="11" t="s">
        <v>3908</v>
      </c>
      <c r="C3487" s="11" t="s">
        <v>3909</v>
      </c>
      <c r="D3487" s="11" t="s">
        <v>7228</v>
      </c>
      <c r="E3487" s="11" t="s">
        <v>2196</v>
      </c>
      <c r="F3487" s="11" t="s">
        <v>21</v>
      </c>
      <c r="G3487" s="11">
        <v>-2002</v>
      </c>
      <c r="H3487" s="11"/>
      <c r="I3487" s="10"/>
      <c r="J3487" s="10"/>
      <c r="K3487" s="11"/>
      <c r="L3487" s="11">
        <v>0</v>
      </c>
      <c r="M3487" s="11"/>
      <c r="N3487" s="11"/>
      <c r="O3487" s="11"/>
      <c r="P3487" s="11"/>
    </row>
    <row r="3488" spans="1:17" x14ac:dyDescent="0.25">
      <c r="A3488" s="11" t="s">
        <v>3907</v>
      </c>
      <c r="B3488" s="11" t="s">
        <v>3908</v>
      </c>
      <c r="C3488" s="11" t="s">
        <v>3909</v>
      </c>
      <c r="D3488" s="11" t="s">
        <v>7229</v>
      </c>
      <c r="E3488" s="11" t="s">
        <v>2196</v>
      </c>
      <c r="F3488" s="11" t="s">
        <v>21</v>
      </c>
      <c r="G3488" s="11">
        <v>-2002</v>
      </c>
      <c r="H3488" s="11"/>
      <c r="I3488" s="10"/>
      <c r="J3488" s="10"/>
      <c r="K3488" s="11"/>
      <c r="L3488" s="11">
        <v>0</v>
      </c>
      <c r="M3488" s="11"/>
      <c r="N3488" s="11"/>
      <c r="O3488" s="11"/>
      <c r="P3488" s="11"/>
    </row>
    <row r="3489" spans="1:16" x14ac:dyDescent="0.25">
      <c r="A3489" s="11" t="s">
        <v>3907</v>
      </c>
      <c r="B3489" s="11" t="s">
        <v>3908</v>
      </c>
      <c r="C3489" s="11" t="s">
        <v>3909</v>
      </c>
      <c r="D3489" s="11" t="s">
        <v>7230</v>
      </c>
      <c r="E3489" s="11" t="s">
        <v>2196</v>
      </c>
      <c r="F3489" s="11" t="s">
        <v>21</v>
      </c>
      <c r="G3489" s="11">
        <v>-2002</v>
      </c>
      <c r="H3489" s="11"/>
      <c r="I3489" s="10"/>
      <c r="J3489" s="10"/>
      <c r="K3489" s="11"/>
      <c r="L3489" s="11">
        <v>0</v>
      </c>
      <c r="M3489" s="11"/>
      <c r="N3489" s="11"/>
      <c r="O3489" s="11"/>
      <c r="P3489" s="11"/>
    </row>
    <row r="3490" spans="1:16" x14ac:dyDescent="0.25">
      <c r="A3490" s="11" t="s">
        <v>3907</v>
      </c>
      <c r="B3490" s="11" t="s">
        <v>3908</v>
      </c>
      <c r="C3490" s="11" t="s">
        <v>3909</v>
      </c>
      <c r="D3490" s="11" t="s">
        <v>7231</v>
      </c>
      <c r="E3490" s="11" t="s">
        <v>2196</v>
      </c>
      <c r="F3490" s="11" t="s">
        <v>6813</v>
      </c>
      <c r="G3490" s="11">
        <v>-2002</v>
      </c>
      <c r="H3490" s="11"/>
      <c r="I3490" s="10"/>
      <c r="J3490" s="10"/>
      <c r="K3490" s="11"/>
      <c r="L3490" s="11">
        <v>0</v>
      </c>
      <c r="M3490" s="11"/>
      <c r="N3490" s="11"/>
      <c r="O3490" s="11"/>
      <c r="P3490" s="11"/>
    </row>
    <row r="3491" spans="1:16" x14ac:dyDescent="0.25">
      <c r="A3491" s="11" t="s">
        <v>7232</v>
      </c>
      <c r="B3491" s="11"/>
      <c r="C3491" s="11" t="s">
        <v>7233</v>
      </c>
      <c r="D3491" s="11">
        <v>215673</v>
      </c>
      <c r="E3491" s="11" t="s">
        <v>27</v>
      </c>
      <c r="F3491" s="11" t="s">
        <v>21</v>
      </c>
      <c r="G3491" s="11">
        <v>2015</v>
      </c>
      <c r="H3491" s="11"/>
      <c r="I3491" s="10"/>
      <c r="J3491" s="10"/>
      <c r="K3491" s="11"/>
      <c r="L3491" s="11">
        <v>0</v>
      </c>
      <c r="M3491" s="11"/>
      <c r="N3491" s="11"/>
      <c r="O3491" s="11"/>
      <c r="P3491" s="11"/>
    </row>
    <row r="3492" spans="1:16" x14ac:dyDescent="0.25">
      <c r="A3492" s="11" t="s">
        <v>7234</v>
      </c>
      <c r="B3492" s="11" t="s">
        <v>1572</v>
      </c>
      <c r="C3492" s="11" t="s">
        <v>7235</v>
      </c>
      <c r="D3492" s="11">
        <v>202510</v>
      </c>
      <c r="E3492" s="11" t="s">
        <v>453</v>
      </c>
      <c r="F3492" s="11" t="s">
        <v>382</v>
      </c>
      <c r="G3492" s="11">
        <v>1995</v>
      </c>
      <c r="H3492" s="11"/>
      <c r="I3492" s="10"/>
      <c r="J3492" s="10"/>
      <c r="K3492" s="12">
        <v>41809</v>
      </c>
      <c r="L3492" s="11">
        <v>0</v>
      </c>
      <c r="M3492" s="11"/>
      <c r="N3492" s="11"/>
      <c r="O3492" s="11"/>
      <c r="P3492" s="11"/>
    </row>
    <row r="3493" spans="1:16" x14ac:dyDescent="0.25">
      <c r="A3493" s="11" t="s">
        <v>7236</v>
      </c>
      <c r="B3493" s="11" t="s">
        <v>510</v>
      </c>
      <c r="C3493" s="11" t="s">
        <v>7237</v>
      </c>
      <c r="D3493" s="11">
        <v>201507</v>
      </c>
      <c r="E3493" s="11" t="s">
        <v>453</v>
      </c>
      <c r="F3493" s="11" t="s">
        <v>382</v>
      </c>
      <c r="G3493" s="11" t="s">
        <v>4953</v>
      </c>
      <c r="H3493" s="11"/>
      <c r="I3493" s="10"/>
      <c r="J3493" s="10"/>
      <c r="K3493" s="12">
        <v>41809</v>
      </c>
      <c r="L3493" s="11">
        <v>0</v>
      </c>
      <c r="M3493" s="11"/>
      <c r="N3493" s="11"/>
      <c r="O3493" s="11"/>
      <c r="P3493" s="11"/>
    </row>
    <row r="3494" spans="1:16" x14ac:dyDescent="0.25">
      <c r="A3494" s="11" t="s">
        <v>7238</v>
      </c>
      <c r="B3494" s="11" t="s">
        <v>17</v>
      </c>
      <c r="C3494" s="11" t="s">
        <v>7239</v>
      </c>
      <c r="D3494" s="11">
        <v>201355</v>
      </c>
      <c r="E3494" s="11" t="s">
        <v>37</v>
      </c>
      <c r="F3494" s="11" t="s">
        <v>382</v>
      </c>
      <c r="G3494" s="11">
        <v>1964</v>
      </c>
      <c r="H3494" s="11"/>
      <c r="I3494" s="10"/>
      <c r="J3494" s="10"/>
      <c r="K3494" s="12">
        <v>41809</v>
      </c>
      <c r="L3494" s="11">
        <v>0</v>
      </c>
      <c r="M3494" s="11"/>
      <c r="N3494" s="11"/>
      <c r="O3494" s="11"/>
      <c r="P3494" s="11"/>
    </row>
    <row r="3495" spans="1:16" x14ac:dyDescent="0.25">
      <c r="A3495" s="11" t="s">
        <v>7240</v>
      </c>
      <c r="B3495" s="11" t="s">
        <v>297</v>
      </c>
      <c r="C3495" s="11" t="s">
        <v>7241</v>
      </c>
      <c r="D3495" s="11">
        <v>215715</v>
      </c>
      <c r="E3495" s="11" t="s">
        <v>57</v>
      </c>
      <c r="F3495" s="11" t="s">
        <v>21</v>
      </c>
      <c r="G3495" s="11" t="s">
        <v>7242</v>
      </c>
      <c r="H3495" s="11"/>
      <c r="I3495" s="10"/>
      <c r="J3495" s="10"/>
      <c r="K3495" s="11"/>
      <c r="L3495" s="11">
        <v>0</v>
      </c>
      <c r="M3495" s="11"/>
      <c r="N3495" s="11"/>
      <c r="O3495" s="11"/>
      <c r="P3495" s="11"/>
    </row>
    <row r="3496" spans="1:16" x14ac:dyDescent="0.25">
      <c r="A3496" s="11" t="s">
        <v>7243</v>
      </c>
      <c r="B3496" s="11" t="s">
        <v>17</v>
      </c>
      <c r="C3496" s="11" t="s">
        <v>5333</v>
      </c>
      <c r="D3496" s="11">
        <v>201318</v>
      </c>
      <c r="E3496" s="11" t="s">
        <v>37</v>
      </c>
      <c r="F3496" s="11" t="s">
        <v>382</v>
      </c>
      <c r="G3496" s="11">
        <v>1965</v>
      </c>
      <c r="H3496" s="11"/>
      <c r="I3496" s="10"/>
      <c r="J3496" s="10"/>
      <c r="K3496" s="12">
        <v>41809</v>
      </c>
      <c r="L3496" s="11">
        <v>0</v>
      </c>
      <c r="M3496" s="11"/>
      <c r="N3496" s="11"/>
      <c r="O3496" s="11"/>
      <c r="P3496" s="11"/>
    </row>
    <row r="3497" spans="1:16" x14ac:dyDescent="0.25">
      <c r="A3497" s="11" t="s">
        <v>7244</v>
      </c>
      <c r="B3497" s="11" t="s">
        <v>2164</v>
      </c>
      <c r="C3497" s="11" t="s">
        <v>5089</v>
      </c>
      <c r="D3497" s="11">
        <v>210311</v>
      </c>
      <c r="E3497" s="11" t="s">
        <v>32</v>
      </c>
      <c r="F3497" s="11" t="s">
        <v>382</v>
      </c>
      <c r="G3497" s="11">
        <v>2004</v>
      </c>
      <c r="H3497" s="11"/>
      <c r="I3497" s="10"/>
      <c r="J3497" s="10"/>
      <c r="K3497" s="12">
        <v>41809</v>
      </c>
      <c r="L3497" s="11">
        <v>0</v>
      </c>
      <c r="M3497" s="11"/>
      <c r="N3497" s="11"/>
      <c r="O3497" s="11"/>
      <c r="P3497" s="11"/>
    </row>
    <row r="3498" spans="1:16" x14ac:dyDescent="0.25">
      <c r="A3498" s="11" t="s">
        <v>7244</v>
      </c>
      <c r="B3498" s="11" t="s">
        <v>2164</v>
      </c>
      <c r="C3498" s="11" t="s">
        <v>5089</v>
      </c>
      <c r="D3498" s="11">
        <v>210312</v>
      </c>
      <c r="E3498" s="11" t="s">
        <v>32</v>
      </c>
      <c r="F3498" s="11" t="s">
        <v>382</v>
      </c>
      <c r="G3498" s="11">
        <v>2004</v>
      </c>
      <c r="H3498" s="11"/>
      <c r="I3498" s="10"/>
      <c r="J3498" s="10"/>
      <c r="K3498" s="12">
        <v>41809</v>
      </c>
      <c r="L3498" s="11">
        <v>0</v>
      </c>
      <c r="M3498" s="11"/>
      <c r="N3498" s="11"/>
      <c r="O3498" s="11"/>
      <c r="P3498" s="11"/>
    </row>
    <row r="3499" spans="1:16" x14ac:dyDescent="0.25">
      <c r="A3499" s="11" t="s">
        <v>7245</v>
      </c>
      <c r="B3499" s="11" t="s">
        <v>7246</v>
      </c>
      <c r="C3499" s="11" t="s">
        <v>7247</v>
      </c>
      <c r="D3499" s="11">
        <v>201666</v>
      </c>
      <c r="E3499" s="11" t="s">
        <v>453</v>
      </c>
      <c r="F3499" s="11" t="s">
        <v>382</v>
      </c>
      <c r="G3499" s="11" t="s">
        <v>7248</v>
      </c>
      <c r="H3499" s="11"/>
      <c r="I3499" s="10"/>
      <c r="J3499" s="10"/>
      <c r="K3499" s="12">
        <v>41809</v>
      </c>
      <c r="L3499" s="11">
        <v>0</v>
      </c>
      <c r="M3499" s="11"/>
      <c r="N3499" s="11"/>
      <c r="O3499" s="11"/>
      <c r="P3499" s="11"/>
    </row>
    <row r="3500" spans="1:16" x14ac:dyDescent="0.25">
      <c r="A3500" s="11" t="s">
        <v>7249</v>
      </c>
      <c r="B3500" s="11" t="s">
        <v>156</v>
      </c>
      <c r="C3500" s="11" t="s">
        <v>7250</v>
      </c>
      <c r="D3500" s="11">
        <v>201699</v>
      </c>
      <c r="E3500" s="11" t="s">
        <v>453</v>
      </c>
      <c r="F3500" s="11" t="s">
        <v>382</v>
      </c>
      <c r="G3500" s="11">
        <v>1972</v>
      </c>
      <c r="H3500" s="11"/>
      <c r="I3500" s="10"/>
      <c r="J3500" s="10"/>
      <c r="K3500" s="12">
        <v>41809</v>
      </c>
      <c r="L3500" s="11">
        <v>0</v>
      </c>
      <c r="M3500" s="11"/>
      <c r="N3500" s="11"/>
      <c r="O3500" s="11"/>
      <c r="P3500" s="11"/>
    </row>
    <row r="3501" spans="1:16" x14ac:dyDescent="0.25">
      <c r="A3501" s="11" t="s">
        <v>7251</v>
      </c>
      <c r="B3501" s="11" t="s">
        <v>5661</v>
      </c>
      <c r="C3501" s="11" t="s">
        <v>64</v>
      </c>
      <c r="D3501" s="11">
        <v>201840</v>
      </c>
      <c r="E3501" s="11" t="s">
        <v>66</v>
      </c>
      <c r="F3501" s="11" t="s">
        <v>382</v>
      </c>
      <c r="G3501" s="11">
        <v>1954</v>
      </c>
      <c r="H3501" s="11"/>
      <c r="I3501" s="10"/>
      <c r="J3501" s="10"/>
      <c r="K3501" s="12">
        <v>41810</v>
      </c>
      <c r="L3501" s="11">
        <v>0</v>
      </c>
      <c r="M3501" s="11"/>
      <c r="N3501" s="11"/>
      <c r="O3501" s="11"/>
      <c r="P3501" s="11"/>
    </row>
    <row r="3502" spans="1:16" x14ac:dyDescent="0.25">
      <c r="A3502" s="11" t="s">
        <v>7252</v>
      </c>
      <c r="B3502" s="11" t="s">
        <v>1708</v>
      </c>
      <c r="C3502" s="11" t="s">
        <v>7253</v>
      </c>
      <c r="D3502" s="11">
        <v>200648</v>
      </c>
      <c r="E3502" s="11" t="s">
        <v>32</v>
      </c>
      <c r="F3502" s="11" t="s">
        <v>382</v>
      </c>
      <c r="G3502" s="11">
        <v>1949</v>
      </c>
      <c r="H3502" s="11"/>
      <c r="I3502" s="10"/>
      <c r="J3502" s="10"/>
      <c r="K3502" s="12">
        <v>41809</v>
      </c>
      <c r="L3502" s="11">
        <v>0</v>
      </c>
      <c r="M3502" s="11"/>
      <c r="N3502" s="11"/>
      <c r="O3502" s="11"/>
      <c r="P3502" s="11"/>
    </row>
    <row r="3503" spans="1:16" x14ac:dyDescent="0.25">
      <c r="A3503" s="11" t="s">
        <v>7254</v>
      </c>
      <c r="B3503" s="11" t="s">
        <v>5682</v>
      </c>
      <c r="C3503" s="11" t="s">
        <v>7255</v>
      </c>
      <c r="D3503" s="11">
        <v>201701</v>
      </c>
      <c r="E3503" s="11" t="s">
        <v>453</v>
      </c>
      <c r="F3503" s="11" t="s">
        <v>382</v>
      </c>
      <c r="G3503" s="11">
        <v>1971</v>
      </c>
      <c r="H3503" s="11"/>
      <c r="I3503" s="10"/>
      <c r="J3503" s="10"/>
      <c r="K3503" s="12">
        <v>41809</v>
      </c>
      <c r="L3503" s="11">
        <v>0</v>
      </c>
      <c r="M3503" s="11"/>
      <c r="N3503" s="11"/>
      <c r="O3503" s="11"/>
      <c r="P3503" s="11"/>
    </row>
    <row r="3504" spans="1:16" x14ac:dyDescent="0.25">
      <c r="A3504" s="11" t="s">
        <v>7256</v>
      </c>
      <c r="B3504" s="11" t="s">
        <v>1342</v>
      </c>
      <c r="C3504" s="11" t="s">
        <v>7257</v>
      </c>
      <c r="D3504" s="11">
        <v>201704</v>
      </c>
      <c r="E3504" s="11" t="s">
        <v>453</v>
      </c>
      <c r="F3504" s="11" t="s">
        <v>382</v>
      </c>
      <c r="G3504" s="11">
        <v>1970</v>
      </c>
      <c r="H3504" s="11"/>
      <c r="I3504" s="10"/>
      <c r="J3504" s="10"/>
      <c r="K3504" s="12">
        <v>41809</v>
      </c>
      <c r="L3504" s="11">
        <v>0</v>
      </c>
      <c r="M3504" s="11"/>
      <c r="N3504" s="11"/>
      <c r="O3504" s="11"/>
      <c r="P3504" s="11"/>
    </row>
    <row r="3505" spans="1:16" hidden="1" x14ac:dyDescent="0.25">
      <c r="A3505" s="11" t="s">
        <v>414</v>
      </c>
      <c r="B3505" s="11" t="s">
        <v>415</v>
      </c>
      <c r="C3505" s="11" t="s">
        <v>7258</v>
      </c>
      <c r="D3505" s="11">
        <v>215944</v>
      </c>
      <c r="E3505" s="11" t="s">
        <v>226</v>
      </c>
      <c r="F3505" s="11" t="s">
        <v>21</v>
      </c>
      <c r="G3505" s="11"/>
      <c r="H3505" s="11"/>
      <c r="I3505" s="10"/>
      <c r="J3505" s="10"/>
      <c r="K3505" s="11"/>
      <c r="L3505" s="11">
        <v>0</v>
      </c>
      <c r="M3505" s="11"/>
      <c r="N3505" s="11"/>
      <c r="O3505" s="11"/>
      <c r="P3505" s="11"/>
    </row>
    <row r="3506" spans="1:16" hidden="1" x14ac:dyDescent="0.25">
      <c r="A3506" s="11" t="s">
        <v>414</v>
      </c>
      <c r="B3506" s="11" t="s">
        <v>415</v>
      </c>
      <c r="C3506" s="11" t="s">
        <v>7259</v>
      </c>
      <c r="D3506" s="11">
        <v>216201</v>
      </c>
      <c r="E3506" s="11" t="s">
        <v>226</v>
      </c>
      <c r="F3506" s="11" t="s">
        <v>5125</v>
      </c>
      <c r="G3506" s="11"/>
      <c r="H3506" s="11"/>
      <c r="I3506" s="10"/>
      <c r="J3506" s="10"/>
      <c r="K3506" s="11"/>
      <c r="L3506" s="11">
        <v>0</v>
      </c>
      <c r="M3506" s="11"/>
      <c r="N3506" s="11"/>
      <c r="O3506" s="11"/>
      <c r="P3506" s="11"/>
    </row>
    <row r="3507" spans="1:16" hidden="1" x14ac:dyDescent="0.25">
      <c r="A3507" s="11" t="s">
        <v>414</v>
      </c>
      <c r="B3507" s="11" t="s">
        <v>415</v>
      </c>
      <c r="C3507" s="11" t="s">
        <v>7260</v>
      </c>
      <c r="D3507" s="11">
        <v>216206</v>
      </c>
      <c r="E3507" s="11" t="s">
        <v>226</v>
      </c>
      <c r="F3507" s="11" t="s">
        <v>5125</v>
      </c>
      <c r="G3507" s="11"/>
      <c r="H3507" s="11"/>
      <c r="I3507" s="10"/>
      <c r="J3507" s="10"/>
      <c r="K3507" s="11"/>
      <c r="L3507" s="11">
        <v>0</v>
      </c>
      <c r="M3507" s="11"/>
      <c r="N3507" s="11"/>
      <c r="O3507" s="11"/>
      <c r="P3507" s="11"/>
    </row>
    <row r="3508" spans="1:16" x14ac:dyDescent="0.25">
      <c r="A3508" s="11" t="s">
        <v>7261</v>
      </c>
      <c r="B3508" s="11" t="s">
        <v>5285</v>
      </c>
      <c r="C3508" s="11" t="s">
        <v>7262</v>
      </c>
      <c r="D3508" s="11">
        <v>207464</v>
      </c>
      <c r="E3508" s="11" t="s">
        <v>453</v>
      </c>
      <c r="F3508" s="11" t="s">
        <v>382</v>
      </c>
      <c r="G3508" s="11" t="s">
        <v>3516</v>
      </c>
      <c r="H3508" s="11"/>
      <c r="I3508" s="10"/>
      <c r="J3508" s="10"/>
      <c r="K3508" s="12">
        <v>41809</v>
      </c>
      <c r="L3508" s="11">
        <v>0</v>
      </c>
      <c r="M3508" s="11"/>
      <c r="N3508" s="11"/>
      <c r="O3508" s="11"/>
      <c r="P3508" s="11"/>
    </row>
    <row r="3509" spans="1:16" hidden="1" x14ac:dyDescent="0.25">
      <c r="A3509" s="11" t="s">
        <v>3260</v>
      </c>
      <c r="B3509" s="11" t="s">
        <v>3261</v>
      </c>
      <c r="C3509" s="11" t="s">
        <v>7263</v>
      </c>
      <c r="D3509" s="11">
        <v>215427</v>
      </c>
      <c r="E3509" s="11" t="s">
        <v>226</v>
      </c>
      <c r="F3509" s="11" t="s">
        <v>21</v>
      </c>
      <c r="G3509" s="11"/>
      <c r="H3509" s="11"/>
      <c r="I3509" s="10"/>
      <c r="J3509" s="10"/>
      <c r="K3509" s="11"/>
      <c r="L3509" s="11">
        <v>0</v>
      </c>
      <c r="M3509" s="11"/>
      <c r="N3509" s="11"/>
      <c r="O3509" s="11"/>
      <c r="P3509" s="11"/>
    </row>
    <row r="3510" spans="1:16" x14ac:dyDescent="0.25">
      <c r="A3510" s="11" t="s">
        <v>7264</v>
      </c>
      <c r="B3510" s="11" t="s">
        <v>5271</v>
      </c>
      <c r="C3510" s="11" t="s">
        <v>7265</v>
      </c>
      <c r="D3510" s="11">
        <v>207603</v>
      </c>
      <c r="E3510" s="11" t="s">
        <v>453</v>
      </c>
      <c r="F3510" s="11" t="s">
        <v>382</v>
      </c>
      <c r="G3510" s="11" t="s">
        <v>3516</v>
      </c>
      <c r="H3510" s="11"/>
      <c r="I3510" s="10"/>
      <c r="J3510" s="10"/>
      <c r="K3510" s="12">
        <v>41809</v>
      </c>
      <c r="L3510" s="11">
        <v>0</v>
      </c>
      <c r="M3510" s="11"/>
      <c r="N3510" s="11"/>
      <c r="O3510" s="11"/>
      <c r="P3510" s="11"/>
    </row>
    <row r="3511" spans="1:16" x14ac:dyDescent="0.25">
      <c r="A3511" s="11" t="s">
        <v>7266</v>
      </c>
      <c r="B3511" s="11" t="s">
        <v>214</v>
      </c>
      <c r="C3511" s="11" t="s">
        <v>7267</v>
      </c>
      <c r="D3511" s="11">
        <v>200693</v>
      </c>
      <c r="E3511" s="11" t="s">
        <v>32</v>
      </c>
      <c r="F3511" s="11" t="s">
        <v>382</v>
      </c>
      <c r="G3511" s="11">
        <v>1960</v>
      </c>
      <c r="H3511" s="11"/>
      <c r="I3511" s="10"/>
      <c r="J3511" s="10"/>
      <c r="K3511" s="12">
        <v>41809</v>
      </c>
      <c r="L3511" s="11">
        <v>0</v>
      </c>
      <c r="M3511" s="11"/>
      <c r="N3511" s="11"/>
      <c r="O3511" s="11"/>
      <c r="P3511" s="11"/>
    </row>
    <row r="3512" spans="1:16" x14ac:dyDescent="0.25">
      <c r="A3512" s="11" t="s">
        <v>7268</v>
      </c>
      <c r="B3512" s="11" t="s">
        <v>40</v>
      </c>
      <c r="C3512" s="11" t="s">
        <v>7269</v>
      </c>
      <c r="D3512" s="11">
        <v>201823</v>
      </c>
      <c r="E3512" s="11" t="s">
        <v>66</v>
      </c>
      <c r="F3512" s="11" t="s">
        <v>382</v>
      </c>
      <c r="G3512" s="11">
        <v>1982</v>
      </c>
      <c r="H3512" s="11"/>
      <c r="I3512" s="10"/>
      <c r="J3512" s="10"/>
      <c r="K3512" s="12">
        <v>41810</v>
      </c>
      <c r="L3512" s="11">
        <v>0</v>
      </c>
      <c r="M3512" s="11"/>
      <c r="N3512" s="11"/>
      <c r="O3512" s="11"/>
      <c r="P3512" s="11"/>
    </row>
    <row r="3513" spans="1:16" x14ac:dyDescent="0.25">
      <c r="A3513" s="11" t="s">
        <v>7270</v>
      </c>
      <c r="B3513" s="11" t="s">
        <v>6897</v>
      </c>
      <c r="C3513" s="11" t="s">
        <v>6898</v>
      </c>
      <c r="D3513" s="11">
        <v>201817</v>
      </c>
      <c r="E3513" s="11" t="s">
        <v>66</v>
      </c>
      <c r="F3513" s="11" t="s">
        <v>382</v>
      </c>
      <c r="G3513" s="11" t="s">
        <v>7271</v>
      </c>
      <c r="H3513" s="11"/>
      <c r="I3513" s="10"/>
      <c r="J3513" s="10"/>
      <c r="K3513" s="12">
        <v>41810</v>
      </c>
      <c r="L3513" s="11">
        <v>0</v>
      </c>
      <c r="M3513" s="11"/>
      <c r="N3513" s="11"/>
      <c r="O3513" s="11"/>
      <c r="P3513" s="11"/>
    </row>
    <row r="3514" spans="1:16" x14ac:dyDescent="0.25">
      <c r="A3514" s="11" t="s">
        <v>7272</v>
      </c>
      <c r="B3514" s="11" t="s">
        <v>7273</v>
      </c>
      <c r="C3514" s="11" t="s">
        <v>7274</v>
      </c>
      <c r="D3514" s="11">
        <v>208801</v>
      </c>
      <c r="E3514" s="11" t="s">
        <v>37</v>
      </c>
      <c r="F3514" s="11" t="s">
        <v>382</v>
      </c>
      <c r="G3514" s="11" t="s">
        <v>1612</v>
      </c>
      <c r="H3514" s="11"/>
      <c r="I3514" s="10"/>
      <c r="J3514" s="10"/>
      <c r="K3514" s="12">
        <v>41809</v>
      </c>
      <c r="L3514" s="11">
        <v>0</v>
      </c>
      <c r="M3514" s="11"/>
      <c r="N3514" s="11"/>
      <c r="O3514" s="11"/>
      <c r="P3514" s="11"/>
    </row>
    <row r="3515" spans="1:16" x14ac:dyDescent="0.25">
      <c r="A3515" s="11" t="s">
        <v>7275</v>
      </c>
      <c r="B3515" s="11" t="s">
        <v>7208</v>
      </c>
      <c r="C3515" s="11" t="s">
        <v>7276</v>
      </c>
      <c r="D3515" s="11">
        <v>208746</v>
      </c>
      <c r="E3515" s="11" t="s">
        <v>37</v>
      </c>
      <c r="F3515" s="11" t="s">
        <v>5125</v>
      </c>
      <c r="G3515" s="11" t="s">
        <v>7277</v>
      </c>
      <c r="H3515" s="11"/>
      <c r="I3515" s="10"/>
      <c r="J3515" s="10"/>
      <c r="K3515" s="12">
        <v>41809</v>
      </c>
      <c r="L3515" s="11">
        <v>0</v>
      </c>
      <c r="M3515" s="11"/>
      <c r="N3515" s="11"/>
      <c r="O3515" s="11"/>
      <c r="P3515" s="11"/>
    </row>
    <row r="3516" spans="1:16" x14ac:dyDescent="0.25">
      <c r="A3516" s="11" t="s">
        <v>7278</v>
      </c>
      <c r="B3516" s="11" t="s">
        <v>510</v>
      </c>
      <c r="C3516" s="11" t="s">
        <v>7279</v>
      </c>
      <c r="D3516" s="11">
        <v>200639</v>
      </c>
      <c r="E3516" s="11" t="s">
        <v>32</v>
      </c>
      <c r="F3516" s="11" t="s">
        <v>382</v>
      </c>
      <c r="G3516" s="11" t="s">
        <v>7280</v>
      </c>
      <c r="H3516" s="11"/>
      <c r="I3516" s="10"/>
      <c r="J3516" s="10"/>
      <c r="K3516" s="12">
        <v>41809</v>
      </c>
      <c r="L3516" s="11">
        <v>0</v>
      </c>
      <c r="M3516" s="11"/>
      <c r="N3516" s="11"/>
      <c r="O3516" s="11"/>
      <c r="P3516" s="11"/>
    </row>
    <row r="3517" spans="1:16" x14ac:dyDescent="0.25">
      <c r="A3517" s="11" t="s">
        <v>4657</v>
      </c>
      <c r="B3517" s="11" t="s">
        <v>2164</v>
      </c>
      <c r="C3517" s="11" t="s">
        <v>2165</v>
      </c>
      <c r="D3517" s="11">
        <v>214775</v>
      </c>
      <c r="E3517" s="11" t="s">
        <v>32</v>
      </c>
      <c r="F3517" s="11" t="s">
        <v>5125</v>
      </c>
      <c r="G3517" s="11" t="s">
        <v>3066</v>
      </c>
      <c r="H3517" s="11"/>
      <c r="I3517" s="10"/>
      <c r="J3517" s="10"/>
      <c r="K3517" s="12">
        <v>41809</v>
      </c>
      <c r="L3517" s="11">
        <v>0</v>
      </c>
      <c r="M3517" s="11"/>
      <c r="N3517" s="11"/>
      <c r="O3517" s="11"/>
      <c r="P3517" s="11"/>
    </row>
    <row r="3518" spans="1:16" x14ac:dyDescent="0.25">
      <c r="A3518" s="11" t="s">
        <v>4657</v>
      </c>
      <c r="B3518" s="11" t="s">
        <v>2164</v>
      </c>
      <c r="C3518" s="11" t="s">
        <v>2165</v>
      </c>
      <c r="D3518" s="11">
        <v>210364</v>
      </c>
      <c r="E3518" s="11" t="s">
        <v>32</v>
      </c>
      <c r="F3518" s="11" t="s">
        <v>5125</v>
      </c>
      <c r="G3518" s="11" t="s">
        <v>3066</v>
      </c>
      <c r="H3518" s="11"/>
      <c r="I3518" s="10"/>
      <c r="J3518" s="10"/>
      <c r="K3518" s="12">
        <v>41809</v>
      </c>
      <c r="L3518" s="11">
        <v>0</v>
      </c>
      <c r="M3518" s="11"/>
      <c r="N3518" s="11"/>
      <c r="O3518" s="11"/>
      <c r="P3518" s="11"/>
    </row>
    <row r="3519" spans="1:16" x14ac:dyDescent="0.25">
      <c r="A3519" s="11" t="s">
        <v>4657</v>
      </c>
      <c r="B3519" s="11" t="s">
        <v>2164</v>
      </c>
      <c r="C3519" s="11" t="s">
        <v>2165</v>
      </c>
      <c r="D3519" s="11">
        <v>210374</v>
      </c>
      <c r="E3519" s="11" t="s">
        <v>32</v>
      </c>
      <c r="F3519" s="11" t="s">
        <v>5125</v>
      </c>
      <c r="G3519" s="11" t="s">
        <v>3066</v>
      </c>
      <c r="H3519" s="11"/>
      <c r="I3519" s="10"/>
      <c r="J3519" s="10"/>
      <c r="K3519" s="12">
        <v>41809</v>
      </c>
      <c r="L3519" s="11">
        <v>0</v>
      </c>
      <c r="M3519" s="11"/>
      <c r="N3519" s="11"/>
      <c r="O3519" s="11"/>
      <c r="P3519" s="11"/>
    </row>
    <row r="3520" spans="1:16" x14ac:dyDescent="0.25">
      <c r="A3520" s="11" t="s">
        <v>4657</v>
      </c>
      <c r="B3520" s="11" t="s">
        <v>2164</v>
      </c>
      <c r="C3520" s="11" t="s">
        <v>2165</v>
      </c>
      <c r="D3520" s="11">
        <v>210376</v>
      </c>
      <c r="E3520" s="11" t="s">
        <v>32</v>
      </c>
      <c r="F3520" s="11" t="s">
        <v>5125</v>
      </c>
      <c r="G3520" s="11" t="s">
        <v>3066</v>
      </c>
      <c r="H3520" s="11"/>
      <c r="I3520" s="10"/>
      <c r="J3520" s="10"/>
      <c r="K3520" s="12">
        <v>41809</v>
      </c>
      <c r="L3520" s="11">
        <v>0</v>
      </c>
      <c r="M3520" s="11"/>
      <c r="N3520" s="11"/>
      <c r="O3520" s="11"/>
      <c r="P3520" s="11"/>
    </row>
    <row r="3521" spans="1:16" x14ac:dyDescent="0.25">
      <c r="A3521" s="11" t="s">
        <v>4657</v>
      </c>
      <c r="B3521" s="11" t="s">
        <v>2164</v>
      </c>
      <c r="C3521" s="11" t="s">
        <v>2165</v>
      </c>
      <c r="D3521" s="11">
        <v>210362</v>
      </c>
      <c r="E3521" s="11" t="s">
        <v>32</v>
      </c>
      <c r="F3521" s="11" t="s">
        <v>5125</v>
      </c>
      <c r="G3521" s="11" t="s">
        <v>3066</v>
      </c>
      <c r="H3521" s="11"/>
      <c r="I3521" s="10"/>
      <c r="J3521" s="10"/>
      <c r="K3521" s="12">
        <v>41809</v>
      </c>
      <c r="L3521" s="11">
        <v>0</v>
      </c>
      <c r="M3521" s="11"/>
      <c r="N3521" s="11"/>
      <c r="O3521" s="11"/>
      <c r="P3521" s="11"/>
    </row>
    <row r="3522" spans="1:16" x14ac:dyDescent="0.25">
      <c r="A3522" s="11" t="s">
        <v>7281</v>
      </c>
      <c r="B3522" s="11" t="s">
        <v>17</v>
      </c>
      <c r="C3522" s="11" t="s">
        <v>1975</v>
      </c>
      <c r="D3522" s="11">
        <v>201319</v>
      </c>
      <c r="E3522" s="11" t="s">
        <v>37</v>
      </c>
      <c r="F3522" s="11" t="s">
        <v>382</v>
      </c>
      <c r="G3522" s="11">
        <v>1959</v>
      </c>
      <c r="H3522" s="11"/>
      <c r="I3522" s="10"/>
      <c r="J3522" s="10"/>
      <c r="K3522" s="12">
        <v>41809</v>
      </c>
      <c r="L3522" s="11">
        <v>0</v>
      </c>
      <c r="M3522" s="11"/>
      <c r="N3522" s="11"/>
      <c r="O3522" s="11"/>
      <c r="P3522" s="11"/>
    </row>
    <row r="3523" spans="1:16" x14ac:dyDescent="0.25">
      <c r="A3523" s="11" t="s">
        <v>7282</v>
      </c>
      <c r="B3523" s="11" t="s">
        <v>17</v>
      </c>
      <c r="C3523" s="11" t="s">
        <v>7283</v>
      </c>
      <c r="D3523" s="11">
        <v>201392</v>
      </c>
      <c r="E3523" s="11" t="s">
        <v>37</v>
      </c>
      <c r="F3523" s="11" t="s">
        <v>382</v>
      </c>
      <c r="G3523" s="11">
        <v>1966</v>
      </c>
      <c r="H3523" s="11"/>
      <c r="I3523" s="10"/>
      <c r="J3523" s="10"/>
      <c r="K3523" s="12">
        <v>41809</v>
      </c>
      <c r="L3523" s="11">
        <v>0</v>
      </c>
      <c r="M3523" s="11"/>
      <c r="N3523" s="11"/>
      <c r="O3523" s="11"/>
      <c r="P3523" s="11"/>
    </row>
    <row r="3524" spans="1:16" x14ac:dyDescent="0.25">
      <c r="A3524" s="11" t="s">
        <v>7284</v>
      </c>
      <c r="B3524" s="11" t="s">
        <v>40</v>
      </c>
      <c r="C3524" s="11" t="s">
        <v>1295</v>
      </c>
      <c r="D3524" s="11">
        <v>215066</v>
      </c>
      <c r="E3524" s="11" t="s">
        <v>364</v>
      </c>
      <c r="F3524" s="11" t="s">
        <v>21</v>
      </c>
      <c r="G3524" s="11" t="s">
        <v>7285</v>
      </c>
      <c r="H3524" s="11"/>
      <c r="I3524" s="10"/>
      <c r="J3524" s="10"/>
      <c r="K3524" s="11"/>
      <c r="L3524" s="11">
        <v>0</v>
      </c>
      <c r="M3524" s="11"/>
      <c r="N3524" s="11"/>
      <c r="O3524" s="11"/>
      <c r="P3524" s="11"/>
    </row>
    <row r="3525" spans="1:16" x14ac:dyDescent="0.25">
      <c r="A3525" s="11" t="s">
        <v>4497</v>
      </c>
      <c r="B3525" s="11" t="s">
        <v>4498</v>
      </c>
      <c r="C3525" s="11" t="s">
        <v>4499</v>
      </c>
      <c r="D3525" s="11" t="s">
        <v>7286</v>
      </c>
      <c r="E3525" s="11" t="s">
        <v>2196</v>
      </c>
      <c r="F3525" s="11" t="s">
        <v>21</v>
      </c>
      <c r="G3525" s="11" t="s">
        <v>4501</v>
      </c>
      <c r="H3525" s="11"/>
      <c r="I3525" s="10"/>
      <c r="J3525" s="10"/>
      <c r="K3525" s="11"/>
      <c r="L3525" s="11">
        <v>0</v>
      </c>
      <c r="M3525" s="11"/>
      <c r="N3525" s="11"/>
      <c r="O3525" s="11"/>
      <c r="P3525" s="11"/>
    </row>
    <row r="3526" spans="1:16" x14ac:dyDescent="0.25">
      <c r="A3526" s="11" t="s">
        <v>4497</v>
      </c>
      <c r="B3526" s="11" t="s">
        <v>4498</v>
      </c>
      <c r="C3526" s="11" t="s">
        <v>4499</v>
      </c>
      <c r="D3526" s="11" t="s">
        <v>7287</v>
      </c>
      <c r="E3526" s="11" t="s">
        <v>2196</v>
      </c>
      <c r="F3526" s="11" t="s">
        <v>21</v>
      </c>
      <c r="G3526" s="11" t="s">
        <v>4501</v>
      </c>
      <c r="H3526" s="11"/>
      <c r="I3526" s="10"/>
      <c r="J3526" s="10"/>
      <c r="K3526" s="11"/>
      <c r="L3526" s="11">
        <v>0</v>
      </c>
      <c r="M3526" s="11"/>
      <c r="N3526" s="11"/>
      <c r="O3526" s="11"/>
      <c r="P3526" s="11"/>
    </row>
    <row r="3527" spans="1:16" x14ac:dyDescent="0.25">
      <c r="A3527" s="11" t="s">
        <v>4497</v>
      </c>
      <c r="B3527" s="11" t="s">
        <v>4498</v>
      </c>
      <c r="C3527" s="11" t="s">
        <v>4499</v>
      </c>
      <c r="D3527" s="11" t="s">
        <v>7288</v>
      </c>
      <c r="E3527" s="11" t="s">
        <v>2196</v>
      </c>
      <c r="F3527" s="11" t="s">
        <v>21</v>
      </c>
      <c r="G3527" s="11" t="s">
        <v>4501</v>
      </c>
      <c r="H3527" s="11"/>
      <c r="I3527" s="10"/>
      <c r="J3527" s="10"/>
      <c r="K3527" s="11"/>
      <c r="L3527" s="11">
        <v>0</v>
      </c>
      <c r="M3527" s="11"/>
      <c r="N3527" s="11"/>
      <c r="O3527" s="11"/>
      <c r="P3527" s="11"/>
    </row>
    <row r="3528" spans="1:16" x14ac:dyDescent="0.25">
      <c r="A3528" s="11" t="s">
        <v>4497</v>
      </c>
      <c r="B3528" s="11" t="s">
        <v>4498</v>
      </c>
      <c r="C3528" s="11" t="s">
        <v>4499</v>
      </c>
      <c r="D3528" s="11" t="s">
        <v>7289</v>
      </c>
      <c r="E3528" s="11" t="s">
        <v>2196</v>
      </c>
      <c r="F3528" s="11" t="s">
        <v>21</v>
      </c>
      <c r="G3528" s="11" t="s">
        <v>4501</v>
      </c>
      <c r="H3528" s="11"/>
      <c r="I3528" s="10"/>
      <c r="J3528" s="10"/>
      <c r="K3528" s="11"/>
      <c r="L3528" s="11">
        <v>0</v>
      </c>
      <c r="M3528" s="11"/>
      <c r="N3528" s="11"/>
      <c r="O3528" s="11"/>
      <c r="P3528" s="11"/>
    </row>
    <row r="3529" spans="1:16" x14ac:dyDescent="0.25">
      <c r="A3529" s="11" t="s">
        <v>4497</v>
      </c>
      <c r="B3529" s="11" t="s">
        <v>4498</v>
      </c>
      <c r="C3529" s="11" t="s">
        <v>4499</v>
      </c>
      <c r="D3529" s="11" t="s">
        <v>7290</v>
      </c>
      <c r="E3529" s="11" t="s">
        <v>2196</v>
      </c>
      <c r="F3529" s="11" t="s">
        <v>21</v>
      </c>
      <c r="G3529" s="11" t="s">
        <v>4501</v>
      </c>
      <c r="H3529" s="11"/>
      <c r="I3529" s="10"/>
      <c r="J3529" s="10"/>
      <c r="K3529" s="11"/>
      <c r="L3529" s="11">
        <v>0</v>
      </c>
      <c r="M3529" s="11"/>
      <c r="N3529" s="11"/>
      <c r="O3529" s="11"/>
      <c r="P3529" s="11"/>
    </row>
    <row r="3530" spans="1:16" x14ac:dyDescent="0.25">
      <c r="A3530" s="11" t="s">
        <v>4497</v>
      </c>
      <c r="B3530" s="11" t="s">
        <v>4498</v>
      </c>
      <c r="C3530" s="11" t="s">
        <v>4499</v>
      </c>
      <c r="D3530" s="11" t="s">
        <v>7291</v>
      </c>
      <c r="E3530" s="11" t="s">
        <v>2196</v>
      </c>
      <c r="F3530" s="11" t="s">
        <v>21</v>
      </c>
      <c r="G3530" s="11" t="s">
        <v>4501</v>
      </c>
      <c r="H3530" s="11"/>
      <c r="I3530" s="10"/>
      <c r="J3530" s="10"/>
      <c r="K3530" s="11"/>
      <c r="L3530" s="11">
        <v>0</v>
      </c>
      <c r="M3530" s="11"/>
      <c r="N3530" s="11"/>
      <c r="O3530" s="11"/>
      <c r="P3530" s="11"/>
    </row>
    <row r="3531" spans="1:16" x14ac:dyDescent="0.25">
      <c r="A3531" s="11" t="s">
        <v>4497</v>
      </c>
      <c r="B3531" s="11" t="s">
        <v>4498</v>
      </c>
      <c r="C3531" s="11" t="s">
        <v>4499</v>
      </c>
      <c r="D3531" s="11" t="s">
        <v>7292</v>
      </c>
      <c r="E3531" s="11" t="s">
        <v>2196</v>
      </c>
      <c r="F3531" s="11" t="s">
        <v>21</v>
      </c>
      <c r="G3531" s="11" t="s">
        <v>4501</v>
      </c>
      <c r="H3531" s="11"/>
      <c r="I3531" s="10"/>
      <c r="J3531" s="10"/>
      <c r="K3531" s="11"/>
      <c r="L3531" s="11">
        <v>0</v>
      </c>
      <c r="M3531" s="11"/>
      <c r="N3531" s="11"/>
      <c r="O3531" s="11"/>
      <c r="P3531" s="11"/>
    </row>
    <row r="3532" spans="1:16" x14ac:dyDescent="0.25">
      <c r="A3532" s="11" t="s">
        <v>4497</v>
      </c>
      <c r="B3532" s="11" t="s">
        <v>4498</v>
      </c>
      <c r="C3532" s="11" t="s">
        <v>4499</v>
      </c>
      <c r="D3532" s="11" t="s">
        <v>7293</v>
      </c>
      <c r="E3532" s="11" t="s">
        <v>2196</v>
      </c>
      <c r="F3532" s="11" t="s">
        <v>21</v>
      </c>
      <c r="G3532" s="11" t="s">
        <v>4501</v>
      </c>
      <c r="H3532" s="11"/>
      <c r="I3532" s="10"/>
      <c r="J3532" s="10"/>
      <c r="K3532" s="11"/>
      <c r="L3532" s="11">
        <v>0</v>
      </c>
      <c r="M3532" s="11"/>
      <c r="N3532" s="11"/>
      <c r="O3532" s="11"/>
      <c r="P3532" s="11"/>
    </row>
    <row r="3533" spans="1:16" x14ac:dyDescent="0.25">
      <c r="A3533" s="11" t="s">
        <v>4497</v>
      </c>
      <c r="B3533" s="11" t="s">
        <v>4498</v>
      </c>
      <c r="C3533" s="11" t="s">
        <v>4499</v>
      </c>
      <c r="D3533" s="11" t="s">
        <v>7294</v>
      </c>
      <c r="E3533" s="11" t="s">
        <v>2196</v>
      </c>
      <c r="F3533" s="11" t="s">
        <v>21</v>
      </c>
      <c r="G3533" s="11" t="s">
        <v>4501</v>
      </c>
      <c r="H3533" s="11"/>
      <c r="I3533" s="10"/>
      <c r="J3533" s="10"/>
      <c r="K3533" s="11"/>
      <c r="L3533" s="11">
        <v>0</v>
      </c>
      <c r="M3533" s="11"/>
      <c r="N3533" s="11"/>
      <c r="O3533" s="11"/>
      <c r="P3533" s="11"/>
    </row>
    <row r="3534" spans="1:16" x14ac:dyDescent="0.25">
      <c r="A3534" s="11" t="s">
        <v>4497</v>
      </c>
      <c r="B3534" s="11" t="s">
        <v>4498</v>
      </c>
      <c r="C3534" s="11" t="s">
        <v>4499</v>
      </c>
      <c r="D3534" s="11" t="s">
        <v>7295</v>
      </c>
      <c r="E3534" s="11" t="s">
        <v>2196</v>
      </c>
      <c r="F3534" s="11" t="s">
        <v>21</v>
      </c>
      <c r="G3534" s="11" t="s">
        <v>4501</v>
      </c>
      <c r="H3534" s="11"/>
      <c r="I3534" s="10"/>
      <c r="J3534" s="10"/>
      <c r="K3534" s="11"/>
      <c r="L3534" s="11">
        <v>0</v>
      </c>
      <c r="M3534" s="11"/>
      <c r="N3534" s="11"/>
      <c r="O3534" s="11"/>
      <c r="P3534" s="11"/>
    </row>
    <row r="3535" spans="1:16" x14ac:dyDescent="0.25">
      <c r="A3535" s="11" t="s">
        <v>4497</v>
      </c>
      <c r="B3535" s="11" t="s">
        <v>4498</v>
      </c>
      <c r="C3535" s="11" t="s">
        <v>4499</v>
      </c>
      <c r="D3535" s="11" t="s">
        <v>7296</v>
      </c>
      <c r="E3535" s="11" t="s">
        <v>2196</v>
      </c>
      <c r="F3535" s="11" t="s">
        <v>21</v>
      </c>
      <c r="G3535" s="11" t="s">
        <v>4501</v>
      </c>
      <c r="H3535" s="11"/>
      <c r="I3535" s="10"/>
      <c r="J3535" s="10"/>
      <c r="K3535" s="11"/>
      <c r="L3535" s="11">
        <v>0</v>
      </c>
      <c r="M3535" s="11"/>
      <c r="N3535" s="11"/>
      <c r="O3535" s="11"/>
      <c r="P3535" s="11"/>
    </row>
    <row r="3536" spans="1:16" x14ac:dyDescent="0.25">
      <c r="A3536" s="11" t="s">
        <v>4497</v>
      </c>
      <c r="B3536" s="11" t="s">
        <v>4498</v>
      </c>
      <c r="C3536" s="11" t="s">
        <v>4499</v>
      </c>
      <c r="D3536" s="11" t="s">
        <v>7297</v>
      </c>
      <c r="E3536" s="11" t="s">
        <v>2196</v>
      </c>
      <c r="F3536" s="11" t="s">
        <v>6813</v>
      </c>
      <c r="G3536" s="11" t="s">
        <v>4501</v>
      </c>
      <c r="H3536" s="11"/>
      <c r="I3536" s="10"/>
      <c r="J3536" s="10"/>
      <c r="K3536" s="11"/>
      <c r="L3536" s="11">
        <v>0</v>
      </c>
      <c r="M3536" s="11"/>
      <c r="N3536" s="11"/>
      <c r="O3536" s="11"/>
      <c r="P3536" s="11"/>
    </row>
    <row r="3537" spans="1:16" x14ac:dyDescent="0.25">
      <c r="A3537" s="11" t="s">
        <v>7298</v>
      </c>
      <c r="B3537" s="11" t="s">
        <v>3786</v>
      </c>
      <c r="C3537" s="11" t="s">
        <v>7299</v>
      </c>
      <c r="D3537" s="11">
        <v>208511</v>
      </c>
      <c r="E3537" s="11" t="s">
        <v>139</v>
      </c>
      <c r="F3537" s="11" t="s">
        <v>5125</v>
      </c>
      <c r="G3537" s="11" t="s">
        <v>7300</v>
      </c>
      <c r="H3537" s="11"/>
      <c r="I3537" s="10"/>
      <c r="J3537" s="10"/>
      <c r="K3537" s="12">
        <v>41809</v>
      </c>
      <c r="L3537" s="11">
        <v>0</v>
      </c>
      <c r="M3537" s="11"/>
      <c r="N3537" s="11"/>
      <c r="O3537" s="11"/>
      <c r="P3537" s="11"/>
    </row>
    <row r="3538" spans="1:16" x14ac:dyDescent="0.25">
      <c r="A3538" s="11" t="s">
        <v>7301</v>
      </c>
      <c r="B3538" s="11" t="s">
        <v>3786</v>
      </c>
      <c r="C3538" s="11" t="s">
        <v>7302</v>
      </c>
      <c r="D3538" s="11">
        <v>209317</v>
      </c>
      <c r="E3538" s="11" t="s">
        <v>139</v>
      </c>
      <c r="F3538" s="11" t="s">
        <v>5125</v>
      </c>
      <c r="G3538" s="11" t="s">
        <v>7303</v>
      </c>
      <c r="H3538" s="11"/>
      <c r="I3538" s="10"/>
      <c r="J3538" s="10"/>
      <c r="K3538" s="12">
        <v>41809</v>
      </c>
      <c r="L3538" s="11">
        <v>0</v>
      </c>
      <c r="M3538" s="11"/>
      <c r="N3538" s="11"/>
      <c r="O3538" s="11"/>
      <c r="P3538" s="11"/>
    </row>
    <row r="3539" spans="1:16" x14ac:dyDescent="0.25">
      <c r="A3539" s="11" t="s">
        <v>7304</v>
      </c>
      <c r="B3539" s="11" t="s">
        <v>7305</v>
      </c>
      <c r="C3539" s="11" t="s">
        <v>7306</v>
      </c>
      <c r="D3539" s="11">
        <v>201512</v>
      </c>
      <c r="E3539" s="11" t="s">
        <v>453</v>
      </c>
      <c r="F3539" s="11" t="s">
        <v>382</v>
      </c>
      <c r="G3539" s="11">
        <v>1960</v>
      </c>
      <c r="H3539" s="11"/>
      <c r="I3539" s="10"/>
      <c r="J3539" s="10"/>
      <c r="K3539" s="12">
        <v>41809</v>
      </c>
      <c r="L3539" s="11">
        <v>0</v>
      </c>
      <c r="M3539" s="11"/>
      <c r="N3539" s="11"/>
      <c r="O3539" s="11"/>
      <c r="P3539" s="11"/>
    </row>
    <row r="3540" spans="1:16" x14ac:dyDescent="0.25">
      <c r="A3540" s="11" t="s">
        <v>7307</v>
      </c>
      <c r="B3540" s="11" t="s">
        <v>59</v>
      </c>
      <c r="C3540" s="11" t="s">
        <v>7308</v>
      </c>
      <c r="D3540" s="11">
        <v>201509</v>
      </c>
      <c r="E3540" s="11" t="s">
        <v>453</v>
      </c>
      <c r="F3540" s="11" t="s">
        <v>382</v>
      </c>
      <c r="G3540" s="11">
        <v>1955</v>
      </c>
      <c r="H3540" s="11"/>
      <c r="I3540" s="10"/>
      <c r="J3540" s="10"/>
      <c r="K3540" s="12">
        <v>41809</v>
      </c>
      <c r="L3540" s="11">
        <v>0</v>
      </c>
      <c r="M3540" s="11"/>
      <c r="N3540" s="11"/>
      <c r="O3540" s="11"/>
      <c r="P3540" s="11"/>
    </row>
    <row r="3541" spans="1:16" x14ac:dyDescent="0.25">
      <c r="A3541" s="11" t="s">
        <v>7309</v>
      </c>
      <c r="B3541" s="11" t="s">
        <v>6972</v>
      </c>
      <c r="C3541" s="11" t="s">
        <v>7310</v>
      </c>
      <c r="D3541" s="11">
        <v>203538</v>
      </c>
      <c r="E3541" s="11" t="s">
        <v>85</v>
      </c>
      <c r="F3541" s="11" t="s">
        <v>21</v>
      </c>
      <c r="G3541" s="11">
        <v>1993</v>
      </c>
      <c r="H3541" s="11"/>
      <c r="I3541" s="10"/>
      <c r="J3541" s="10"/>
      <c r="K3541" s="12">
        <v>41807</v>
      </c>
      <c r="L3541" s="11">
        <v>0</v>
      </c>
      <c r="M3541" s="11"/>
      <c r="N3541" s="11"/>
      <c r="O3541" s="11"/>
      <c r="P3541" s="11"/>
    </row>
    <row r="3542" spans="1:16" x14ac:dyDescent="0.25">
      <c r="A3542" s="11" t="s">
        <v>7309</v>
      </c>
      <c r="B3542" s="11" t="s">
        <v>6972</v>
      </c>
      <c r="C3542" s="11" t="s">
        <v>7311</v>
      </c>
      <c r="D3542" s="11">
        <v>202438</v>
      </c>
      <c r="E3542" s="11" t="s">
        <v>85</v>
      </c>
      <c r="F3542" s="11" t="s">
        <v>5125</v>
      </c>
      <c r="G3542" s="11">
        <v>1993</v>
      </c>
      <c r="H3542" s="11"/>
      <c r="I3542" s="10"/>
      <c r="J3542" s="10"/>
      <c r="K3542" s="12">
        <v>41807</v>
      </c>
      <c r="L3542" s="11">
        <v>0</v>
      </c>
      <c r="M3542" s="11"/>
      <c r="N3542" s="11"/>
      <c r="O3542" s="11"/>
      <c r="P3542" s="11"/>
    </row>
    <row r="3543" spans="1:16" x14ac:dyDescent="0.25">
      <c r="A3543" s="11" t="s">
        <v>7309</v>
      </c>
      <c r="B3543" s="11" t="s">
        <v>6972</v>
      </c>
      <c r="C3543" s="11" t="s">
        <v>7312</v>
      </c>
      <c r="D3543" s="11">
        <v>203539</v>
      </c>
      <c r="E3543" s="11" t="s">
        <v>85</v>
      </c>
      <c r="F3543" s="11" t="s">
        <v>5125</v>
      </c>
      <c r="G3543" s="11">
        <v>1993</v>
      </c>
      <c r="H3543" s="11"/>
      <c r="I3543" s="10"/>
      <c r="J3543" s="10"/>
      <c r="K3543" s="12">
        <v>41807</v>
      </c>
      <c r="L3543" s="11">
        <v>0</v>
      </c>
      <c r="M3543" s="11"/>
      <c r="N3543" s="11"/>
      <c r="O3543" s="11"/>
      <c r="P3543" s="11"/>
    </row>
    <row r="3544" spans="1:16" x14ac:dyDescent="0.25">
      <c r="A3544" s="11" t="s">
        <v>7313</v>
      </c>
      <c r="B3544" s="11" t="s">
        <v>1572</v>
      </c>
      <c r="C3544" s="11" t="s">
        <v>7314</v>
      </c>
      <c r="D3544" s="11">
        <v>215072</v>
      </c>
      <c r="E3544" s="11" t="s">
        <v>85</v>
      </c>
      <c r="F3544" s="11" t="s">
        <v>5125</v>
      </c>
      <c r="G3544" s="11" t="s">
        <v>1359</v>
      </c>
      <c r="H3544" s="11"/>
      <c r="I3544" s="10"/>
      <c r="J3544" s="10"/>
      <c r="K3544" s="11"/>
      <c r="L3544" s="11">
        <v>0</v>
      </c>
      <c r="M3544" s="11"/>
      <c r="N3544" s="11"/>
      <c r="O3544" s="11"/>
      <c r="P3544" s="11"/>
    </row>
    <row r="3545" spans="1:16" x14ac:dyDescent="0.25">
      <c r="A3545" s="11" t="s">
        <v>7315</v>
      </c>
      <c r="B3545" s="11" t="s">
        <v>5661</v>
      </c>
      <c r="C3545" s="11" t="s">
        <v>64</v>
      </c>
      <c r="D3545" s="11">
        <v>201844</v>
      </c>
      <c r="E3545" s="11" t="s">
        <v>66</v>
      </c>
      <c r="F3545" s="11" t="s">
        <v>382</v>
      </c>
      <c r="G3545" s="11">
        <v>1955</v>
      </c>
      <c r="H3545" s="11"/>
      <c r="I3545" s="10"/>
      <c r="J3545" s="10"/>
      <c r="K3545" s="12">
        <v>41810</v>
      </c>
      <c r="L3545" s="11">
        <v>0</v>
      </c>
      <c r="M3545" s="11"/>
      <c r="N3545" s="11"/>
      <c r="O3545" s="11"/>
      <c r="P3545" s="11"/>
    </row>
    <row r="3546" spans="1:16" hidden="1" x14ac:dyDescent="0.25">
      <c r="A3546" s="11" t="s">
        <v>2217</v>
      </c>
      <c r="B3546" s="11" t="s">
        <v>2218</v>
      </c>
      <c r="C3546" s="11" t="s">
        <v>7316</v>
      </c>
      <c r="D3546" s="11">
        <v>215762</v>
      </c>
      <c r="E3546" s="11" t="s">
        <v>226</v>
      </c>
      <c r="F3546" s="11" t="s">
        <v>5125</v>
      </c>
      <c r="G3546" s="11" t="s">
        <v>2203</v>
      </c>
      <c r="H3546" s="11"/>
      <c r="I3546" s="10"/>
      <c r="J3546" s="10"/>
      <c r="K3546" s="11"/>
      <c r="L3546" s="11">
        <v>0</v>
      </c>
      <c r="M3546" s="11"/>
      <c r="N3546" s="11"/>
      <c r="O3546" s="11"/>
      <c r="P3546" s="11"/>
    </row>
    <row r="3547" spans="1:16" hidden="1" x14ac:dyDescent="0.25">
      <c r="A3547" s="11" t="s">
        <v>2217</v>
      </c>
      <c r="B3547" s="11" t="s">
        <v>2218</v>
      </c>
      <c r="C3547" s="11" t="s">
        <v>7317</v>
      </c>
      <c r="D3547" s="11">
        <v>215766</v>
      </c>
      <c r="E3547" s="11" t="s">
        <v>226</v>
      </c>
      <c r="F3547" s="11" t="s">
        <v>21</v>
      </c>
      <c r="G3547" s="11" t="s">
        <v>2203</v>
      </c>
      <c r="H3547" s="11"/>
      <c r="I3547" s="10"/>
      <c r="J3547" s="10"/>
      <c r="K3547" s="11"/>
      <c r="L3547" s="11">
        <v>0</v>
      </c>
      <c r="M3547" s="11"/>
      <c r="N3547" s="11"/>
      <c r="O3547" s="11"/>
      <c r="P3547" s="11"/>
    </row>
    <row r="3548" spans="1:16" hidden="1" x14ac:dyDescent="0.25">
      <c r="A3548" s="11" t="s">
        <v>2217</v>
      </c>
      <c r="B3548" s="11" t="s">
        <v>2218</v>
      </c>
      <c r="C3548" s="11" t="s">
        <v>7318</v>
      </c>
      <c r="D3548" s="11">
        <v>215767</v>
      </c>
      <c r="E3548" s="11" t="s">
        <v>226</v>
      </c>
      <c r="F3548" s="11" t="s">
        <v>21</v>
      </c>
      <c r="G3548" s="11" t="s">
        <v>2203</v>
      </c>
      <c r="H3548" s="11"/>
      <c r="I3548" s="10"/>
      <c r="J3548" s="10"/>
      <c r="K3548" s="11"/>
      <c r="L3548" s="11">
        <v>0</v>
      </c>
      <c r="M3548" s="11"/>
      <c r="N3548" s="11"/>
      <c r="O3548" s="11"/>
      <c r="P3548" s="11"/>
    </row>
    <row r="3549" spans="1:16" hidden="1" x14ac:dyDescent="0.25">
      <c r="A3549" s="11" t="s">
        <v>2217</v>
      </c>
      <c r="B3549" s="11" t="s">
        <v>2218</v>
      </c>
      <c r="C3549" s="11" t="s">
        <v>7319</v>
      </c>
      <c r="D3549" s="11">
        <v>215769</v>
      </c>
      <c r="E3549" s="11" t="s">
        <v>226</v>
      </c>
      <c r="F3549" s="11" t="s">
        <v>21</v>
      </c>
      <c r="G3549" s="11" t="s">
        <v>2203</v>
      </c>
      <c r="H3549" s="11"/>
      <c r="I3549" s="10"/>
      <c r="J3549" s="10"/>
      <c r="K3549" s="11"/>
      <c r="L3549" s="11">
        <v>0</v>
      </c>
      <c r="M3549" s="11"/>
      <c r="N3549" s="11"/>
      <c r="O3549" s="11"/>
      <c r="P3549" s="11"/>
    </row>
    <row r="3550" spans="1:16" hidden="1" x14ac:dyDescent="0.25">
      <c r="A3550" s="11" t="s">
        <v>2217</v>
      </c>
      <c r="B3550" s="11" t="s">
        <v>2218</v>
      </c>
      <c r="C3550" s="11" t="s">
        <v>7320</v>
      </c>
      <c r="D3550" s="11">
        <v>215942</v>
      </c>
      <c r="E3550" s="11" t="s">
        <v>226</v>
      </c>
      <c r="F3550" s="11" t="s">
        <v>21</v>
      </c>
      <c r="G3550" s="11" t="s">
        <v>2203</v>
      </c>
      <c r="H3550" s="11"/>
      <c r="I3550" s="10"/>
      <c r="J3550" s="10"/>
      <c r="K3550" s="11"/>
      <c r="L3550" s="11">
        <v>0</v>
      </c>
      <c r="M3550" s="11"/>
      <c r="N3550" s="11"/>
      <c r="O3550" s="11"/>
      <c r="P3550" s="11"/>
    </row>
    <row r="3551" spans="1:16" hidden="1" x14ac:dyDescent="0.25">
      <c r="A3551" s="11" t="s">
        <v>2201</v>
      </c>
      <c r="B3551" s="11" t="s">
        <v>1627</v>
      </c>
      <c r="C3551" s="11" t="s">
        <v>7321</v>
      </c>
      <c r="D3551" s="11">
        <v>215755</v>
      </c>
      <c r="E3551" s="11" t="s">
        <v>226</v>
      </c>
      <c r="F3551" s="11" t="s">
        <v>21</v>
      </c>
      <c r="G3551" s="11" t="s">
        <v>2203</v>
      </c>
      <c r="H3551" s="11"/>
      <c r="I3551" s="10"/>
      <c r="J3551" s="10"/>
      <c r="K3551" s="11"/>
      <c r="L3551" s="11">
        <v>0</v>
      </c>
      <c r="M3551" s="11"/>
      <c r="N3551" s="11"/>
      <c r="O3551" s="11"/>
      <c r="P3551" s="11"/>
    </row>
    <row r="3552" spans="1:16" x14ac:dyDescent="0.25">
      <c r="A3552" s="11" t="s">
        <v>7322</v>
      </c>
      <c r="B3552" s="11" t="s">
        <v>1342</v>
      </c>
      <c r="C3552" s="11" t="s">
        <v>7323</v>
      </c>
      <c r="D3552" s="11">
        <v>201479</v>
      </c>
      <c r="E3552" s="11" t="s">
        <v>453</v>
      </c>
      <c r="F3552" s="11" t="s">
        <v>382</v>
      </c>
      <c r="G3552" s="11">
        <v>1963</v>
      </c>
      <c r="H3552" s="11"/>
      <c r="I3552" s="10"/>
      <c r="J3552" s="10"/>
      <c r="K3552" s="12">
        <v>41809</v>
      </c>
      <c r="L3552" s="11">
        <v>0</v>
      </c>
      <c r="M3552" s="11"/>
      <c r="N3552" s="11"/>
      <c r="O3552" s="11"/>
      <c r="P3552" s="11"/>
    </row>
    <row r="3553" spans="1:16" x14ac:dyDescent="0.25">
      <c r="A3553" s="11" t="s">
        <v>7324</v>
      </c>
      <c r="B3553" s="11" t="s">
        <v>1572</v>
      </c>
      <c r="C3553" s="11" t="s">
        <v>7325</v>
      </c>
      <c r="D3553" s="11">
        <v>213306</v>
      </c>
      <c r="E3553" s="11" t="s">
        <v>644</v>
      </c>
      <c r="F3553" s="11" t="s">
        <v>5125</v>
      </c>
      <c r="G3553" s="11">
        <v>2008</v>
      </c>
      <c r="H3553" s="11"/>
      <c r="I3553" s="10"/>
      <c r="J3553" s="10"/>
      <c r="K3553" s="12">
        <v>41809</v>
      </c>
      <c r="L3553" s="11">
        <v>0</v>
      </c>
      <c r="M3553" s="11"/>
      <c r="N3553" s="11"/>
      <c r="O3553" s="11"/>
      <c r="P3553" s="11"/>
    </row>
    <row r="3554" spans="1:16" x14ac:dyDescent="0.25">
      <c r="A3554" s="11" t="s">
        <v>4523</v>
      </c>
      <c r="B3554" s="11" t="s">
        <v>4524</v>
      </c>
      <c r="C3554" s="11" t="s">
        <v>3909</v>
      </c>
      <c r="D3554" s="11" t="s">
        <v>7326</v>
      </c>
      <c r="E3554" s="11" t="s">
        <v>57</v>
      </c>
      <c r="F3554" s="11" t="s">
        <v>21</v>
      </c>
      <c r="G3554" s="11">
        <v>-1995</v>
      </c>
      <c r="H3554" s="11"/>
      <c r="I3554" s="10"/>
      <c r="J3554" s="10"/>
      <c r="K3554" s="11"/>
      <c r="L3554" s="11">
        <v>0</v>
      </c>
      <c r="M3554" s="11"/>
      <c r="N3554" s="11"/>
      <c r="O3554" s="11"/>
      <c r="P3554" s="11"/>
    </row>
    <row r="3555" spans="1:16" x14ac:dyDescent="0.25">
      <c r="A3555" s="11" t="s">
        <v>4523</v>
      </c>
      <c r="B3555" s="11" t="s">
        <v>4524</v>
      </c>
      <c r="C3555" s="11" t="s">
        <v>3909</v>
      </c>
      <c r="D3555" s="11" t="s">
        <v>7327</v>
      </c>
      <c r="E3555" s="11" t="s">
        <v>57</v>
      </c>
      <c r="F3555" s="11" t="s">
        <v>21</v>
      </c>
      <c r="G3555" s="11">
        <v>-1995</v>
      </c>
      <c r="H3555" s="11"/>
      <c r="I3555" s="10"/>
      <c r="J3555" s="10"/>
      <c r="K3555" s="11"/>
      <c r="L3555" s="11">
        <v>0</v>
      </c>
      <c r="M3555" s="11"/>
      <c r="N3555" s="11"/>
      <c r="O3555" s="11"/>
      <c r="P3555" s="11"/>
    </row>
    <row r="3556" spans="1:16" x14ac:dyDescent="0.25">
      <c r="A3556" s="11" t="s">
        <v>4523</v>
      </c>
      <c r="B3556" s="11" t="s">
        <v>4524</v>
      </c>
      <c r="C3556" s="11" t="s">
        <v>3909</v>
      </c>
      <c r="D3556" s="11" t="s">
        <v>7328</v>
      </c>
      <c r="E3556" s="11" t="s">
        <v>57</v>
      </c>
      <c r="F3556" s="11" t="s">
        <v>21</v>
      </c>
      <c r="G3556" s="11">
        <v>-1995</v>
      </c>
      <c r="H3556" s="11"/>
      <c r="I3556" s="10"/>
      <c r="J3556" s="10"/>
      <c r="K3556" s="11"/>
      <c r="L3556" s="11">
        <v>0</v>
      </c>
      <c r="M3556" s="11"/>
      <c r="N3556" s="11"/>
      <c r="O3556" s="11"/>
      <c r="P3556" s="11"/>
    </row>
    <row r="3557" spans="1:16" x14ac:dyDescent="0.25">
      <c r="A3557" s="11" t="s">
        <v>4523</v>
      </c>
      <c r="B3557" s="11" t="s">
        <v>4524</v>
      </c>
      <c r="C3557" s="11" t="s">
        <v>3909</v>
      </c>
      <c r="D3557" s="11" t="s">
        <v>7329</v>
      </c>
      <c r="E3557" s="11" t="s">
        <v>57</v>
      </c>
      <c r="F3557" s="11" t="s">
        <v>21</v>
      </c>
      <c r="G3557" s="11">
        <v>-1995</v>
      </c>
      <c r="H3557" s="11"/>
      <c r="I3557" s="10"/>
      <c r="J3557" s="10"/>
      <c r="K3557" s="11"/>
      <c r="L3557" s="11">
        <v>0</v>
      </c>
      <c r="M3557" s="11"/>
      <c r="N3557" s="11"/>
      <c r="O3557" s="11"/>
      <c r="P3557" s="11"/>
    </row>
    <row r="3558" spans="1:16" x14ac:dyDescent="0.25">
      <c r="A3558" s="11" t="s">
        <v>4523</v>
      </c>
      <c r="B3558" s="11" t="s">
        <v>4524</v>
      </c>
      <c r="C3558" s="11" t="s">
        <v>3909</v>
      </c>
      <c r="D3558" s="11" t="s">
        <v>7330</v>
      </c>
      <c r="E3558" s="11" t="s">
        <v>57</v>
      </c>
      <c r="F3558" s="11" t="s">
        <v>21</v>
      </c>
      <c r="G3558" s="11">
        <v>-1995</v>
      </c>
      <c r="H3558" s="11"/>
      <c r="I3558" s="10"/>
      <c r="J3558" s="10"/>
      <c r="K3558" s="11"/>
      <c r="L3558" s="11">
        <v>0</v>
      </c>
      <c r="M3558" s="11"/>
      <c r="N3558" s="11"/>
      <c r="O3558" s="11"/>
      <c r="P3558" s="11"/>
    </row>
    <row r="3559" spans="1:16" x14ac:dyDescent="0.25">
      <c r="A3559" s="11" t="s">
        <v>4523</v>
      </c>
      <c r="B3559" s="11" t="s">
        <v>4524</v>
      </c>
      <c r="C3559" s="11" t="s">
        <v>3909</v>
      </c>
      <c r="D3559" s="11" t="s">
        <v>7331</v>
      </c>
      <c r="E3559" s="11" t="s">
        <v>57</v>
      </c>
      <c r="F3559" s="11" t="s">
        <v>21</v>
      </c>
      <c r="G3559" s="11">
        <v>-1995</v>
      </c>
      <c r="H3559" s="11"/>
      <c r="I3559" s="10"/>
      <c r="J3559" s="10"/>
      <c r="K3559" s="11"/>
      <c r="L3559" s="11">
        <v>0</v>
      </c>
      <c r="M3559" s="11"/>
      <c r="N3559" s="11"/>
      <c r="O3559" s="11"/>
      <c r="P3559" s="11"/>
    </row>
    <row r="3560" spans="1:16" x14ac:dyDescent="0.25">
      <c r="A3560" s="11" t="s">
        <v>4523</v>
      </c>
      <c r="B3560" s="11" t="s">
        <v>4524</v>
      </c>
      <c r="C3560" s="11" t="s">
        <v>3909</v>
      </c>
      <c r="D3560" s="11" t="s">
        <v>7332</v>
      </c>
      <c r="E3560" s="11" t="s">
        <v>57</v>
      </c>
      <c r="F3560" s="11" t="s">
        <v>6813</v>
      </c>
      <c r="G3560" s="11">
        <v>-1995</v>
      </c>
      <c r="H3560" s="11"/>
      <c r="I3560" s="10"/>
      <c r="J3560" s="10"/>
      <c r="K3560" s="11"/>
      <c r="L3560" s="11">
        <v>0</v>
      </c>
      <c r="M3560" s="11"/>
      <c r="N3560" s="11"/>
      <c r="O3560" s="11"/>
      <c r="P3560" s="11"/>
    </row>
    <row r="3561" spans="1:16" x14ac:dyDescent="0.25">
      <c r="A3561" s="11" t="s">
        <v>4523</v>
      </c>
      <c r="B3561" s="11" t="s">
        <v>4524</v>
      </c>
      <c r="C3561" s="11" t="s">
        <v>3909</v>
      </c>
      <c r="D3561" s="11" t="s">
        <v>7333</v>
      </c>
      <c r="E3561" s="11" t="s">
        <v>57</v>
      </c>
      <c r="F3561" s="11" t="s">
        <v>21</v>
      </c>
      <c r="G3561" s="11">
        <v>-1995</v>
      </c>
      <c r="H3561" s="11"/>
      <c r="I3561" s="10"/>
      <c r="J3561" s="10"/>
      <c r="K3561" s="11"/>
      <c r="L3561" s="11">
        <v>0</v>
      </c>
      <c r="M3561" s="11"/>
      <c r="N3561" s="11"/>
      <c r="O3561" s="11"/>
      <c r="P3561" s="11"/>
    </row>
    <row r="3562" spans="1:16" x14ac:dyDescent="0.25">
      <c r="A3562" s="11" t="s">
        <v>4523</v>
      </c>
      <c r="B3562" s="11" t="s">
        <v>4524</v>
      </c>
      <c r="C3562" s="11" t="s">
        <v>3909</v>
      </c>
      <c r="D3562" s="11" t="s">
        <v>7334</v>
      </c>
      <c r="E3562" s="11" t="s">
        <v>57</v>
      </c>
      <c r="F3562" s="11" t="s">
        <v>6813</v>
      </c>
      <c r="G3562" s="11">
        <v>-1995</v>
      </c>
      <c r="H3562" s="11"/>
      <c r="I3562" s="10"/>
      <c r="J3562" s="10"/>
      <c r="K3562" s="11"/>
      <c r="L3562" s="11">
        <v>0</v>
      </c>
      <c r="M3562" s="11"/>
      <c r="N3562" s="11"/>
      <c r="O3562" s="11"/>
      <c r="P3562" s="11"/>
    </row>
    <row r="3563" spans="1:16" x14ac:dyDescent="0.25">
      <c r="A3563" s="11" t="s">
        <v>5123</v>
      </c>
      <c r="B3563" s="11" t="s">
        <v>314</v>
      </c>
      <c r="C3563" s="11" t="s">
        <v>5124</v>
      </c>
      <c r="D3563" s="11">
        <v>206974</v>
      </c>
      <c r="E3563" s="11" t="s">
        <v>704</v>
      </c>
      <c r="F3563" s="11" t="s">
        <v>5125</v>
      </c>
      <c r="G3563" s="11" t="s">
        <v>5126</v>
      </c>
      <c r="H3563" s="11"/>
      <c r="I3563" s="10"/>
      <c r="J3563" s="10"/>
      <c r="K3563" s="12">
        <v>41809</v>
      </c>
      <c r="L3563" s="11">
        <v>0</v>
      </c>
      <c r="M3563" s="11"/>
      <c r="N3563" s="11"/>
      <c r="O3563" s="11"/>
      <c r="P3563" s="11"/>
    </row>
    <row r="3564" spans="1:16" x14ac:dyDescent="0.25">
      <c r="A3564" s="11" t="s">
        <v>5123</v>
      </c>
      <c r="B3564" s="11" t="s">
        <v>314</v>
      </c>
      <c r="C3564" s="11" t="s">
        <v>5124</v>
      </c>
      <c r="D3564" s="11">
        <v>211137</v>
      </c>
      <c r="E3564" s="11" t="s">
        <v>704</v>
      </c>
      <c r="F3564" s="11" t="s">
        <v>5125</v>
      </c>
      <c r="G3564" s="11" t="s">
        <v>5126</v>
      </c>
      <c r="H3564" s="11"/>
      <c r="I3564" s="10"/>
      <c r="J3564" s="10"/>
      <c r="K3564" s="12">
        <v>41807</v>
      </c>
      <c r="L3564" s="11">
        <v>0</v>
      </c>
      <c r="M3564" s="11"/>
      <c r="N3564" s="11"/>
      <c r="O3564" s="11"/>
      <c r="P3564" s="11"/>
    </row>
    <row r="3565" spans="1:16" x14ac:dyDescent="0.25">
      <c r="A3565" s="11" t="s">
        <v>5123</v>
      </c>
      <c r="B3565" s="11" t="s">
        <v>314</v>
      </c>
      <c r="C3565" s="11" t="s">
        <v>5124</v>
      </c>
      <c r="D3565" s="11">
        <v>211083</v>
      </c>
      <c r="E3565" s="11" t="s">
        <v>704</v>
      </c>
      <c r="F3565" s="11" t="s">
        <v>5125</v>
      </c>
      <c r="G3565" s="11" t="s">
        <v>5126</v>
      </c>
      <c r="H3565" s="11"/>
      <c r="I3565" s="10"/>
      <c r="J3565" s="10"/>
      <c r="K3565" s="12">
        <v>41807</v>
      </c>
      <c r="L3565" s="11">
        <v>0</v>
      </c>
      <c r="M3565" s="11"/>
      <c r="N3565" s="11"/>
      <c r="O3565" s="11"/>
      <c r="P3565" s="11"/>
    </row>
    <row r="3566" spans="1:16" x14ac:dyDescent="0.25">
      <c r="A3566" s="11" t="s">
        <v>7335</v>
      </c>
      <c r="B3566" s="11" t="s">
        <v>40</v>
      </c>
      <c r="C3566" s="11" t="s">
        <v>7336</v>
      </c>
      <c r="D3566" s="11">
        <v>204130</v>
      </c>
      <c r="E3566" s="11" t="s">
        <v>530</v>
      </c>
      <c r="F3566" s="11" t="s">
        <v>382</v>
      </c>
      <c r="G3566" s="11">
        <v>1987</v>
      </c>
      <c r="H3566" s="11"/>
      <c r="I3566" s="10"/>
      <c r="J3566" s="10"/>
      <c r="K3566" s="12">
        <v>41809</v>
      </c>
      <c r="L3566" s="11">
        <v>0</v>
      </c>
      <c r="M3566" s="11"/>
      <c r="N3566" s="11"/>
      <c r="O3566" s="11"/>
      <c r="P3566" s="11"/>
    </row>
    <row r="3567" spans="1:16" x14ac:dyDescent="0.25">
      <c r="A3567" s="11" t="s">
        <v>7337</v>
      </c>
      <c r="B3567" s="11" t="s">
        <v>40</v>
      </c>
      <c r="C3567" s="11" t="s">
        <v>7336</v>
      </c>
      <c r="D3567" s="11">
        <v>204131</v>
      </c>
      <c r="E3567" s="11" t="s">
        <v>530</v>
      </c>
      <c r="F3567" s="11" t="s">
        <v>382</v>
      </c>
      <c r="G3567" s="11">
        <v>1986</v>
      </c>
      <c r="H3567" s="11"/>
      <c r="I3567" s="10"/>
      <c r="J3567" s="10"/>
      <c r="K3567" s="12">
        <v>41809</v>
      </c>
      <c r="L3567" s="11">
        <v>0</v>
      </c>
      <c r="M3567" s="11"/>
      <c r="N3567" s="11"/>
      <c r="O3567" s="11"/>
      <c r="P3567" s="11"/>
    </row>
    <row r="3568" spans="1:16" x14ac:dyDescent="0.25">
      <c r="A3568" s="11" t="s">
        <v>7338</v>
      </c>
      <c r="B3568" s="11" t="s">
        <v>40</v>
      </c>
      <c r="C3568" s="11" t="s">
        <v>1035</v>
      </c>
      <c r="D3568" s="11">
        <v>204120</v>
      </c>
      <c r="E3568" s="11" t="s">
        <v>530</v>
      </c>
      <c r="F3568" s="11" t="s">
        <v>382</v>
      </c>
      <c r="G3568" s="11">
        <v>1988</v>
      </c>
      <c r="H3568" s="11"/>
      <c r="I3568" s="10"/>
      <c r="J3568" s="10"/>
      <c r="K3568" s="12">
        <v>41809</v>
      </c>
      <c r="L3568" s="11">
        <v>0</v>
      </c>
      <c r="M3568" s="11"/>
      <c r="N3568" s="11"/>
      <c r="O3568" s="11"/>
      <c r="P3568" s="11"/>
    </row>
    <row r="3569" spans="1:16" x14ac:dyDescent="0.25">
      <c r="A3569" s="11" t="s">
        <v>7339</v>
      </c>
      <c r="B3569" s="11" t="s">
        <v>40</v>
      </c>
      <c r="C3569" s="11" t="s">
        <v>7340</v>
      </c>
      <c r="D3569" s="11">
        <v>200804</v>
      </c>
      <c r="E3569" s="11" t="s">
        <v>32</v>
      </c>
      <c r="F3569" s="11" t="s">
        <v>382</v>
      </c>
      <c r="G3569" s="11">
        <v>1983</v>
      </c>
      <c r="H3569" s="11"/>
      <c r="I3569" s="10"/>
      <c r="J3569" s="10"/>
      <c r="K3569" s="12">
        <v>41809</v>
      </c>
      <c r="L3569" s="11">
        <v>0</v>
      </c>
      <c r="M3569" s="11"/>
      <c r="N3569" s="11"/>
      <c r="O3569" s="11"/>
      <c r="P3569" s="11"/>
    </row>
    <row r="3570" spans="1:16" x14ac:dyDescent="0.25">
      <c r="A3570" s="11" t="s">
        <v>7341</v>
      </c>
      <c r="B3570" s="11" t="s">
        <v>40</v>
      </c>
      <c r="C3570" s="11" t="s">
        <v>4210</v>
      </c>
      <c r="D3570" s="11">
        <v>200373</v>
      </c>
      <c r="E3570" s="11" t="s">
        <v>57</v>
      </c>
      <c r="F3570" s="11" t="s">
        <v>382</v>
      </c>
      <c r="G3570" s="11" t="s">
        <v>7342</v>
      </c>
      <c r="H3570" s="11"/>
      <c r="I3570" s="10"/>
      <c r="J3570" s="10"/>
      <c r="K3570" s="12">
        <v>41806</v>
      </c>
      <c r="L3570" s="11">
        <v>0</v>
      </c>
      <c r="M3570" s="11"/>
      <c r="N3570" s="11"/>
      <c r="O3570" s="11"/>
      <c r="P3570" s="11"/>
    </row>
    <row r="3571" spans="1:16" x14ac:dyDescent="0.25">
      <c r="A3571" s="11" t="s">
        <v>7343</v>
      </c>
      <c r="B3571" s="11" t="s">
        <v>4968</v>
      </c>
      <c r="C3571" s="11" t="s">
        <v>7344</v>
      </c>
      <c r="D3571" s="11">
        <v>201106</v>
      </c>
      <c r="E3571" s="11" t="s">
        <v>32</v>
      </c>
      <c r="F3571" s="11" t="s">
        <v>382</v>
      </c>
      <c r="G3571" s="11" t="s">
        <v>4970</v>
      </c>
      <c r="H3571" s="11"/>
      <c r="I3571" s="10"/>
      <c r="J3571" s="10"/>
      <c r="K3571" s="12">
        <v>41809</v>
      </c>
      <c r="L3571" s="11">
        <v>0</v>
      </c>
      <c r="M3571" s="11"/>
      <c r="N3571" s="11"/>
      <c r="O3571" s="11"/>
      <c r="P3571" s="11"/>
    </row>
    <row r="3572" spans="1:16" x14ac:dyDescent="0.25">
      <c r="A3572" s="11" t="s">
        <v>7345</v>
      </c>
      <c r="B3572" s="11" t="s">
        <v>17</v>
      </c>
      <c r="C3572" s="11" t="s">
        <v>7346</v>
      </c>
      <c r="D3572" s="11">
        <v>201085</v>
      </c>
      <c r="E3572" s="11" t="s">
        <v>32</v>
      </c>
      <c r="F3572" s="11" t="s">
        <v>382</v>
      </c>
      <c r="G3572" s="11">
        <v>1967</v>
      </c>
      <c r="H3572" s="11"/>
      <c r="I3572" s="10"/>
      <c r="J3572" s="10"/>
      <c r="K3572" s="12">
        <v>41809</v>
      </c>
      <c r="L3572" s="11">
        <v>0</v>
      </c>
      <c r="M3572" s="11"/>
      <c r="N3572" s="11"/>
      <c r="O3572" s="11"/>
      <c r="P3572" s="11"/>
    </row>
    <row r="3573" spans="1:16" x14ac:dyDescent="0.25">
      <c r="A3573" s="11" t="s">
        <v>7347</v>
      </c>
      <c r="B3573" s="11" t="s">
        <v>1572</v>
      </c>
      <c r="C3573" s="11" t="s">
        <v>7348</v>
      </c>
      <c r="D3573" s="11">
        <v>207937</v>
      </c>
      <c r="E3573" s="11" t="s">
        <v>139</v>
      </c>
      <c r="F3573" s="11" t="s">
        <v>21</v>
      </c>
      <c r="G3573" s="11">
        <v>1992</v>
      </c>
      <c r="H3573" s="11"/>
      <c r="I3573" s="10"/>
      <c r="J3573" s="10"/>
      <c r="K3573" s="12">
        <v>41809</v>
      </c>
      <c r="L3573" s="11">
        <v>0</v>
      </c>
      <c r="M3573" s="11"/>
      <c r="N3573" s="11"/>
      <c r="O3573" s="11"/>
      <c r="P3573" s="11"/>
    </row>
    <row r="3574" spans="1:16" x14ac:dyDescent="0.25">
      <c r="A3574" s="11" t="s">
        <v>5088</v>
      </c>
      <c r="B3574" s="11" t="s">
        <v>2164</v>
      </c>
      <c r="C3574" s="11" t="s">
        <v>5089</v>
      </c>
      <c r="D3574" s="11">
        <v>205461</v>
      </c>
      <c r="E3574" s="11" t="s">
        <v>32</v>
      </c>
      <c r="F3574" s="11" t="s">
        <v>5125</v>
      </c>
      <c r="G3574" s="11">
        <v>1998</v>
      </c>
      <c r="H3574" s="11"/>
      <c r="I3574" s="10"/>
      <c r="J3574" s="10"/>
      <c r="K3574" s="12">
        <v>41809</v>
      </c>
      <c r="L3574" s="11">
        <v>0</v>
      </c>
      <c r="M3574" s="11"/>
      <c r="N3574" s="11"/>
      <c r="O3574" s="11"/>
      <c r="P3574" s="11"/>
    </row>
    <row r="3575" spans="1:16" x14ac:dyDescent="0.25">
      <c r="A3575" s="11" t="s">
        <v>5088</v>
      </c>
      <c r="B3575" s="11" t="s">
        <v>2164</v>
      </c>
      <c r="C3575" s="11" t="s">
        <v>5089</v>
      </c>
      <c r="D3575" s="11">
        <v>205462</v>
      </c>
      <c r="E3575" s="11" t="s">
        <v>32</v>
      </c>
      <c r="F3575" s="11" t="s">
        <v>382</v>
      </c>
      <c r="G3575" s="11">
        <v>1998</v>
      </c>
      <c r="H3575" s="11"/>
      <c r="I3575" s="10"/>
      <c r="J3575" s="10"/>
      <c r="K3575" s="12">
        <v>41809</v>
      </c>
      <c r="L3575" s="11">
        <v>0</v>
      </c>
      <c r="M3575" s="11"/>
      <c r="N3575" s="11"/>
      <c r="O3575" s="11"/>
      <c r="P3575" s="11"/>
    </row>
    <row r="3576" spans="1:16" x14ac:dyDescent="0.25">
      <c r="A3576" s="11" t="s">
        <v>4401</v>
      </c>
      <c r="B3576" s="11" t="s">
        <v>40</v>
      </c>
      <c r="C3576" s="11" t="s">
        <v>4402</v>
      </c>
      <c r="D3576" s="11">
        <v>200096</v>
      </c>
      <c r="E3576" s="11" t="s">
        <v>27</v>
      </c>
      <c r="F3576" s="11" t="s">
        <v>382</v>
      </c>
      <c r="G3576" s="11">
        <v>1992</v>
      </c>
      <c r="H3576" s="11"/>
      <c r="I3576" s="10"/>
      <c r="J3576" s="10"/>
      <c r="K3576" s="12">
        <v>41807</v>
      </c>
      <c r="L3576" s="11">
        <v>0</v>
      </c>
      <c r="M3576" s="11"/>
      <c r="N3576" s="11"/>
      <c r="O3576" s="11"/>
      <c r="P3576" s="11"/>
    </row>
    <row r="3577" spans="1:16" x14ac:dyDescent="0.25">
      <c r="A3577" s="11" t="s">
        <v>3985</v>
      </c>
      <c r="B3577" s="11" t="s">
        <v>2164</v>
      </c>
      <c r="C3577" s="11" t="s">
        <v>3986</v>
      </c>
      <c r="D3577" s="11">
        <v>214153</v>
      </c>
      <c r="E3577" s="11" t="s">
        <v>709</v>
      </c>
      <c r="F3577" s="11" t="s">
        <v>5125</v>
      </c>
      <c r="G3577" s="11">
        <v>2009</v>
      </c>
      <c r="H3577" s="11"/>
      <c r="I3577" s="10"/>
      <c r="J3577" s="10"/>
      <c r="K3577" s="12">
        <v>41809</v>
      </c>
      <c r="L3577" s="11">
        <v>0</v>
      </c>
      <c r="M3577" s="11"/>
      <c r="N3577" s="11"/>
      <c r="O3577" s="11"/>
      <c r="P3577" s="11"/>
    </row>
    <row r="3578" spans="1:16" x14ac:dyDescent="0.25">
      <c r="A3578" s="11" t="s">
        <v>7349</v>
      </c>
      <c r="B3578" s="11" t="s">
        <v>17</v>
      </c>
      <c r="C3578" s="11" t="s">
        <v>7350</v>
      </c>
      <c r="D3578" s="11">
        <v>201382</v>
      </c>
      <c r="E3578" s="11" t="s">
        <v>37</v>
      </c>
      <c r="F3578" s="11" t="s">
        <v>382</v>
      </c>
      <c r="G3578" s="11">
        <v>1966</v>
      </c>
      <c r="H3578" s="11"/>
      <c r="I3578" s="10"/>
      <c r="J3578" s="10"/>
      <c r="K3578" s="12">
        <v>41809</v>
      </c>
      <c r="L3578" s="11">
        <v>0</v>
      </c>
      <c r="M3578" s="11"/>
      <c r="N3578" s="11"/>
      <c r="O3578" s="11"/>
      <c r="P3578" s="11"/>
    </row>
    <row r="3579" spans="1:16" x14ac:dyDescent="0.25">
      <c r="A3579" s="11" t="s">
        <v>7351</v>
      </c>
      <c r="B3579" s="11" t="s">
        <v>17</v>
      </c>
      <c r="C3579" s="11" t="s">
        <v>7352</v>
      </c>
      <c r="D3579" s="11">
        <v>201170</v>
      </c>
      <c r="E3579" s="11" t="s">
        <v>27</v>
      </c>
      <c r="F3579" s="11" t="s">
        <v>382</v>
      </c>
      <c r="G3579" s="11">
        <v>1967</v>
      </c>
      <c r="H3579" s="11"/>
      <c r="I3579" s="10"/>
      <c r="J3579" s="10"/>
      <c r="K3579" s="12">
        <v>41807</v>
      </c>
      <c r="L3579" s="11">
        <v>0</v>
      </c>
      <c r="M3579" s="11"/>
      <c r="N3579" s="11"/>
      <c r="O3579" s="11"/>
      <c r="P3579" s="11"/>
    </row>
    <row r="3580" spans="1:16" x14ac:dyDescent="0.25">
      <c r="A3580" s="11" t="s">
        <v>7353</v>
      </c>
      <c r="B3580" s="11" t="s">
        <v>1572</v>
      </c>
      <c r="C3580" s="11" t="s">
        <v>7354</v>
      </c>
      <c r="D3580" s="11">
        <v>207938</v>
      </c>
      <c r="E3580" s="11" t="s">
        <v>139</v>
      </c>
      <c r="F3580" s="11" t="s">
        <v>21</v>
      </c>
      <c r="G3580" s="11">
        <v>1991</v>
      </c>
      <c r="H3580" s="11"/>
      <c r="I3580" s="10"/>
      <c r="J3580" s="10"/>
      <c r="K3580" s="12">
        <v>41809</v>
      </c>
      <c r="L3580" s="11">
        <v>0</v>
      </c>
      <c r="M3580" s="11"/>
      <c r="N3580" s="11"/>
      <c r="O3580" s="11"/>
      <c r="P3580" s="11"/>
    </row>
    <row r="3581" spans="1:16" x14ac:dyDescent="0.25">
      <c r="A3581" s="11" t="s">
        <v>7355</v>
      </c>
      <c r="B3581" s="11" t="s">
        <v>7356</v>
      </c>
      <c r="C3581" s="11" t="s">
        <v>7357</v>
      </c>
      <c r="D3581" s="11">
        <v>200645</v>
      </c>
      <c r="E3581" s="11" t="s">
        <v>32</v>
      </c>
      <c r="F3581" s="11" t="s">
        <v>382</v>
      </c>
      <c r="G3581" s="11">
        <v>1952</v>
      </c>
      <c r="H3581" s="11"/>
      <c r="I3581" s="10"/>
      <c r="J3581" s="10"/>
      <c r="K3581" s="12">
        <v>41809</v>
      </c>
      <c r="L3581" s="11">
        <v>0</v>
      </c>
      <c r="M3581" s="11"/>
      <c r="N3581" s="11"/>
      <c r="O3581" s="11"/>
      <c r="P3581" s="11"/>
    </row>
    <row r="3582" spans="1:16" x14ac:dyDescent="0.25">
      <c r="A3582" s="11" t="s">
        <v>7358</v>
      </c>
      <c r="B3582" s="11" t="s">
        <v>40</v>
      </c>
      <c r="C3582" s="11" t="s">
        <v>7359</v>
      </c>
      <c r="D3582" s="11">
        <v>201829</v>
      </c>
      <c r="E3582" s="11" t="s">
        <v>66</v>
      </c>
      <c r="F3582" s="11" t="s">
        <v>382</v>
      </c>
      <c r="G3582" s="11">
        <v>1978</v>
      </c>
      <c r="H3582" s="11"/>
      <c r="I3582" s="10"/>
      <c r="J3582" s="10"/>
      <c r="K3582" s="12">
        <v>41810</v>
      </c>
      <c r="L3582" s="11">
        <v>0</v>
      </c>
      <c r="M3582" s="11"/>
      <c r="N3582" s="11"/>
      <c r="O3582" s="11"/>
      <c r="P3582" s="11"/>
    </row>
    <row r="3583" spans="1:16" x14ac:dyDescent="0.25">
      <c r="A3583" s="11" t="s">
        <v>7360</v>
      </c>
      <c r="B3583" s="11" t="s">
        <v>6891</v>
      </c>
      <c r="C3583" s="11" t="s">
        <v>6892</v>
      </c>
      <c r="D3583" s="11">
        <v>201828</v>
      </c>
      <c r="E3583" s="11" t="s">
        <v>66</v>
      </c>
      <c r="F3583" s="11" t="s">
        <v>382</v>
      </c>
      <c r="G3583" s="11" t="s">
        <v>7361</v>
      </c>
      <c r="H3583" s="11"/>
      <c r="I3583" s="10"/>
      <c r="J3583" s="10"/>
      <c r="K3583" s="12">
        <v>41810</v>
      </c>
      <c r="L3583" s="11">
        <v>0</v>
      </c>
      <c r="M3583" s="11"/>
      <c r="N3583" s="11"/>
      <c r="O3583" s="11"/>
      <c r="P3583" s="11"/>
    </row>
    <row r="3584" spans="1:16" x14ac:dyDescent="0.25">
      <c r="A3584" s="11" t="s">
        <v>7362</v>
      </c>
      <c r="B3584" s="11" t="s">
        <v>3756</v>
      </c>
      <c r="C3584" s="11" t="s">
        <v>7363</v>
      </c>
      <c r="D3584" s="11">
        <v>201835</v>
      </c>
      <c r="E3584" s="11" t="s">
        <v>66</v>
      </c>
      <c r="F3584" s="11" t="s">
        <v>382</v>
      </c>
      <c r="G3584" s="11" t="s">
        <v>7364</v>
      </c>
      <c r="H3584" s="11"/>
      <c r="I3584" s="10"/>
      <c r="J3584" s="10"/>
      <c r="K3584" s="12">
        <v>41810</v>
      </c>
      <c r="L3584" s="11">
        <v>0</v>
      </c>
      <c r="M3584" s="11"/>
      <c r="N3584" s="11"/>
      <c r="O3584" s="11"/>
      <c r="P3584" s="11"/>
    </row>
    <row r="3585" spans="1:16" x14ac:dyDescent="0.25">
      <c r="A3585" s="11" t="s">
        <v>7362</v>
      </c>
      <c r="B3585" s="11" t="s">
        <v>3756</v>
      </c>
      <c r="C3585" s="11" t="s">
        <v>7365</v>
      </c>
      <c r="D3585" s="11">
        <v>201834</v>
      </c>
      <c r="E3585" s="11" t="s">
        <v>66</v>
      </c>
      <c r="F3585" s="11" t="s">
        <v>382</v>
      </c>
      <c r="G3585" s="11" t="s">
        <v>7364</v>
      </c>
      <c r="H3585" s="11"/>
      <c r="I3585" s="10"/>
      <c r="J3585" s="10"/>
      <c r="K3585" s="12">
        <v>41810</v>
      </c>
      <c r="L3585" s="11">
        <v>0</v>
      </c>
      <c r="M3585" s="11"/>
      <c r="N3585" s="11"/>
      <c r="O3585" s="11"/>
      <c r="P3585" s="11"/>
    </row>
    <row r="3586" spans="1:16" x14ac:dyDescent="0.25">
      <c r="A3586" s="11" t="s">
        <v>7362</v>
      </c>
      <c r="B3586" s="11" t="s">
        <v>3756</v>
      </c>
      <c r="C3586" s="11" t="s">
        <v>7366</v>
      </c>
      <c r="D3586" s="11">
        <v>201833</v>
      </c>
      <c r="E3586" s="11" t="s">
        <v>66</v>
      </c>
      <c r="F3586" s="11" t="s">
        <v>382</v>
      </c>
      <c r="G3586" s="11" t="s">
        <v>7364</v>
      </c>
      <c r="H3586" s="11"/>
      <c r="I3586" s="10"/>
      <c r="J3586" s="10"/>
      <c r="K3586" s="12">
        <v>41810</v>
      </c>
      <c r="L3586" s="11">
        <v>0</v>
      </c>
      <c r="M3586" s="11"/>
      <c r="N3586" s="11"/>
      <c r="O3586" s="11"/>
      <c r="P3586" s="11"/>
    </row>
    <row r="3587" spans="1:16" x14ac:dyDescent="0.25">
      <c r="A3587" s="11" t="s">
        <v>7367</v>
      </c>
      <c r="B3587" s="11" t="s">
        <v>7368</v>
      </c>
      <c r="C3587" s="11" t="s">
        <v>7369</v>
      </c>
      <c r="D3587" s="11">
        <v>215801</v>
      </c>
      <c r="E3587" s="11" t="s">
        <v>143</v>
      </c>
      <c r="F3587" s="11" t="s">
        <v>21</v>
      </c>
      <c r="G3587" s="11">
        <v>2015</v>
      </c>
      <c r="H3587" s="11"/>
      <c r="I3587" s="10"/>
      <c r="J3587" s="10"/>
      <c r="K3587" s="11"/>
      <c r="L3587" s="11">
        <v>0</v>
      </c>
      <c r="M3587" s="11"/>
      <c r="N3587" s="11"/>
      <c r="O3587" s="11"/>
      <c r="P3587" s="11"/>
    </row>
    <row r="3588" spans="1:16" x14ac:dyDescent="0.25">
      <c r="A3588" s="11" t="s">
        <v>7370</v>
      </c>
      <c r="B3588" s="11" t="s">
        <v>600</v>
      </c>
      <c r="C3588" s="11" t="s">
        <v>7371</v>
      </c>
      <c r="D3588" s="11">
        <v>204095</v>
      </c>
      <c r="E3588" s="11" t="s">
        <v>143</v>
      </c>
      <c r="F3588" s="11" t="s">
        <v>382</v>
      </c>
      <c r="G3588" s="11" t="s">
        <v>7372</v>
      </c>
      <c r="H3588" s="11"/>
      <c r="I3588" s="10"/>
      <c r="J3588" s="10"/>
      <c r="K3588" s="12">
        <v>41807</v>
      </c>
      <c r="L3588" s="11">
        <v>0</v>
      </c>
      <c r="M3588" s="11"/>
      <c r="N3588" s="11"/>
      <c r="O3588" s="11"/>
      <c r="P3588" s="11"/>
    </row>
    <row r="3589" spans="1:16" x14ac:dyDescent="0.25">
      <c r="A3589" s="11" t="s">
        <v>7373</v>
      </c>
      <c r="B3589" s="11" t="s">
        <v>7374</v>
      </c>
      <c r="C3589" s="11" t="s">
        <v>7375</v>
      </c>
      <c r="D3589" s="11">
        <v>201706</v>
      </c>
      <c r="E3589" s="11" t="s">
        <v>453</v>
      </c>
      <c r="F3589" s="11" t="s">
        <v>382</v>
      </c>
      <c r="G3589" s="11" t="s">
        <v>7376</v>
      </c>
      <c r="H3589" s="11"/>
      <c r="I3589" s="10"/>
      <c r="J3589" s="10"/>
      <c r="K3589" s="12">
        <v>41809</v>
      </c>
      <c r="L3589" s="11">
        <v>0</v>
      </c>
      <c r="M3589" s="11"/>
      <c r="N3589" s="11"/>
      <c r="O3589" s="11"/>
      <c r="P3589" s="11"/>
    </row>
    <row r="3590" spans="1:16" x14ac:dyDescent="0.25">
      <c r="A3590" s="11" t="s">
        <v>7377</v>
      </c>
      <c r="B3590" s="11" t="s">
        <v>1572</v>
      </c>
      <c r="C3590" s="11" t="s">
        <v>7378</v>
      </c>
      <c r="D3590" s="11">
        <v>203162</v>
      </c>
      <c r="E3590" s="11" t="s">
        <v>704</v>
      </c>
      <c r="F3590" s="11" t="s">
        <v>21</v>
      </c>
      <c r="G3590" s="11">
        <v>1989</v>
      </c>
      <c r="H3590" s="11"/>
      <c r="I3590" s="10"/>
      <c r="J3590" s="10"/>
      <c r="K3590" s="12">
        <v>41809</v>
      </c>
      <c r="L3590" s="11">
        <v>0</v>
      </c>
      <c r="M3590" s="11"/>
      <c r="N3590" s="11"/>
      <c r="O3590" s="11"/>
      <c r="P3590" s="11"/>
    </row>
    <row r="3591" spans="1:16" x14ac:dyDescent="0.25">
      <c r="A3591" s="11" t="s">
        <v>4844</v>
      </c>
      <c r="B3591" s="11" t="s">
        <v>4845</v>
      </c>
      <c r="C3591" s="11" t="s">
        <v>4846</v>
      </c>
      <c r="D3591" s="11">
        <v>208749</v>
      </c>
      <c r="E3591" s="11" t="s">
        <v>37</v>
      </c>
      <c r="F3591" s="11" t="s">
        <v>382</v>
      </c>
      <c r="G3591" s="11">
        <v>1974</v>
      </c>
      <c r="H3591" s="11"/>
      <c r="I3591" s="10"/>
      <c r="J3591" s="10"/>
      <c r="K3591" s="12">
        <v>41809</v>
      </c>
      <c r="L3591" s="11">
        <v>0</v>
      </c>
      <c r="M3591" s="11"/>
      <c r="N3591" s="11"/>
      <c r="O3591" s="11"/>
      <c r="P3591" s="11"/>
    </row>
    <row r="3592" spans="1:16" x14ac:dyDescent="0.25">
      <c r="A3592" s="11" t="s">
        <v>7379</v>
      </c>
      <c r="B3592" s="11" t="s">
        <v>17</v>
      </c>
      <c r="C3592" s="11" t="s">
        <v>5613</v>
      </c>
      <c r="D3592" s="11">
        <v>201290</v>
      </c>
      <c r="E3592" s="11" t="s">
        <v>37</v>
      </c>
      <c r="F3592" s="11" t="s">
        <v>382</v>
      </c>
      <c r="G3592" s="11">
        <v>1963</v>
      </c>
      <c r="H3592" s="11"/>
      <c r="I3592" s="10"/>
      <c r="J3592" s="10"/>
      <c r="K3592" s="12">
        <v>41809</v>
      </c>
      <c r="L3592" s="11">
        <v>0</v>
      </c>
      <c r="M3592" s="11"/>
      <c r="N3592" s="11"/>
      <c r="O3592" s="11"/>
      <c r="P3592" s="11"/>
    </row>
    <row r="3593" spans="1:16" x14ac:dyDescent="0.25">
      <c r="A3593" s="11" t="s">
        <v>7380</v>
      </c>
      <c r="B3593" s="11" t="s">
        <v>17</v>
      </c>
      <c r="C3593" s="11" t="s">
        <v>5613</v>
      </c>
      <c r="D3593" s="11">
        <v>201286</v>
      </c>
      <c r="E3593" s="11" t="s">
        <v>37</v>
      </c>
      <c r="F3593" s="11" t="s">
        <v>382</v>
      </c>
      <c r="G3593" s="11">
        <v>1971</v>
      </c>
      <c r="H3593" s="11"/>
      <c r="I3593" s="10"/>
      <c r="J3593" s="10"/>
      <c r="K3593" s="12">
        <v>41809</v>
      </c>
      <c r="L3593" s="11">
        <v>0</v>
      </c>
      <c r="M3593" s="11"/>
      <c r="N3593" s="11"/>
      <c r="O3593" s="11"/>
      <c r="P3593" s="11"/>
    </row>
    <row r="3594" spans="1:16" x14ac:dyDescent="0.25">
      <c r="A3594" s="11" t="s">
        <v>7381</v>
      </c>
      <c r="B3594" s="11" t="s">
        <v>3072</v>
      </c>
      <c r="C3594" s="11" t="s">
        <v>7382</v>
      </c>
      <c r="D3594" s="11">
        <v>201202</v>
      </c>
      <c r="E3594" s="11" t="s">
        <v>27</v>
      </c>
      <c r="F3594" s="11" t="s">
        <v>382</v>
      </c>
      <c r="G3594" s="11" t="s">
        <v>7383</v>
      </c>
      <c r="H3594" s="11"/>
      <c r="I3594" s="10"/>
      <c r="J3594" s="10"/>
      <c r="K3594" s="12">
        <v>41807</v>
      </c>
      <c r="L3594" s="11">
        <v>0</v>
      </c>
      <c r="M3594" s="11"/>
      <c r="N3594" s="11"/>
      <c r="O3594" s="11"/>
      <c r="P3594" s="11"/>
    </row>
    <row r="3595" spans="1:16" hidden="1" x14ac:dyDescent="0.25">
      <c r="A3595" s="11" t="s">
        <v>3144</v>
      </c>
      <c r="B3595" s="11" t="s">
        <v>3145</v>
      </c>
      <c r="C3595" s="11" t="s">
        <v>7384</v>
      </c>
      <c r="D3595" s="11">
        <v>216509</v>
      </c>
      <c r="E3595" s="11" t="s">
        <v>226</v>
      </c>
      <c r="F3595" s="11" t="s">
        <v>21</v>
      </c>
      <c r="G3595" s="11">
        <v>2019</v>
      </c>
      <c r="H3595" s="11"/>
      <c r="I3595" s="10"/>
      <c r="J3595" s="10"/>
      <c r="K3595" s="11"/>
      <c r="L3595" s="11">
        <v>0</v>
      </c>
      <c r="M3595" s="11"/>
      <c r="N3595" s="11"/>
      <c r="O3595" s="11"/>
      <c r="P3595" s="11"/>
    </row>
    <row r="3596" spans="1:16" hidden="1" x14ac:dyDescent="0.25">
      <c r="A3596" s="11" t="s">
        <v>3144</v>
      </c>
      <c r="B3596" s="11" t="s">
        <v>3145</v>
      </c>
      <c r="C3596" s="11" t="s">
        <v>7385</v>
      </c>
      <c r="D3596" s="11">
        <v>216510</v>
      </c>
      <c r="E3596" s="11" t="s">
        <v>226</v>
      </c>
      <c r="F3596" s="11" t="s">
        <v>21</v>
      </c>
      <c r="G3596" s="11">
        <v>2019</v>
      </c>
      <c r="H3596" s="11"/>
      <c r="I3596" s="10"/>
      <c r="J3596" s="10"/>
      <c r="K3596" s="11"/>
      <c r="L3596" s="11">
        <v>0</v>
      </c>
      <c r="M3596" s="11"/>
      <c r="N3596" s="11"/>
      <c r="O3596" s="11"/>
      <c r="P3596" s="11"/>
    </row>
    <row r="3597" spans="1:16" hidden="1" x14ac:dyDescent="0.25">
      <c r="A3597" s="11" t="s">
        <v>3144</v>
      </c>
      <c r="B3597" s="11" t="s">
        <v>3145</v>
      </c>
      <c r="C3597" s="11" t="s">
        <v>7386</v>
      </c>
      <c r="D3597" s="11">
        <v>216512</v>
      </c>
      <c r="E3597" s="11" t="s">
        <v>226</v>
      </c>
      <c r="F3597" s="11" t="s">
        <v>21</v>
      </c>
      <c r="G3597" s="11">
        <v>2019</v>
      </c>
      <c r="H3597" s="11"/>
      <c r="I3597" s="10"/>
      <c r="J3597" s="10"/>
      <c r="K3597" s="11"/>
      <c r="L3597" s="11">
        <v>0</v>
      </c>
      <c r="M3597" s="11"/>
      <c r="N3597" s="11"/>
      <c r="O3597" s="11"/>
      <c r="P3597" s="11"/>
    </row>
    <row r="3598" spans="1:16" x14ac:dyDescent="0.25">
      <c r="A3598" s="11" t="s">
        <v>7387</v>
      </c>
      <c r="B3598" s="11" t="s">
        <v>5661</v>
      </c>
      <c r="C3598" s="11" t="s">
        <v>64</v>
      </c>
      <c r="D3598" s="11">
        <v>201845</v>
      </c>
      <c r="E3598" s="11" t="s">
        <v>66</v>
      </c>
      <c r="F3598" s="11" t="s">
        <v>382</v>
      </c>
      <c r="G3598" s="11">
        <v>1950</v>
      </c>
      <c r="H3598" s="11"/>
      <c r="I3598" s="10"/>
      <c r="J3598" s="10"/>
      <c r="K3598" s="12">
        <v>41810</v>
      </c>
      <c r="L3598" s="11">
        <v>0</v>
      </c>
      <c r="M3598" s="11"/>
      <c r="N3598" s="11"/>
      <c r="O3598" s="11"/>
      <c r="P3598" s="11"/>
    </row>
    <row r="3599" spans="1:16" x14ac:dyDescent="0.25">
      <c r="A3599" s="11" t="s">
        <v>7388</v>
      </c>
      <c r="B3599" s="11" t="s">
        <v>5661</v>
      </c>
      <c r="C3599" s="11" t="s">
        <v>64</v>
      </c>
      <c r="D3599" s="11">
        <v>201843</v>
      </c>
      <c r="E3599" s="11" t="s">
        <v>66</v>
      </c>
      <c r="F3599" s="11" t="s">
        <v>382</v>
      </c>
      <c r="G3599" s="11">
        <v>1955</v>
      </c>
      <c r="H3599" s="11"/>
      <c r="I3599" s="10"/>
      <c r="J3599" s="10"/>
      <c r="K3599" s="12">
        <v>41810</v>
      </c>
      <c r="L3599" s="11">
        <v>0</v>
      </c>
      <c r="M3599" s="11"/>
      <c r="N3599" s="11"/>
      <c r="O3599" s="11"/>
      <c r="P3599" s="11"/>
    </row>
    <row r="3600" spans="1:16" x14ac:dyDescent="0.25">
      <c r="A3600" s="11" t="s">
        <v>7389</v>
      </c>
      <c r="B3600" s="11" t="s">
        <v>7390</v>
      </c>
      <c r="C3600" s="11" t="s">
        <v>7391</v>
      </c>
      <c r="D3600" s="11">
        <v>201007</v>
      </c>
      <c r="E3600" s="11" t="s">
        <v>526</v>
      </c>
      <c r="F3600" s="11" t="s">
        <v>382</v>
      </c>
      <c r="G3600" s="11">
        <v>1969</v>
      </c>
      <c r="H3600" s="11"/>
      <c r="I3600" s="10"/>
      <c r="J3600" s="10"/>
      <c r="K3600" s="12">
        <v>41809</v>
      </c>
      <c r="L3600" s="11">
        <v>0</v>
      </c>
      <c r="M3600" s="11"/>
      <c r="N3600" s="11"/>
      <c r="O3600" s="11"/>
      <c r="P3600" s="11"/>
    </row>
    <row r="3601" spans="1:16" x14ac:dyDescent="0.25">
      <c r="A3601" s="11" t="s">
        <v>7392</v>
      </c>
      <c r="B3601" s="11" t="s">
        <v>6943</v>
      </c>
      <c r="C3601" s="11" t="s">
        <v>7393</v>
      </c>
      <c r="D3601" s="11">
        <v>205111</v>
      </c>
      <c r="E3601" s="11" t="s">
        <v>2196</v>
      </c>
      <c r="F3601" s="11" t="s">
        <v>382</v>
      </c>
      <c r="G3601" s="11">
        <v>1992</v>
      </c>
      <c r="H3601" s="11"/>
      <c r="I3601" s="10"/>
      <c r="J3601" s="10"/>
      <c r="K3601" s="12">
        <v>41809</v>
      </c>
      <c r="L3601" s="11">
        <v>0</v>
      </c>
      <c r="M3601" s="11"/>
      <c r="N3601" s="11"/>
      <c r="O3601" s="11"/>
      <c r="P3601" s="11"/>
    </row>
    <row r="3602" spans="1:16" x14ac:dyDescent="0.25">
      <c r="A3602" s="11" t="s">
        <v>7394</v>
      </c>
      <c r="B3602" s="11" t="s">
        <v>7395</v>
      </c>
      <c r="C3602" s="11" t="s">
        <v>7396</v>
      </c>
      <c r="D3602" s="11">
        <v>205112</v>
      </c>
      <c r="E3602" s="11" t="s">
        <v>2196</v>
      </c>
      <c r="F3602" s="11" t="s">
        <v>382</v>
      </c>
      <c r="G3602" s="11" t="s">
        <v>7397</v>
      </c>
      <c r="H3602" s="11"/>
      <c r="I3602" s="10"/>
      <c r="J3602" s="10"/>
      <c r="K3602" s="12">
        <v>41809</v>
      </c>
      <c r="L3602" s="11">
        <v>0</v>
      </c>
      <c r="M3602" s="11"/>
      <c r="N3602" s="11"/>
      <c r="O3602" s="11"/>
      <c r="P3602" s="11"/>
    </row>
    <row r="3603" spans="1:16" x14ac:dyDescent="0.25">
      <c r="A3603" s="11" t="s">
        <v>7398</v>
      </c>
      <c r="B3603" s="11" t="s">
        <v>7395</v>
      </c>
      <c r="C3603" s="11" t="s">
        <v>7396</v>
      </c>
      <c r="D3603" s="11">
        <v>202779</v>
      </c>
      <c r="E3603" s="11" t="s">
        <v>2196</v>
      </c>
      <c r="F3603" s="11" t="s">
        <v>382</v>
      </c>
      <c r="G3603" s="11" t="s">
        <v>7397</v>
      </c>
      <c r="H3603" s="11"/>
      <c r="I3603" s="10"/>
      <c r="J3603" s="10"/>
      <c r="K3603" s="12">
        <v>41809</v>
      </c>
      <c r="L3603" s="11">
        <v>0</v>
      </c>
      <c r="M3603" s="11"/>
      <c r="N3603" s="11"/>
      <c r="O3603" s="11"/>
      <c r="P3603" s="11"/>
    </row>
    <row r="3604" spans="1:16" x14ac:dyDescent="0.25">
      <c r="I3604" s="25"/>
      <c r="J3604" s="25"/>
    </row>
  </sheetData>
  <autoFilter ref="A1:Q3603"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"/>
  <sheetViews>
    <sheetView tabSelected="1" workbookViewId="0">
      <selection activeCell="B21" sqref="B21"/>
    </sheetView>
  </sheetViews>
  <sheetFormatPr baseColWidth="10" defaultColWidth="9.140625" defaultRowHeight="15" x14ac:dyDescent="0.25"/>
  <cols>
    <col min="1" max="1" width="9.140625" style="27" customWidth="1"/>
    <col min="2" max="2" width="85.5703125" style="27" customWidth="1"/>
    <col min="3" max="3" width="40.5703125" style="27" hidden="1" customWidth="1"/>
    <col min="4" max="4" width="49.42578125" style="27" hidden="1" customWidth="1"/>
    <col min="5" max="5" width="25.42578125" style="27" hidden="1" customWidth="1"/>
    <col min="6" max="6" width="9.42578125" style="27" customWidth="1"/>
    <col min="7" max="7" width="15.5703125" style="27" customWidth="1"/>
    <col min="8" max="8" width="12.28515625" style="27" hidden="1" customWidth="1"/>
    <col min="9" max="9" width="75.42578125" style="27" hidden="1" customWidth="1"/>
    <col min="10" max="10" width="26.140625" style="27" hidden="1" customWidth="1"/>
    <col min="11" max="11" width="12.85546875" style="27" hidden="1" customWidth="1"/>
    <col min="12" max="12" width="10.140625" style="27" customWidth="1"/>
    <col min="13" max="13" width="9.140625" style="27" customWidth="1"/>
    <col min="14" max="14" width="14.5703125" style="27" customWidth="1"/>
    <col min="15" max="16384" width="9.140625" style="27"/>
  </cols>
  <sheetData>
    <row r="1" spans="1:14" x14ac:dyDescent="0.25">
      <c r="A1" s="26" t="s">
        <v>7399</v>
      </c>
      <c r="B1" s="26" t="s">
        <v>7400</v>
      </c>
      <c r="C1" s="26" t="s">
        <v>7401</v>
      </c>
      <c r="D1" s="26" t="s">
        <v>7402</v>
      </c>
      <c r="E1" s="26" t="s">
        <v>7403</v>
      </c>
      <c r="F1" s="26" t="s">
        <v>7404</v>
      </c>
      <c r="G1" s="26" t="s">
        <v>7405</v>
      </c>
      <c r="H1" s="26" t="s">
        <v>7406</v>
      </c>
      <c r="I1" s="26" t="s">
        <v>7407</v>
      </c>
      <c r="J1" s="26" t="s">
        <v>7408</v>
      </c>
      <c r="K1" s="26" t="s">
        <v>7409</v>
      </c>
      <c r="L1" s="26" t="s">
        <v>7410</v>
      </c>
      <c r="M1" s="26" t="s">
        <v>7411</v>
      </c>
      <c r="N1" s="26" t="s">
        <v>7412</v>
      </c>
    </row>
    <row r="2" spans="1:14" x14ac:dyDescent="0.25">
      <c r="A2" s="27" t="s">
        <v>7413</v>
      </c>
      <c r="B2" s="27" t="s">
        <v>7414</v>
      </c>
      <c r="C2" s="27" t="s">
        <v>7415</v>
      </c>
      <c r="D2" s="27" t="s">
        <v>7416</v>
      </c>
      <c r="E2" s="27" t="s">
        <v>510</v>
      </c>
      <c r="F2" s="27" t="s">
        <v>7417</v>
      </c>
      <c r="G2" s="27" t="s">
        <v>7418</v>
      </c>
      <c r="H2" s="27" t="s">
        <v>7419</v>
      </c>
      <c r="I2" s="27" t="s">
        <v>7420</v>
      </c>
      <c r="J2" s="27" t="s">
        <v>7421</v>
      </c>
      <c r="K2" s="27" t="s">
        <v>7422</v>
      </c>
      <c r="L2" s="27" t="s">
        <v>7423</v>
      </c>
      <c r="M2" s="27">
        <v>156</v>
      </c>
      <c r="N2" s="27" t="s">
        <v>7424</v>
      </c>
    </row>
    <row r="3" spans="1:14" x14ac:dyDescent="0.25">
      <c r="A3" s="27" t="s">
        <v>7425</v>
      </c>
      <c r="B3" s="27" t="s">
        <v>7426</v>
      </c>
      <c r="C3" s="27" t="s">
        <v>7427</v>
      </c>
      <c r="D3" s="27" t="s">
        <v>7428</v>
      </c>
      <c r="E3" s="27" t="s">
        <v>1708</v>
      </c>
      <c r="F3" s="27" t="s">
        <v>7429</v>
      </c>
      <c r="G3" s="27" t="s">
        <v>7430</v>
      </c>
      <c r="H3" s="27" t="s">
        <v>7431</v>
      </c>
      <c r="I3" s="27" t="s">
        <v>7432</v>
      </c>
      <c r="J3" s="27" t="s">
        <v>7433</v>
      </c>
      <c r="K3" s="27" t="s">
        <v>7434</v>
      </c>
      <c r="L3" s="27" t="s">
        <v>7423</v>
      </c>
      <c r="M3" s="27">
        <v>158.4</v>
      </c>
      <c r="N3" s="27" t="s">
        <v>7424</v>
      </c>
    </row>
    <row r="4" spans="1:14" x14ac:dyDescent="0.25">
      <c r="A4" s="27" t="s">
        <v>7435</v>
      </c>
      <c r="B4" s="27" t="s">
        <v>7436</v>
      </c>
      <c r="C4" s="27" t="s">
        <v>7437</v>
      </c>
      <c r="D4" s="27" t="s">
        <v>7438</v>
      </c>
      <c r="E4" s="27" t="s">
        <v>2964</v>
      </c>
      <c r="F4" s="27" t="s">
        <v>7439</v>
      </c>
      <c r="G4" s="27" t="s">
        <v>7440</v>
      </c>
      <c r="H4" s="27" t="s">
        <v>7441</v>
      </c>
      <c r="I4" s="27" t="s">
        <v>7442</v>
      </c>
      <c r="J4" s="27" t="s">
        <v>7443</v>
      </c>
      <c r="K4" s="27" t="s">
        <v>7444</v>
      </c>
      <c r="L4" s="27" t="s">
        <v>7423</v>
      </c>
      <c r="M4" s="27">
        <v>99</v>
      </c>
      <c r="N4" s="27" t="s">
        <v>7424</v>
      </c>
    </row>
    <row r="5" spans="1:14" x14ac:dyDescent="0.25">
      <c r="A5" s="27" t="s">
        <v>7445</v>
      </c>
      <c r="B5" s="27" t="s">
        <v>7446</v>
      </c>
      <c r="C5" s="27" t="s">
        <v>7447</v>
      </c>
      <c r="D5" s="27" t="s">
        <v>7448</v>
      </c>
      <c r="E5" s="27" t="s">
        <v>29</v>
      </c>
      <c r="F5" s="27" t="s">
        <v>7449</v>
      </c>
      <c r="G5" s="27" t="s">
        <v>7450</v>
      </c>
      <c r="H5" s="27" t="s">
        <v>7451</v>
      </c>
      <c r="I5" s="27" t="s">
        <v>7452</v>
      </c>
      <c r="J5" s="27" t="s">
        <v>7453</v>
      </c>
      <c r="K5" s="27" t="s">
        <v>7454</v>
      </c>
      <c r="L5" s="27" t="s">
        <v>7423</v>
      </c>
      <c r="M5" s="27">
        <v>234.5</v>
      </c>
      <c r="N5" s="27" t="s">
        <v>7424</v>
      </c>
    </row>
    <row r="6" spans="1:14" x14ac:dyDescent="0.25">
      <c r="A6" s="27" t="s">
        <v>7455</v>
      </c>
      <c r="B6" s="27" t="s">
        <v>7456</v>
      </c>
      <c r="C6" s="27" t="s">
        <v>7457</v>
      </c>
      <c r="D6" s="27" t="s">
        <v>7458</v>
      </c>
      <c r="E6" s="27" t="s">
        <v>949</v>
      </c>
      <c r="F6" s="27" t="s">
        <v>7459</v>
      </c>
      <c r="G6" s="27" t="s">
        <v>7460</v>
      </c>
      <c r="H6" s="27" t="s">
        <v>7461</v>
      </c>
      <c r="I6" s="27" t="s">
        <v>7462</v>
      </c>
      <c r="J6" s="27" t="s">
        <v>7463</v>
      </c>
      <c r="K6" s="27" t="s">
        <v>7464</v>
      </c>
      <c r="L6" s="27" t="s">
        <v>7423</v>
      </c>
      <c r="M6" s="27">
        <v>175</v>
      </c>
      <c r="N6" s="27" t="s">
        <v>7424</v>
      </c>
    </row>
    <row r="7" spans="1:14" x14ac:dyDescent="0.25">
      <c r="A7" s="27" t="s">
        <v>7465</v>
      </c>
      <c r="B7" s="27" t="s">
        <v>7466</v>
      </c>
      <c r="C7" s="27" t="s">
        <v>7467</v>
      </c>
      <c r="D7" s="27" t="s">
        <v>40</v>
      </c>
      <c r="E7" s="27" t="s">
        <v>40</v>
      </c>
      <c r="F7" s="27" t="s">
        <v>7468</v>
      </c>
      <c r="G7" s="27" t="s">
        <v>7469</v>
      </c>
      <c r="H7" s="27" t="s">
        <v>7470</v>
      </c>
      <c r="I7" s="27" t="s">
        <v>7471</v>
      </c>
      <c r="J7" s="27" t="s">
        <v>7472</v>
      </c>
      <c r="K7" s="27" t="s">
        <v>7473</v>
      </c>
      <c r="L7" s="27" t="s">
        <v>7423</v>
      </c>
      <c r="M7" s="27">
        <v>32.119999999999997</v>
      </c>
      <c r="N7" s="27" t="s">
        <v>7424</v>
      </c>
    </row>
    <row r="8" spans="1:14" x14ac:dyDescent="0.25">
      <c r="A8" s="27" t="s">
        <v>7474</v>
      </c>
      <c r="B8" s="27" t="s">
        <v>7475</v>
      </c>
      <c r="C8" s="27" t="s">
        <v>7476</v>
      </c>
      <c r="D8" s="27" t="s">
        <v>7428</v>
      </c>
      <c r="E8" s="27" t="s">
        <v>2252</v>
      </c>
      <c r="F8" s="27" t="s">
        <v>7477</v>
      </c>
      <c r="G8" s="27" t="s">
        <v>7478</v>
      </c>
      <c r="H8" s="27" t="s">
        <v>7479</v>
      </c>
      <c r="I8" s="27" t="s">
        <v>7480</v>
      </c>
      <c r="J8" s="27" t="s">
        <v>7481</v>
      </c>
      <c r="K8" s="27" t="s">
        <v>7482</v>
      </c>
      <c r="L8" s="27" t="s">
        <v>7483</v>
      </c>
      <c r="M8" s="27">
        <v>111.54</v>
      </c>
      <c r="N8" s="27" t="s">
        <v>7424</v>
      </c>
    </row>
    <row r="9" spans="1:14" x14ac:dyDescent="0.25">
      <c r="A9" s="27" t="s">
        <v>7484</v>
      </c>
      <c r="B9" s="27" t="s">
        <v>7485</v>
      </c>
      <c r="C9" s="27" t="s">
        <v>7486</v>
      </c>
      <c r="D9" s="27" t="s">
        <v>40</v>
      </c>
      <c r="E9" s="27" t="s">
        <v>40</v>
      </c>
      <c r="F9" s="27" t="s">
        <v>7459</v>
      </c>
      <c r="G9" s="27" t="s">
        <v>7487</v>
      </c>
      <c r="H9" s="27" t="s">
        <v>7488</v>
      </c>
      <c r="I9" s="27" t="s">
        <v>7471</v>
      </c>
      <c r="J9" s="27" t="s">
        <v>7489</v>
      </c>
      <c r="K9" s="27" t="s">
        <v>7473</v>
      </c>
      <c r="L9" s="27" t="s">
        <v>7423</v>
      </c>
      <c r="M9" s="27">
        <v>29.55</v>
      </c>
      <c r="N9" s="27" t="s">
        <v>7424</v>
      </c>
    </row>
    <row r="10" spans="1:14" x14ac:dyDescent="0.25">
      <c r="A10" s="27" t="s">
        <v>7490</v>
      </c>
      <c r="B10" s="27" t="s">
        <v>7491</v>
      </c>
      <c r="C10" s="27" t="s">
        <v>7492</v>
      </c>
      <c r="D10" s="27" t="s">
        <v>421</v>
      </c>
      <c r="E10" s="27" t="s">
        <v>421</v>
      </c>
      <c r="F10" s="27" t="s">
        <v>7493</v>
      </c>
      <c r="G10" s="27" t="s">
        <v>7494</v>
      </c>
      <c r="H10" s="27" t="s">
        <v>7495</v>
      </c>
      <c r="I10" s="27" t="s">
        <v>7496</v>
      </c>
      <c r="J10" s="27" t="s">
        <v>7497</v>
      </c>
      <c r="K10" s="27" t="s">
        <v>7498</v>
      </c>
      <c r="L10" s="27" t="s">
        <v>7423</v>
      </c>
      <c r="M10" s="27">
        <v>215</v>
      </c>
      <c r="N10" s="27" t="s">
        <v>7424</v>
      </c>
    </row>
    <row r="11" spans="1:14" x14ac:dyDescent="0.25">
      <c r="A11" s="27" t="s">
        <v>7499</v>
      </c>
      <c r="B11" s="27" t="s">
        <v>7500</v>
      </c>
      <c r="C11" s="27" t="s">
        <v>7501</v>
      </c>
      <c r="D11" s="27" t="s">
        <v>7502</v>
      </c>
      <c r="E11" s="27" t="s">
        <v>29</v>
      </c>
      <c r="F11" s="27" t="s">
        <v>7503</v>
      </c>
      <c r="G11" s="27" t="s">
        <v>7504</v>
      </c>
      <c r="H11" s="27" t="s">
        <v>7505</v>
      </c>
      <c r="I11" s="27" t="s">
        <v>7506</v>
      </c>
      <c r="J11" s="27" t="s">
        <v>7507</v>
      </c>
      <c r="K11" s="27" t="s">
        <v>7508</v>
      </c>
      <c r="L11" s="27" t="s">
        <v>7423</v>
      </c>
      <c r="M11" s="27">
        <v>64.95</v>
      </c>
      <c r="N11" s="27" t="s">
        <v>7424</v>
      </c>
    </row>
    <row r="12" spans="1:14" x14ac:dyDescent="0.25">
      <c r="A12" s="27" t="s">
        <v>7509</v>
      </c>
      <c r="B12" s="27" t="s">
        <v>7510</v>
      </c>
      <c r="C12" s="27" t="s">
        <v>7511</v>
      </c>
      <c r="D12" s="27" t="s">
        <v>7512</v>
      </c>
      <c r="E12" s="27" t="s">
        <v>1540</v>
      </c>
      <c r="F12" s="27" t="s">
        <v>7513</v>
      </c>
      <c r="G12" s="27" t="s">
        <v>7514</v>
      </c>
      <c r="H12" s="27" t="s">
        <v>7515</v>
      </c>
      <c r="I12" s="27" t="s">
        <v>7516</v>
      </c>
      <c r="J12" s="27" t="s">
        <v>7517</v>
      </c>
      <c r="K12" s="27" t="s">
        <v>7518</v>
      </c>
      <c r="L12" s="27" t="s">
        <v>7423</v>
      </c>
      <c r="M12" s="27">
        <v>152</v>
      </c>
      <c r="N12" s="27" t="s">
        <v>7424</v>
      </c>
    </row>
    <row r="13" spans="1:14" s="28" customFormat="1" x14ac:dyDescent="0.25">
      <c r="A13" s="28" t="s">
        <v>7519</v>
      </c>
      <c r="B13" s="28" t="s">
        <v>7520</v>
      </c>
      <c r="C13" s="28" t="s">
        <v>7521</v>
      </c>
      <c r="D13" s="28" t="s">
        <v>7458</v>
      </c>
      <c r="E13" s="28" t="s">
        <v>949</v>
      </c>
      <c r="F13" s="28" t="s">
        <v>7522</v>
      </c>
      <c r="G13" s="28" t="s">
        <v>7523</v>
      </c>
      <c r="H13" s="28" t="s">
        <v>7524</v>
      </c>
      <c r="I13" s="28" t="s">
        <v>7432</v>
      </c>
      <c r="J13" s="28" t="s">
        <v>7525</v>
      </c>
      <c r="K13" s="28" t="s">
        <v>7526</v>
      </c>
      <c r="L13" s="28" t="s">
        <v>7423</v>
      </c>
      <c r="M13" s="28">
        <v>265</v>
      </c>
      <c r="N13" s="28" t="s">
        <v>7424</v>
      </c>
    </row>
    <row r="14" spans="1:14" x14ac:dyDescent="0.25">
      <c r="A14" s="27" t="s">
        <v>7527</v>
      </c>
      <c r="B14" s="27" t="s">
        <v>7528</v>
      </c>
      <c r="C14" s="27" t="s">
        <v>7529</v>
      </c>
      <c r="D14" s="27" t="s">
        <v>1285</v>
      </c>
      <c r="E14" s="27" t="s">
        <v>4443</v>
      </c>
      <c r="F14" s="27" t="s">
        <v>7477</v>
      </c>
      <c r="G14" s="27" t="s">
        <v>7530</v>
      </c>
      <c r="H14" s="27" t="s">
        <v>7531</v>
      </c>
      <c r="I14" s="27" t="s">
        <v>7532</v>
      </c>
      <c r="J14" s="27" t="s">
        <v>7533</v>
      </c>
      <c r="K14" s="27" t="s">
        <v>7534</v>
      </c>
      <c r="L14" s="27" t="s">
        <v>7423</v>
      </c>
      <c r="M14" s="27">
        <v>69</v>
      </c>
      <c r="N14" s="27" t="s">
        <v>7424</v>
      </c>
    </row>
    <row r="15" spans="1:14" x14ac:dyDescent="0.25">
      <c r="A15" s="27" t="s">
        <v>7535</v>
      </c>
      <c r="B15" s="27" t="s">
        <v>7536</v>
      </c>
      <c r="C15" s="27" t="s">
        <v>7537</v>
      </c>
      <c r="D15" s="27" t="s">
        <v>1285</v>
      </c>
      <c r="E15" s="27" t="s">
        <v>4443</v>
      </c>
      <c r="F15" s="27" t="s">
        <v>7538</v>
      </c>
      <c r="G15" s="27" t="s">
        <v>7539</v>
      </c>
      <c r="H15" s="27" t="s">
        <v>7540</v>
      </c>
      <c r="I15" s="27" t="s">
        <v>7541</v>
      </c>
      <c r="J15" s="27" t="s">
        <v>7542</v>
      </c>
      <c r="K15" s="27" t="s">
        <v>7543</v>
      </c>
      <c r="L15" s="27" t="s">
        <v>7544</v>
      </c>
      <c r="M15" s="27">
        <v>120</v>
      </c>
      <c r="N15" s="27" t="s">
        <v>7424</v>
      </c>
    </row>
    <row r="16" spans="1:14" x14ac:dyDescent="0.25">
      <c r="A16" s="27" t="s">
        <v>7545</v>
      </c>
      <c r="B16" s="27" t="s">
        <v>7546</v>
      </c>
      <c r="C16" s="27" t="s">
        <v>7547</v>
      </c>
      <c r="D16" s="27" t="s">
        <v>7416</v>
      </c>
      <c r="E16" s="27" t="s">
        <v>424</v>
      </c>
      <c r="F16" s="27" t="s">
        <v>7548</v>
      </c>
      <c r="G16" s="27" t="s">
        <v>7549</v>
      </c>
      <c r="H16" s="27" t="s">
        <v>7550</v>
      </c>
      <c r="I16" s="27" t="s">
        <v>7551</v>
      </c>
      <c r="J16" s="27" t="s">
        <v>7552</v>
      </c>
      <c r="K16" s="27" t="s">
        <v>7553</v>
      </c>
      <c r="L16" s="27" t="s">
        <v>7423</v>
      </c>
      <c r="M16" s="27">
        <v>127</v>
      </c>
      <c r="N16" s="27" t="s">
        <v>7424</v>
      </c>
    </row>
    <row r="17" spans="1:14" x14ac:dyDescent="0.25">
      <c r="A17" s="27" t="s">
        <v>7554</v>
      </c>
      <c r="B17" s="27" t="s">
        <v>7555</v>
      </c>
      <c r="C17" s="27" t="s">
        <v>7556</v>
      </c>
      <c r="D17" s="27" t="s">
        <v>421</v>
      </c>
      <c r="E17" s="27" t="s">
        <v>421</v>
      </c>
      <c r="F17" s="27" t="s">
        <v>7548</v>
      </c>
      <c r="G17" s="27" t="s">
        <v>7557</v>
      </c>
      <c r="H17" s="27" t="s">
        <v>7558</v>
      </c>
      <c r="I17" s="27" t="s">
        <v>7559</v>
      </c>
      <c r="J17" s="27" t="s">
        <v>7560</v>
      </c>
      <c r="K17" s="27" t="s">
        <v>7561</v>
      </c>
      <c r="L17" s="27" t="s">
        <v>7423</v>
      </c>
      <c r="M17" s="27">
        <v>140</v>
      </c>
      <c r="N17" s="27" t="s">
        <v>7424</v>
      </c>
    </row>
    <row r="18" spans="1:14" x14ac:dyDescent="0.25">
      <c r="A18" s="27" t="s">
        <v>7562</v>
      </c>
      <c r="B18" s="27" t="s">
        <v>7563</v>
      </c>
      <c r="C18" s="27" t="s">
        <v>7564</v>
      </c>
      <c r="D18" s="27" t="s">
        <v>7416</v>
      </c>
      <c r="E18" s="27" t="s">
        <v>424</v>
      </c>
      <c r="F18" s="27" t="s">
        <v>7565</v>
      </c>
      <c r="G18" s="27" t="s">
        <v>7566</v>
      </c>
      <c r="H18" s="27" t="s">
        <v>7567</v>
      </c>
      <c r="I18" s="27" t="s">
        <v>7420</v>
      </c>
      <c r="J18" s="27" t="s">
        <v>7568</v>
      </c>
      <c r="K18" s="27" t="s">
        <v>7498</v>
      </c>
      <c r="L18" s="27" t="s">
        <v>7423</v>
      </c>
      <c r="M18" s="27">
        <v>281.75</v>
      </c>
      <c r="N18" s="27" t="s">
        <v>7424</v>
      </c>
    </row>
    <row r="19" spans="1:14" x14ac:dyDescent="0.25">
      <c r="A19" s="27" t="s">
        <v>7569</v>
      </c>
      <c r="B19" s="27" t="s">
        <v>7570</v>
      </c>
      <c r="C19" s="27" t="s">
        <v>7571</v>
      </c>
      <c r="D19" s="27" t="s">
        <v>7416</v>
      </c>
      <c r="E19" s="27" t="s">
        <v>510</v>
      </c>
      <c r="F19" s="27" t="s">
        <v>7522</v>
      </c>
      <c r="G19" s="27" t="s">
        <v>7572</v>
      </c>
      <c r="H19" s="27" t="s">
        <v>7573</v>
      </c>
      <c r="I19" s="27" t="s">
        <v>7420</v>
      </c>
      <c r="J19" s="27" t="s">
        <v>7574</v>
      </c>
      <c r="K19" s="27" t="s">
        <v>7575</v>
      </c>
      <c r="L19" s="27" t="s">
        <v>7423</v>
      </c>
      <c r="M19" s="27">
        <v>156</v>
      </c>
      <c r="N19" s="27" t="s">
        <v>7424</v>
      </c>
    </row>
    <row r="20" spans="1:14" x14ac:dyDescent="0.25">
      <c r="A20" s="27" t="s">
        <v>7576</v>
      </c>
      <c r="B20" s="27" t="s">
        <v>101</v>
      </c>
      <c r="C20" s="27" t="s">
        <v>7577</v>
      </c>
      <c r="D20" s="27" t="s">
        <v>7428</v>
      </c>
      <c r="E20" s="27" t="s">
        <v>2154</v>
      </c>
      <c r="F20" s="27" t="s">
        <v>7578</v>
      </c>
      <c r="G20" s="27" t="s">
        <v>7579</v>
      </c>
      <c r="H20" s="27" t="s">
        <v>7580</v>
      </c>
      <c r="I20" s="27" t="s">
        <v>7581</v>
      </c>
      <c r="J20" s="27" t="s">
        <v>7582</v>
      </c>
      <c r="K20" s="27" t="s">
        <v>7583</v>
      </c>
      <c r="L20" s="27" t="s">
        <v>7423</v>
      </c>
      <c r="M20" s="27">
        <v>25.17</v>
      </c>
      <c r="N20" s="27" t="s">
        <v>7584</v>
      </c>
    </row>
    <row r="21" spans="1:14" x14ac:dyDescent="0.25">
      <c r="A21" s="27" t="s">
        <v>7585</v>
      </c>
      <c r="B21" s="27" t="s">
        <v>7586</v>
      </c>
      <c r="C21" s="27" t="s">
        <v>7587</v>
      </c>
      <c r="D21" s="27" t="s">
        <v>7416</v>
      </c>
      <c r="E21" s="27" t="s">
        <v>424</v>
      </c>
      <c r="F21" s="27" t="s">
        <v>7522</v>
      </c>
      <c r="G21" s="27" t="s">
        <v>7588</v>
      </c>
      <c r="H21" s="27" t="s">
        <v>7589</v>
      </c>
      <c r="I21" s="27" t="s">
        <v>7590</v>
      </c>
      <c r="J21" s="27" t="s">
        <v>7591</v>
      </c>
      <c r="K21" s="27" t="s">
        <v>7592</v>
      </c>
      <c r="L21" s="27" t="s">
        <v>7483</v>
      </c>
      <c r="M21" s="27">
        <v>129</v>
      </c>
      <c r="N21" s="27" t="s">
        <v>7424</v>
      </c>
    </row>
    <row r="22" spans="1:14" x14ac:dyDescent="0.25">
      <c r="A22" s="27" t="s">
        <v>7593</v>
      </c>
      <c r="B22" s="27" t="s">
        <v>7594</v>
      </c>
      <c r="C22" s="27" t="s">
        <v>7595</v>
      </c>
      <c r="D22" s="27" t="s">
        <v>7428</v>
      </c>
      <c r="E22" s="27" t="s">
        <v>2154</v>
      </c>
      <c r="F22" s="27" t="s">
        <v>7522</v>
      </c>
      <c r="G22" s="27" t="s">
        <v>7596</v>
      </c>
      <c r="H22" s="27" t="s">
        <v>7597</v>
      </c>
      <c r="I22" s="27" t="s">
        <v>7598</v>
      </c>
      <c r="J22" s="27" t="s">
        <v>7599</v>
      </c>
      <c r="K22" s="27" t="s">
        <v>7600</v>
      </c>
      <c r="L22" s="27" t="s">
        <v>7423</v>
      </c>
      <c r="M22" s="27">
        <v>101.94</v>
      </c>
      <c r="N22" s="27" t="s">
        <v>7424</v>
      </c>
    </row>
    <row r="23" spans="1:14" x14ac:dyDescent="0.25">
      <c r="A23" s="27" t="s">
        <v>7601</v>
      </c>
      <c r="B23" s="27" t="s">
        <v>7602</v>
      </c>
      <c r="C23" s="27" t="s">
        <v>7603</v>
      </c>
      <c r="D23" s="27" t="s">
        <v>40</v>
      </c>
      <c r="E23" s="27" t="s">
        <v>40</v>
      </c>
      <c r="F23" s="27" t="s">
        <v>7604</v>
      </c>
      <c r="G23" s="27" t="s">
        <v>7605</v>
      </c>
      <c r="H23" s="27" t="s">
        <v>7606</v>
      </c>
      <c r="I23" s="27" t="s">
        <v>7471</v>
      </c>
      <c r="J23" s="27" t="s">
        <v>7607</v>
      </c>
      <c r="K23" s="27" t="s">
        <v>7473</v>
      </c>
      <c r="L23" s="27" t="s">
        <v>7423</v>
      </c>
      <c r="M23" s="27">
        <v>16.7</v>
      </c>
      <c r="N23" s="27" t="s">
        <v>7424</v>
      </c>
    </row>
    <row r="24" spans="1:14" x14ac:dyDescent="0.25">
      <c r="A24" s="27" t="s">
        <v>7608</v>
      </c>
      <c r="B24" s="27" t="s">
        <v>7609</v>
      </c>
      <c r="C24" s="27" t="s">
        <v>7610</v>
      </c>
      <c r="D24" s="27" t="s">
        <v>7448</v>
      </c>
      <c r="E24" s="27" t="s">
        <v>29</v>
      </c>
      <c r="F24" s="27" t="s">
        <v>7522</v>
      </c>
      <c r="G24" s="27" t="s">
        <v>7611</v>
      </c>
      <c r="H24" s="27" t="s">
        <v>7451</v>
      </c>
      <c r="I24" s="27" t="s">
        <v>7612</v>
      </c>
      <c r="J24" s="27" t="s">
        <v>7613</v>
      </c>
      <c r="K24" s="27" t="s">
        <v>7614</v>
      </c>
      <c r="L24" s="27" t="s">
        <v>7423</v>
      </c>
      <c r="M24" s="27">
        <v>234.5</v>
      </c>
      <c r="N24" s="27" t="s">
        <v>7424</v>
      </c>
    </row>
    <row r="25" spans="1:14" x14ac:dyDescent="0.25">
      <c r="A25" s="27" t="s">
        <v>7615</v>
      </c>
      <c r="B25" s="27" t="s">
        <v>7616</v>
      </c>
      <c r="C25" s="27" t="s">
        <v>7617</v>
      </c>
      <c r="D25" s="27" t="s">
        <v>7502</v>
      </c>
      <c r="E25" s="27" t="s">
        <v>1508</v>
      </c>
      <c r="F25" s="27" t="s">
        <v>7459</v>
      </c>
      <c r="G25" s="27" t="s">
        <v>7618</v>
      </c>
      <c r="H25" s="27" t="s">
        <v>7619</v>
      </c>
      <c r="I25" s="27" t="s">
        <v>7620</v>
      </c>
      <c r="J25" s="27" t="s">
        <v>7621</v>
      </c>
      <c r="K25" s="27" t="s">
        <v>7473</v>
      </c>
      <c r="L25" s="27" t="s">
        <v>7423</v>
      </c>
      <c r="M25" s="27">
        <v>54.99</v>
      </c>
      <c r="N25" s="27" t="s">
        <v>7424</v>
      </c>
    </row>
    <row r="26" spans="1:14" x14ac:dyDescent="0.25">
      <c r="A26" s="27" t="s">
        <v>7622</v>
      </c>
      <c r="B26" s="27" t="s">
        <v>7623</v>
      </c>
      <c r="C26" s="27" t="s">
        <v>7624</v>
      </c>
      <c r="D26" s="27" t="s">
        <v>7502</v>
      </c>
      <c r="E26" s="27" t="s">
        <v>29</v>
      </c>
      <c r="F26" s="27" t="s">
        <v>7522</v>
      </c>
      <c r="G26" s="27" t="s">
        <v>7625</v>
      </c>
      <c r="H26" s="27" t="s">
        <v>7626</v>
      </c>
      <c r="I26" s="27" t="s">
        <v>7462</v>
      </c>
      <c r="J26" s="27" t="s">
        <v>7627</v>
      </c>
      <c r="K26" s="27" t="s">
        <v>7628</v>
      </c>
      <c r="L26" s="27" t="s">
        <v>7423</v>
      </c>
      <c r="M26" s="27">
        <v>189</v>
      </c>
      <c r="N26" s="27" t="s">
        <v>7424</v>
      </c>
    </row>
    <row r="27" spans="1:14" x14ac:dyDescent="0.25">
      <c r="A27" s="27" t="s">
        <v>7629</v>
      </c>
      <c r="B27" s="27" t="s">
        <v>7630</v>
      </c>
      <c r="C27" s="27" t="s">
        <v>7631</v>
      </c>
      <c r="D27" s="27" t="s">
        <v>421</v>
      </c>
      <c r="E27" s="27" t="s">
        <v>421</v>
      </c>
      <c r="F27" s="27" t="s">
        <v>7632</v>
      </c>
      <c r="G27" s="27" t="s">
        <v>7633</v>
      </c>
      <c r="H27" s="27" t="s">
        <v>7634</v>
      </c>
      <c r="I27" s="27" t="s">
        <v>7635</v>
      </c>
      <c r="J27" s="27" t="s">
        <v>7636</v>
      </c>
      <c r="K27" s="27" t="s">
        <v>7592</v>
      </c>
      <c r="L27" s="27" t="s">
        <v>7423</v>
      </c>
      <c r="M27" s="27">
        <v>500</v>
      </c>
      <c r="N27" s="27" t="s">
        <v>7424</v>
      </c>
    </row>
    <row r="28" spans="1:14" x14ac:dyDescent="0.25">
      <c r="A28" s="27" t="s">
        <v>7637</v>
      </c>
      <c r="B28" s="27" t="s">
        <v>7638</v>
      </c>
      <c r="C28" s="27" t="s">
        <v>7639</v>
      </c>
      <c r="D28" s="27" t="s">
        <v>421</v>
      </c>
      <c r="E28" s="27" t="s">
        <v>421</v>
      </c>
      <c r="F28" s="27" t="s">
        <v>7565</v>
      </c>
      <c r="G28" s="27" t="s">
        <v>7640</v>
      </c>
      <c r="H28" s="27" t="s">
        <v>7641</v>
      </c>
      <c r="I28" s="27" t="s">
        <v>7496</v>
      </c>
      <c r="J28" s="27" t="s">
        <v>7642</v>
      </c>
      <c r="K28" s="27" t="s">
        <v>7498</v>
      </c>
      <c r="L28" s="27" t="s">
        <v>7423</v>
      </c>
      <c r="M28" s="27">
        <v>500</v>
      </c>
      <c r="N28" s="27" t="s">
        <v>7424</v>
      </c>
    </row>
    <row r="29" spans="1:14" x14ac:dyDescent="0.25">
      <c r="A29" s="27" t="s">
        <v>7643</v>
      </c>
      <c r="B29" s="27" t="s">
        <v>7644</v>
      </c>
      <c r="C29" s="27" t="s">
        <v>7645</v>
      </c>
      <c r="D29" s="27" t="s">
        <v>40</v>
      </c>
      <c r="E29" s="27" t="s">
        <v>40</v>
      </c>
      <c r="F29" s="27" t="s">
        <v>7522</v>
      </c>
      <c r="G29" s="27" t="s">
        <v>7646</v>
      </c>
      <c r="H29" s="27" t="s">
        <v>7647</v>
      </c>
      <c r="I29" s="27" t="s">
        <v>7648</v>
      </c>
      <c r="J29" s="27" t="s">
        <v>7649</v>
      </c>
      <c r="K29" s="27" t="s">
        <v>7650</v>
      </c>
      <c r="L29" s="27" t="s">
        <v>7423</v>
      </c>
      <c r="M29" s="27">
        <v>20.55</v>
      </c>
      <c r="N29" s="27" t="s">
        <v>7424</v>
      </c>
    </row>
    <row r="30" spans="1:14" x14ac:dyDescent="0.25">
      <c r="A30" s="27" t="s">
        <v>7651</v>
      </c>
      <c r="B30" s="27" t="s">
        <v>7652</v>
      </c>
      <c r="C30" s="27" t="s">
        <v>7653</v>
      </c>
      <c r="D30" s="27" t="s">
        <v>1347</v>
      </c>
      <c r="E30" s="27" t="s">
        <v>1347</v>
      </c>
      <c r="F30" s="27" t="s">
        <v>7604</v>
      </c>
      <c r="G30" s="27" t="s">
        <v>7654</v>
      </c>
      <c r="H30" s="27" t="s">
        <v>7655</v>
      </c>
      <c r="I30" s="27" t="s">
        <v>7656</v>
      </c>
      <c r="J30" s="27" t="s">
        <v>7657</v>
      </c>
      <c r="K30" s="27" t="s">
        <v>7658</v>
      </c>
      <c r="L30" s="27" t="s">
        <v>7423</v>
      </c>
      <c r="M30" s="27">
        <v>143.75</v>
      </c>
      <c r="N30" s="27" t="s">
        <v>7424</v>
      </c>
    </row>
    <row r="31" spans="1:14" x14ac:dyDescent="0.25">
      <c r="A31" s="27" t="s">
        <v>7659</v>
      </c>
      <c r="B31" s="27" t="s">
        <v>7660</v>
      </c>
      <c r="C31" s="27" t="s">
        <v>7661</v>
      </c>
      <c r="D31" s="27" t="s">
        <v>7428</v>
      </c>
      <c r="E31" s="27" t="s">
        <v>7428</v>
      </c>
      <c r="F31" s="27" t="s">
        <v>7578</v>
      </c>
      <c r="G31" s="27" t="s">
        <v>7662</v>
      </c>
      <c r="H31" s="27" t="s">
        <v>7663</v>
      </c>
      <c r="I31" s="27" t="s">
        <v>7664</v>
      </c>
      <c r="J31" s="27" t="s">
        <v>7665</v>
      </c>
      <c r="K31" s="27" t="s">
        <v>7666</v>
      </c>
      <c r="L31" s="27" t="s">
        <v>7423</v>
      </c>
      <c r="M31" s="27">
        <v>96.95</v>
      </c>
      <c r="N31" s="27" t="s">
        <v>7424</v>
      </c>
    </row>
    <row r="32" spans="1:14" x14ac:dyDescent="0.25">
      <c r="A32" s="27" t="s">
        <v>7667</v>
      </c>
      <c r="B32" s="27" t="s">
        <v>7668</v>
      </c>
      <c r="C32" s="27" t="s">
        <v>7669</v>
      </c>
      <c r="D32" s="27" t="s">
        <v>7502</v>
      </c>
      <c r="E32" s="27" t="s">
        <v>29</v>
      </c>
      <c r="F32" s="27" t="s">
        <v>7459</v>
      </c>
      <c r="G32" s="27" t="s">
        <v>7670</v>
      </c>
      <c r="H32" s="27" t="s">
        <v>7671</v>
      </c>
      <c r="I32" s="27" t="s">
        <v>7462</v>
      </c>
      <c r="J32" s="27" t="s">
        <v>7672</v>
      </c>
      <c r="K32" s="27" t="s">
        <v>7673</v>
      </c>
      <c r="L32" s="27" t="s">
        <v>7423</v>
      </c>
      <c r="M32" s="27">
        <v>129</v>
      </c>
      <c r="N32" s="27" t="s">
        <v>7424</v>
      </c>
    </row>
    <row r="33" spans="1:14" x14ac:dyDescent="0.25">
      <c r="A33" s="27" t="s">
        <v>7674</v>
      </c>
      <c r="B33" s="27" t="s">
        <v>7675</v>
      </c>
      <c r="C33" s="27" t="s">
        <v>7676</v>
      </c>
      <c r="D33" s="27" t="s">
        <v>7416</v>
      </c>
      <c r="E33" s="27" t="s">
        <v>510</v>
      </c>
      <c r="F33" s="27" t="s">
        <v>7439</v>
      </c>
      <c r="G33" s="27" t="s">
        <v>7677</v>
      </c>
      <c r="H33" s="27" t="s">
        <v>7678</v>
      </c>
      <c r="I33" s="27" t="s">
        <v>7496</v>
      </c>
      <c r="J33" s="27" t="s">
        <v>7679</v>
      </c>
      <c r="K33" s="27" t="s">
        <v>7680</v>
      </c>
      <c r="L33" s="27" t="s">
        <v>7423</v>
      </c>
      <c r="M33" s="27">
        <v>122.75</v>
      </c>
      <c r="N33" s="27" t="s">
        <v>7424</v>
      </c>
    </row>
    <row r="34" spans="1:14" x14ac:dyDescent="0.25">
      <c r="A34" s="27" t="s">
        <v>7681</v>
      </c>
      <c r="B34" s="27" t="s">
        <v>7682</v>
      </c>
      <c r="C34" s="27" t="s">
        <v>7683</v>
      </c>
      <c r="D34" s="27" t="s">
        <v>40</v>
      </c>
      <c r="E34" s="27" t="s">
        <v>7684</v>
      </c>
      <c r="F34" s="27" t="s">
        <v>7522</v>
      </c>
      <c r="G34" s="27" t="s">
        <v>7685</v>
      </c>
      <c r="H34" s="27" t="s">
        <v>7686</v>
      </c>
      <c r="I34" s="27" t="s">
        <v>7687</v>
      </c>
      <c r="J34" s="27" t="s">
        <v>7688</v>
      </c>
      <c r="K34" s="27" t="s">
        <v>7689</v>
      </c>
      <c r="L34" s="27" t="s">
        <v>7423</v>
      </c>
      <c r="M34" s="27">
        <v>39</v>
      </c>
      <c r="N34" s="27" t="s">
        <v>7424</v>
      </c>
    </row>
    <row r="35" spans="1:14" x14ac:dyDescent="0.25">
      <c r="A35" s="27" t="s">
        <v>7690</v>
      </c>
      <c r="B35" s="27" t="s">
        <v>7691</v>
      </c>
      <c r="C35" s="27" t="s">
        <v>7692</v>
      </c>
      <c r="D35" s="27" t="s">
        <v>7448</v>
      </c>
      <c r="E35" s="27" t="s">
        <v>29</v>
      </c>
      <c r="F35" s="27" t="s">
        <v>7449</v>
      </c>
      <c r="G35" s="27" t="s">
        <v>7693</v>
      </c>
      <c r="H35" s="27" t="s">
        <v>7451</v>
      </c>
      <c r="I35" s="27" t="s">
        <v>7620</v>
      </c>
      <c r="J35" s="27" t="s">
        <v>7453</v>
      </c>
      <c r="K35" s="27" t="s">
        <v>7454</v>
      </c>
      <c r="L35" s="27" t="s">
        <v>7423</v>
      </c>
      <c r="M35" s="27">
        <v>234.5</v>
      </c>
      <c r="N35" s="27" t="s">
        <v>7424</v>
      </c>
    </row>
    <row r="36" spans="1:14" x14ac:dyDescent="0.25">
      <c r="A36" s="27" t="s">
        <v>7694</v>
      </c>
      <c r="B36" s="27" t="s">
        <v>7695</v>
      </c>
      <c r="C36" s="27" t="s">
        <v>7696</v>
      </c>
      <c r="D36" s="27" t="s">
        <v>7697</v>
      </c>
      <c r="E36" s="27" t="s">
        <v>7697</v>
      </c>
      <c r="F36" s="27" t="s">
        <v>7417</v>
      </c>
      <c r="G36" s="27" t="s">
        <v>7698</v>
      </c>
      <c r="H36" s="27" t="s">
        <v>7699</v>
      </c>
      <c r="I36" s="27" t="s">
        <v>7700</v>
      </c>
      <c r="J36" s="27" t="s">
        <v>7701</v>
      </c>
      <c r="K36" s="27" t="s">
        <v>7702</v>
      </c>
      <c r="L36" s="27" t="s">
        <v>7483</v>
      </c>
      <c r="M36" s="27">
        <v>39.99</v>
      </c>
      <c r="N36" s="27" t="s">
        <v>7424</v>
      </c>
    </row>
    <row r="37" spans="1:14" x14ac:dyDescent="0.25">
      <c r="A37" s="27" t="s">
        <v>7703</v>
      </c>
      <c r="B37" s="27" t="s">
        <v>7704</v>
      </c>
      <c r="C37" s="27" t="s">
        <v>7705</v>
      </c>
      <c r="D37" s="27" t="s">
        <v>1285</v>
      </c>
      <c r="E37" s="27" t="s">
        <v>4443</v>
      </c>
      <c r="F37" s="27" t="s">
        <v>7439</v>
      </c>
      <c r="G37" s="27" t="s">
        <v>7706</v>
      </c>
      <c r="H37" s="27" t="s">
        <v>7707</v>
      </c>
      <c r="I37" s="27" t="s">
        <v>7452</v>
      </c>
      <c r="J37" s="27" t="s">
        <v>7708</v>
      </c>
      <c r="K37" s="27" t="s">
        <v>7543</v>
      </c>
      <c r="L37" s="27" t="s">
        <v>7423</v>
      </c>
      <c r="M37" s="27">
        <v>121</v>
      </c>
      <c r="N37" s="27" t="s">
        <v>7424</v>
      </c>
    </row>
    <row r="38" spans="1:14" x14ac:dyDescent="0.25">
      <c r="A38" s="27" t="s">
        <v>7709</v>
      </c>
      <c r="B38" s="27" t="s">
        <v>7710</v>
      </c>
      <c r="C38" s="27" t="s">
        <v>7711</v>
      </c>
      <c r="D38" s="27" t="s">
        <v>40</v>
      </c>
      <c r="E38" s="27" t="s">
        <v>40</v>
      </c>
      <c r="F38" s="27" t="s">
        <v>7429</v>
      </c>
      <c r="G38" s="27" t="s">
        <v>7712</v>
      </c>
      <c r="H38" s="27" t="s">
        <v>7713</v>
      </c>
      <c r="I38" s="27" t="s">
        <v>7714</v>
      </c>
      <c r="J38" s="27" t="s">
        <v>7715</v>
      </c>
      <c r="K38" s="27" t="s">
        <v>7716</v>
      </c>
      <c r="L38" s="27" t="s">
        <v>7423</v>
      </c>
      <c r="M38" s="27">
        <v>38.549999999999997</v>
      </c>
      <c r="N38" s="27" t="s">
        <v>7424</v>
      </c>
    </row>
    <row r="39" spans="1:14" x14ac:dyDescent="0.25">
      <c r="A39" s="27" t="s">
        <v>7717</v>
      </c>
      <c r="B39" s="27" t="s">
        <v>7718</v>
      </c>
      <c r="C39" s="27" t="s">
        <v>7719</v>
      </c>
      <c r="D39" s="27" t="s">
        <v>7416</v>
      </c>
      <c r="E39" s="27" t="s">
        <v>510</v>
      </c>
      <c r="F39" s="27" t="s">
        <v>7493</v>
      </c>
      <c r="G39" s="27" t="s">
        <v>7720</v>
      </c>
      <c r="H39" s="27" t="s">
        <v>7721</v>
      </c>
      <c r="I39" s="27" t="s">
        <v>7496</v>
      </c>
      <c r="J39" s="27" t="s">
        <v>7722</v>
      </c>
      <c r="K39" s="27" t="s">
        <v>7434</v>
      </c>
      <c r="L39" s="27" t="s">
        <v>7423</v>
      </c>
      <c r="M39" s="27">
        <v>135.25</v>
      </c>
      <c r="N39" s="27" t="s">
        <v>7424</v>
      </c>
    </row>
    <row r="40" spans="1:14" x14ac:dyDescent="0.25">
      <c r="A40" s="27" t="s">
        <v>7723</v>
      </c>
      <c r="B40" s="27" t="s">
        <v>7724</v>
      </c>
      <c r="C40" s="27" t="s">
        <v>7725</v>
      </c>
      <c r="D40" s="27" t="s">
        <v>7502</v>
      </c>
      <c r="E40" s="27" t="s">
        <v>29</v>
      </c>
      <c r="F40" s="27" t="s">
        <v>7578</v>
      </c>
      <c r="G40" s="27" t="s">
        <v>7726</v>
      </c>
      <c r="H40" s="27" t="s">
        <v>7727</v>
      </c>
      <c r="I40" s="27" t="s">
        <v>7541</v>
      </c>
      <c r="J40" s="27" t="s">
        <v>7728</v>
      </c>
      <c r="K40" s="27" t="s">
        <v>7729</v>
      </c>
      <c r="L40" s="27" t="s">
        <v>7423</v>
      </c>
      <c r="M40" s="27">
        <v>69.989999999999995</v>
      </c>
      <c r="N40" s="27" t="s">
        <v>7424</v>
      </c>
    </row>
    <row r="41" spans="1:14" x14ac:dyDescent="0.25">
      <c r="A41" s="27" t="s">
        <v>7730</v>
      </c>
      <c r="B41" s="27" t="s">
        <v>7731</v>
      </c>
      <c r="C41" s="27" t="s">
        <v>7732</v>
      </c>
      <c r="D41" s="27" t="s">
        <v>7428</v>
      </c>
      <c r="E41" s="27" t="s">
        <v>2154</v>
      </c>
      <c r="F41" s="27" t="s">
        <v>7733</v>
      </c>
      <c r="G41" s="27" t="s">
        <v>7734</v>
      </c>
      <c r="H41" s="27" t="s">
        <v>7735</v>
      </c>
      <c r="I41" s="27" t="s">
        <v>7480</v>
      </c>
      <c r="J41" s="27" t="s">
        <v>7736</v>
      </c>
      <c r="K41" s="27" t="s">
        <v>7737</v>
      </c>
      <c r="L41" s="27" t="s">
        <v>7423</v>
      </c>
      <c r="M41" s="27">
        <v>87.54</v>
      </c>
      <c r="N41" s="27" t="s">
        <v>7424</v>
      </c>
    </row>
    <row r="42" spans="1:14" x14ac:dyDescent="0.25">
      <c r="A42" s="27" t="s">
        <v>7738</v>
      </c>
      <c r="B42" s="27" t="s">
        <v>7739</v>
      </c>
      <c r="C42" s="27" t="s">
        <v>7740</v>
      </c>
      <c r="D42" s="27" t="s">
        <v>7438</v>
      </c>
      <c r="E42" s="27" t="s">
        <v>2964</v>
      </c>
      <c r="F42" s="27" t="s">
        <v>7522</v>
      </c>
      <c r="G42" s="27" t="s">
        <v>7741</v>
      </c>
      <c r="H42" s="27" t="s">
        <v>7742</v>
      </c>
      <c r="I42" s="27" t="s">
        <v>7743</v>
      </c>
      <c r="J42" s="27" t="s">
        <v>7744</v>
      </c>
      <c r="K42" s="27" t="s">
        <v>7745</v>
      </c>
      <c r="L42" s="27" t="s">
        <v>7423</v>
      </c>
      <c r="M42" s="27">
        <v>99</v>
      </c>
      <c r="N42" s="27" t="s">
        <v>7424</v>
      </c>
    </row>
    <row r="43" spans="1:14" x14ac:dyDescent="0.25">
      <c r="A43" s="27" t="s">
        <v>7746</v>
      </c>
      <c r="B43" s="27" t="s">
        <v>7747</v>
      </c>
      <c r="C43" s="27" t="s">
        <v>7748</v>
      </c>
      <c r="D43" s="27" t="s">
        <v>7416</v>
      </c>
      <c r="E43" s="27" t="s">
        <v>6563</v>
      </c>
      <c r="F43" s="27" t="s">
        <v>7565</v>
      </c>
      <c r="G43" s="27" t="s">
        <v>7749</v>
      </c>
      <c r="H43" s="27" t="s">
        <v>7750</v>
      </c>
      <c r="I43" s="27" t="s">
        <v>7581</v>
      </c>
      <c r="J43" s="27" t="s">
        <v>7751</v>
      </c>
      <c r="K43" s="27" t="s">
        <v>7752</v>
      </c>
      <c r="L43" s="27" t="s">
        <v>7423</v>
      </c>
      <c r="M43" s="27">
        <v>244.5</v>
      </c>
      <c r="N43" s="27" t="s">
        <v>7424</v>
      </c>
    </row>
    <row r="44" spans="1:14" x14ac:dyDescent="0.25">
      <c r="A44" s="27" t="s">
        <v>7753</v>
      </c>
      <c r="B44" s="27" t="s">
        <v>7754</v>
      </c>
      <c r="C44" s="27" t="s">
        <v>7755</v>
      </c>
      <c r="D44" s="27" t="s">
        <v>421</v>
      </c>
      <c r="E44" s="27" t="s">
        <v>421</v>
      </c>
      <c r="F44" s="27" t="s">
        <v>7417</v>
      </c>
      <c r="G44" s="27" t="s">
        <v>7756</v>
      </c>
      <c r="H44" s="27" t="s">
        <v>7757</v>
      </c>
      <c r="I44" s="27" t="s">
        <v>7635</v>
      </c>
      <c r="J44" s="27" t="s">
        <v>7758</v>
      </c>
      <c r="K44" s="27" t="s">
        <v>7592</v>
      </c>
      <c r="L44" s="27" t="s">
        <v>7423</v>
      </c>
      <c r="M44" s="27">
        <v>215</v>
      </c>
      <c r="N44" s="27" t="s">
        <v>7424</v>
      </c>
    </row>
    <row r="45" spans="1:14" x14ac:dyDescent="0.25">
      <c r="A45" s="27" t="s">
        <v>7759</v>
      </c>
      <c r="B45" s="27" t="s">
        <v>7760</v>
      </c>
      <c r="C45" s="27" t="s">
        <v>7761</v>
      </c>
      <c r="D45" s="27" t="s">
        <v>7416</v>
      </c>
      <c r="E45" s="27" t="s">
        <v>7762</v>
      </c>
      <c r="F45" s="27" t="s">
        <v>7459</v>
      </c>
      <c r="G45" s="27" t="s">
        <v>7763</v>
      </c>
      <c r="H45" s="27" t="s">
        <v>7764</v>
      </c>
      <c r="I45" s="27" t="s">
        <v>7581</v>
      </c>
      <c r="J45" s="27" t="s">
        <v>7765</v>
      </c>
      <c r="K45" s="27" t="s">
        <v>7766</v>
      </c>
      <c r="L45" s="27" t="s">
        <v>7483</v>
      </c>
      <c r="M45" s="27">
        <v>371.25</v>
      </c>
      <c r="N45" s="27" t="s">
        <v>7424</v>
      </c>
    </row>
    <row r="46" spans="1:14" x14ac:dyDescent="0.25">
      <c r="A46" s="27" t="s">
        <v>7767</v>
      </c>
      <c r="B46" s="27" t="s">
        <v>7768</v>
      </c>
      <c r="C46" s="27" t="s">
        <v>7769</v>
      </c>
      <c r="D46" s="27" t="s">
        <v>7416</v>
      </c>
      <c r="E46" s="27" t="s">
        <v>510</v>
      </c>
      <c r="F46" s="27" t="s">
        <v>7459</v>
      </c>
      <c r="G46" s="27" t="s">
        <v>7770</v>
      </c>
      <c r="H46" s="27" t="s">
        <v>7771</v>
      </c>
      <c r="I46" s="27" t="s">
        <v>7462</v>
      </c>
      <c r="J46" s="27" t="s">
        <v>7772</v>
      </c>
      <c r="K46" s="27" t="s">
        <v>7773</v>
      </c>
      <c r="L46" s="27" t="s">
        <v>7423</v>
      </c>
      <c r="M46" s="27">
        <v>183</v>
      </c>
      <c r="N46" s="27" t="s">
        <v>7424</v>
      </c>
    </row>
    <row r="47" spans="1:14" x14ac:dyDescent="0.25">
      <c r="A47" s="27" t="s">
        <v>7774</v>
      </c>
      <c r="B47" s="27" t="s">
        <v>7775</v>
      </c>
      <c r="C47" s="27" t="s">
        <v>7776</v>
      </c>
      <c r="D47" s="27" t="s">
        <v>421</v>
      </c>
      <c r="E47" s="27" t="s">
        <v>421</v>
      </c>
      <c r="F47" s="27" t="s">
        <v>7429</v>
      </c>
      <c r="G47" s="27" t="s">
        <v>7777</v>
      </c>
      <c r="H47" s="27" t="s">
        <v>7778</v>
      </c>
      <c r="I47" s="27" t="s">
        <v>7779</v>
      </c>
      <c r="J47" s="27" t="s">
        <v>7780</v>
      </c>
      <c r="K47" s="27" t="s">
        <v>7781</v>
      </c>
      <c r="L47" s="27" t="s">
        <v>7423</v>
      </c>
      <c r="M47" s="27">
        <v>215</v>
      </c>
      <c r="N47" s="27" t="s">
        <v>7424</v>
      </c>
    </row>
    <row r="48" spans="1:14" x14ac:dyDescent="0.25">
      <c r="A48" s="27" t="s">
        <v>7782</v>
      </c>
      <c r="B48" s="27" t="s">
        <v>7783</v>
      </c>
      <c r="C48" s="27" t="s">
        <v>7784</v>
      </c>
      <c r="D48" s="27" t="s">
        <v>7438</v>
      </c>
      <c r="E48" s="27" t="s">
        <v>2964</v>
      </c>
      <c r="F48" s="27" t="s">
        <v>7578</v>
      </c>
      <c r="G48" s="27" t="s">
        <v>7785</v>
      </c>
      <c r="H48" s="27" t="s">
        <v>7786</v>
      </c>
      <c r="I48" s="27" t="s">
        <v>7432</v>
      </c>
      <c r="J48" s="27" t="s">
        <v>7787</v>
      </c>
      <c r="K48" s="27" t="s">
        <v>7788</v>
      </c>
      <c r="L48" s="27" t="s">
        <v>7423</v>
      </c>
      <c r="M48" s="27">
        <v>129</v>
      </c>
      <c r="N48" s="27" t="s">
        <v>7424</v>
      </c>
    </row>
    <row r="49" spans="1:14" x14ac:dyDescent="0.25">
      <c r="A49" s="27" t="s">
        <v>7789</v>
      </c>
      <c r="B49" s="27" t="s">
        <v>7790</v>
      </c>
      <c r="C49" s="27" t="s">
        <v>7791</v>
      </c>
      <c r="D49" s="27" t="s">
        <v>7428</v>
      </c>
      <c r="E49" s="27" t="s">
        <v>2252</v>
      </c>
      <c r="F49" s="27" t="s">
        <v>7417</v>
      </c>
      <c r="G49" s="27" t="s">
        <v>7792</v>
      </c>
      <c r="H49" s="27" t="s">
        <v>7793</v>
      </c>
      <c r="I49" s="27" t="s">
        <v>7794</v>
      </c>
      <c r="J49" s="27" t="s">
        <v>7795</v>
      </c>
      <c r="K49" s="27" t="s">
        <v>7518</v>
      </c>
      <c r="L49" s="27" t="s">
        <v>7423</v>
      </c>
      <c r="M49" s="27">
        <v>98.34</v>
      </c>
      <c r="N49" s="27" t="s">
        <v>7424</v>
      </c>
    </row>
    <row r="50" spans="1:14" x14ac:dyDescent="0.25">
      <c r="A50" s="27" t="s">
        <v>7796</v>
      </c>
      <c r="B50" s="27" t="s">
        <v>7797</v>
      </c>
      <c r="C50" s="27" t="s">
        <v>7798</v>
      </c>
      <c r="D50" s="27" t="s">
        <v>7416</v>
      </c>
      <c r="E50" s="27" t="s">
        <v>424</v>
      </c>
      <c r="F50" s="27" t="s">
        <v>7548</v>
      </c>
      <c r="G50" s="27" t="s">
        <v>7799</v>
      </c>
      <c r="H50" s="27" t="s">
        <v>7800</v>
      </c>
      <c r="I50" s="27" t="s">
        <v>7801</v>
      </c>
      <c r="J50" s="27" t="s">
        <v>7802</v>
      </c>
      <c r="K50" s="27" t="s">
        <v>7803</v>
      </c>
      <c r="L50" s="27" t="s">
        <v>7423</v>
      </c>
      <c r="M50" s="27">
        <v>189.25</v>
      </c>
      <c r="N50" s="27" t="s">
        <v>7424</v>
      </c>
    </row>
    <row r="51" spans="1:14" x14ac:dyDescent="0.25">
      <c r="A51" s="27" t="s">
        <v>7804</v>
      </c>
      <c r="B51" s="27" t="s">
        <v>7805</v>
      </c>
      <c r="C51" s="27" t="s">
        <v>7806</v>
      </c>
      <c r="D51" s="27" t="s">
        <v>40</v>
      </c>
      <c r="E51" s="27" t="s">
        <v>40</v>
      </c>
      <c r="F51" s="27" t="s">
        <v>7477</v>
      </c>
      <c r="G51" s="27" t="s">
        <v>7807</v>
      </c>
      <c r="H51" s="27" t="s">
        <v>7808</v>
      </c>
      <c r="I51" s="27" t="s">
        <v>7471</v>
      </c>
      <c r="J51" s="27" t="s">
        <v>7809</v>
      </c>
      <c r="K51" s="27" t="s">
        <v>7473</v>
      </c>
      <c r="L51" s="27" t="s">
        <v>7423</v>
      </c>
      <c r="M51" s="27">
        <v>26.98</v>
      </c>
      <c r="N51" s="27" t="s">
        <v>7424</v>
      </c>
    </row>
    <row r="52" spans="1:14" x14ac:dyDescent="0.25">
      <c r="A52" s="27" t="s">
        <v>7810</v>
      </c>
      <c r="B52" s="27" t="s">
        <v>7811</v>
      </c>
      <c r="C52" s="27" t="s">
        <v>7812</v>
      </c>
      <c r="D52" s="27" t="s">
        <v>40</v>
      </c>
      <c r="E52" s="27" t="s">
        <v>7684</v>
      </c>
      <c r="F52" s="27" t="s">
        <v>7417</v>
      </c>
      <c r="G52" s="27" t="s">
        <v>7813</v>
      </c>
      <c r="H52" s="27" t="s">
        <v>7814</v>
      </c>
      <c r="I52" s="27" t="s">
        <v>7471</v>
      </c>
      <c r="J52" s="27" t="s">
        <v>7815</v>
      </c>
      <c r="K52" s="27" t="s">
        <v>7473</v>
      </c>
      <c r="L52" s="27" t="s">
        <v>7423</v>
      </c>
      <c r="M52" s="27">
        <v>57.58</v>
      </c>
      <c r="N52" s="27" t="s">
        <v>7424</v>
      </c>
    </row>
    <row r="53" spans="1:14" x14ac:dyDescent="0.25">
      <c r="A53" s="27" t="s">
        <v>7816</v>
      </c>
      <c r="B53" s="27" t="s">
        <v>7817</v>
      </c>
      <c r="C53" s="27" t="s">
        <v>7818</v>
      </c>
      <c r="D53" s="27" t="s">
        <v>7416</v>
      </c>
      <c r="E53" s="27" t="s">
        <v>424</v>
      </c>
      <c r="F53" s="27" t="s">
        <v>7459</v>
      </c>
      <c r="G53" s="27" t="s">
        <v>7819</v>
      </c>
      <c r="H53" s="27" t="s">
        <v>7820</v>
      </c>
      <c r="I53" s="27" t="s">
        <v>7821</v>
      </c>
      <c r="J53" s="27" t="s">
        <v>7822</v>
      </c>
      <c r="K53" s="27" t="s">
        <v>7823</v>
      </c>
      <c r="L53" s="27" t="s">
        <v>7423</v>
      </c>
      <c r="M53" s="27">
        <v>199.75</v>
      </c>
      <c r="N53" s="27" t="s">
        <v>7424</v>
      </c>
    </row>
    <row r="54" spans="1:14" x14ac:dyDescent="0.25">
      <c r="A54" s="27" t="s">
        <v>7824</v>
      </c>
      <c r="B54" s="27" t="s">
        <v>7825</v>
      </c>
      <c r="C54" s="27" t="s">
        <v>7826</v>
      </c>
      <c r="D54" s="27" t="s">
        <v>7438</v>
      </c>
      <c r="E54" s="27" t="s">
        <v>2964</v>
      </c>
      <c r="F54" s="27" t="s">
        <v>7632</v>
      </c>
      <c r="G54" s="27" t="s">
        <v>7827</v>
      </c>
      <c r="H54" s="27" t="s">
        <v>7828</v>
      </c>
      <c r="I54" s="27" t="s">
        <v>7442</v>
      </c>
      <c r="J54" s="27" t="s">
        <v>7829</v>
      </c>
      <c r="K54" s="27" t="s">
        <v>7444</v>
      </c>
      <c r="L54" s="27" t="s">
        <v>7423</v>
      </c>
      <c r="M54" s="27">
        <v>109</v>
      </c>
      <c r="N54" s="27" t="s">
        <v>7424</v>
      </c>
    </row>
    <row r="55" spans="1:14" x14ac:dyDescent="0.25">
      <c r="A55" s="27" t="s">
        <v>7830</v>
      </c>
      <c r="B55" s="27" t="s">
        <v>7831</v>
      </c>
      <c r="C55" s="27" t="s">
        <v>7832</v>
      </c>
      <c r="D55" s="27" t="s">
        <v>1641</v>
      </c>
      <c r="E55" s="27" t="s">
        <v>1641</v>
      </c>
      <c r="F55" s="27" t="s">
        <v>7459</v>
      </c>
      <c r="G55" s="27" t="s">
        <v>7833</v>
      </c>
      <c r="H55" s="27" t="s">
        <v>7834</v>
      </c>
      <c r="I55" s="27" t="s">
        <v>7835</v>
      </c>
      <c r="J55" s="27" t="s">
        <v>7836</v>
      </c>
      <c r="K55" s="27" t="s">
        <v>7837</v>
      </c>
      <c r="L55" s="27" t="s">
        <v>7423</v>
      </c>
      <c r="M55" s="27">
        <v>33.97</v>
      </c>
      <c r="N55" s="27" t="s">
        <v>7424</v>
      </c>
    </row>
    <row r="56" spans="1:14" x14ac:dyDescent="0.25">
      <c r="A56" s="27" t="s">
        <v>7838</v>
      </c>
      <c r="B56" s="27" t="s">
        <v>7839</v>
      </c>
      <c r="C56" s="27" t="s">
        <v>7603</v>
      </c>
      <c r="D56" s="27" t="s">
        <v>40</v>
      </c>
      <c r="E56" s="27" t="s">
        <v>40</v>
      </c>
      <c r="F56" s="27" t="s">
        <v>7604</v>
      </c>
      <c r="G56" s="27" t="s">
        <v>7840</v>
      </c>
      <c r="H56" s="27" t="s">
        <v>7841</v>
      </c>
      <c r="I56" s="27" t="s">
        <v>7842</v>
      </c>
      <c r="J56" s="27" t="s">
        <v>7843</v>
      </c>
      <c r="K56" s="27" t="s">
        <v>7473</v>
      </c>
      <c r="L56" s="27" t="s">
        <v>7423</v>
      </c>
      <c r="M56" s="27">
        <v>16.7</v>
      </c>
      <c r="N56" s="27" t="s">
        <v>7424</v>
      </c>
    </row>
    <row r="57" spans="1:14" x14ac:dyDescent="0.25">
      <c r="A57" s="27" t="s">
        <v>7844</v>
      </c>
      <c r="B57" s="27" t="s">
        <v>7845</v>
      </c>
      <c r="C57" s="27" t="s">
        <v>7846</v>
      </c>
      <c r="D57" s="27" t="s">
        <v>7428</v>
      </c>
      <c r="E57" s="27" t="s">
        <v>2154</v>
      </c>
      <c r="F57" s="27" t="s">
        <v>7522</v>
      </c>
      <c r="G57" s="27" t="s">
        <v>7847</v>
      </c>
      <c r="H57" s="27" t="s">
        <v>7848</v>
      </c>
      <c r="I57" s="27" t="s">
        <v>7598</v>
      </c>
      <c r="J57" s="27" t="s">
        <v>7849</v>
      </c>
      <c r="K57" s="27" t="s">
        <v>7583</v>
      </c>
      <c r="L57" s="27" t="s">
        <v>7483</v>
      </c>
      <c r="M57" s="27">
        <v>85.14</v>
      </c>
      <c r="N57" s="27" t="s">
        <v>7424</v>
      </c>
    </row>
    <row r="58" spans="1:14" x14ac:dyDescent="0.25">
      <c r="A58" s="27" t="s">
        <v>7850</v>
      </c>
      <c r="B58" s="27" t="s">
        <v>7851</v>
      </c>
      <c r="C58" s="27" t="s">
        <v>7852</v>
      </c>
      <c r="D58" s="27" t="s">
        <v>7458</v>
      </c>
      <c r="E58" s="27" t="s">
        <v>949</v>
      </c>
      <c r="F58" s="27" t="s">
        <v>7632</v>
      </c>
      <c r="G58" s="27" t="s">
        <v>7853</v>
      </c>
      <c r="H58" s="27" t="s">
        <v>7854</v>
      </c>
      <c r="I58" s="27" t="s">
        <v>7590</v>
      </c>
      <c r="J58" s="27" t="s">
        <v>7855</v>
      </c>
      <c r="K58" s="27" t="s">
        <v>7856</v>
      </c>
      <c r="L58" s="27" t="s">
        <v>7423</v>
      </c>
      <c r="M58" s="27">
        <v>240</v>
      </c>
      <c r="N58" s="27" t="s">
        <v>7424</v>
      </c>
    </row>
    <row r="59" spans="1:14" x14ac:dyDescent="0.25">
      <c r="A59" s="27" t="s">
        <v>7857</v>
      </c>
      <c r="B59" s="27" t="s">
        <v>7858</v>
      </c>
      <c r="C59" s="27" t="s">
        <v>7859</v>
      </c>
      <c r="D59" s="27" t="s">
        <v>1285</v>
      </c>
      <c r="E59" s="27" t="s">
        <v>7860</v>
      </c>
      <c r="F59" s="27" t="s">
        <v>7861</v>
      </c>
      <c r="G59" s="27" t="s">
        <v>7862</v>
      </c>
      <c r="H59" s="27" t="s">
        <v>7863</v>
      </c>
      <c r="I59" s="27" t="s">
        <v>7541</v>
      </c>
      <c r="J59" s="27" t="s">
        <v>7864</v>
      </c>
      <c r="K59" s="27" t="s">
        <v>7543</v>
      </c>
      <c r="L59" s="27" t="s">
        <v>7544</v>
      </c>
      <c r="M59" s="27">
        <v>113</v>
      </c>
      <c r="N59" s="27" t="s">
        <v>7424</v>
      </c>
    </row>
    <row r="60" spans="1:14" x14ac:dyDescent="0.25">
      <c r="A60" s="27" t="s">
        <v>7865</v>
      </c>
      <c r="B60" s="27" t="s">
        <v>7866</v>
      </c>
      <c r="C60" s="27" t="s">
        <v>7867</v>
      </c>
      <c r="D60" s="27" t="s">
        <v>7438</v>
      </c>
      <c r="E60" s="27" t="s">
        <v>2964</v>
      </c>
      <c r="F60" s="27" t="s">
        <v>7417</v>
      </c>
      <c r="G60" s="27" t="s">
        <v>7868</v>
      </c>
      <c r="H60" s="27" t="s">
        <v>7869</v>
      </c>
      <c r="I60" s="27" t="s">
        <v>7442</v>
      </c>
      <c r="J60" s="27" t="s">
        <v>7870</v>
      </c>
      <c r="K60" s="27" t="s">
        <v>7871</v>
      </c>
      <c r="L60" s="27" t="s">
        <v>7423</v>
      </c>
      <c r="M60" s="27">
        <v>99</v>
      </c>
      <c r="N60" s="27" t="s">
        <v>7424</v>
      </c>
    </row>
    <row r="61" spans="1:14" x14ac:dyDescent="0.25">
      <c r="A61" s="27" t="s">
        <v>7872</v>
      </c>
      <c r="B61" s="27" t="s">
        <v>7873</v>
      </c>
      <c r="C61" s="27" t="s">
        <v>7874</v>
      </c>
      <c r="D61" s="27" t="s">
        <v>421</v>
      </c>
      <c r="E61" s="27" t="s">
        <v>421</v>
      </c>
      <c r="F61" s="27" t="s">
        <v>7417</v>
      </c>
      <c r="G61" s="27" t="s">
        <v>7875</v>
      </c>
      <c r="H61" s="27" t="s">
        <v>7876</v>
      </c>
      <c r="I61" s="27" t="s">
        <v>7877</v>
      </c>
      <c r="J61" s="27" t="s">
        <v>7878</v>
      </c>
      <c r="K61" s="27" t="s">
        <v>7879</v>
      </c>
      <c r="L61" s="27" t="s">
        <v>7423</v>
      </c>
      <c r="M61" s="27">
        <v>140</v>
      </c>
      <c r="N61" s="27" t="s">
        <v>7424</v>
      </c>
    </row>
    <row r="62" spans="1:14" x14ac:dyDescent="0.25">
      <c r="A62" s="27" t="s">
        <v>7880</v>
      </c>
      <c r="B62" s="27" t="s">
        <v>7881</v>
      </c>
      <c r="C62" s="27" t="s">
        <v>7882</v>
      </c>
      <c r="D62" s="27" t="s">
        <v>40</v>
      </c>
      <c r="E62" s="27" t="s">
        <v>7684</v>
      </c>
      <c r="F62" s="27" t="s">
        <v>7459</v>
      </c>
      <c r="G62" s="27" t="s">
        <v>7883</v>
      </c>
      <c r="H62" s="27" t="s">
        <v>7884</v>
      </c>
      <c r="I62" s="27" t="s">
        <v>7885</v>
      </c>
      <c r="J62" s="27" t="s">
        <v>7886</v>
      </c>
      <c r="K62" s="27" t="s">
        <v>7887</v>
      </c>
      <c r="L62" s="27" t="s">
        <v>7423</v>
      </c>
      <c r="M62" s="27">
        <v>47</v>
      </c>
      <c r="N62" s="27" t="s">
        <v>7424</v>
      </c>
    </row>
    <row r="63" spans="1:14" x14ac:dyDescent="0.25">
      <c r="A63" s="27" t="s">
        <v>7888</v>
      </c>
      <c r="B63" s="27" t="s">
        <v>7889</v>
      </c>
      <c r="C63" s="27" t="s">
        <v>7890</v>
      </c>
      <c r="D63" s="27" t="s">
        <v>7502</v>
      </c>
      <c r="E63" s="27" t="s">
        <v>29</v>
      </c>
      <c r="F63" s="27" t="s">
        <v>7565</v>
      </c>
      <c r="G63" s="27" t="s">
        <v>7891</v>
      </c>
      <c r="H63" s="27" t="s">
        <v>7892</v>
      </c>
      <c r="I63" s="27" t="s">
        <v>7700</v>
      </c>
      <c r="J63" s="27" t="s">
        <v>7893</v>
      </c>
      <c r="K63" s="27" t="s">
        <v>7894</v>
      </c>
      <c r="L63" s="27" t="s">
        <v>7423</v>
      </c>
      <c r="M63" s="27">
        <v>109</v>
      </c>
      <c r="N63" s="27" t="s">
        <v>7424</v>
      </c>
    </row>
    <row r="64" spans="1:14" x14ac:dyDescent="0.25">
      <c r="A64" s="27" t="s">
        <v>7895</v>
      </c>
      <c r="B64" s="27" t="s">
        <v>7896</v>
      </c>
      <c r="C64" s="27" t="s">
        <v>7897</v>
      </c>
      <c r="D64" s="27" t="s">
        <v>7502</v>
      </c>
      <c r="E64" s="27" t="s">
        <v>29</v>
      </c>
      <c r="F64" s="27" t="s">
        <v>7439</v>
      </c>
      <c r="G64" s="27" t="s">
        <v>7898</v>
      </c>
      <c r="H64" s="27" t="s">
        <v>7899</v>
      </c>
      <c r="I64" s="27" t="s">
        <v>7900</v>
      </c>
      <c r="J64" s="27" t="s">
        <v>7901</v>
      </c>
      <c r="K64" s="27" t="s">
        <v>7902</v>
      </c>
      <c r="L64" s="27" t="s">
        <v>7423</v>
      </c>
      <c r="M64" s="27">
        <v>179</v>
      </c>
      <c r="N64" s="27" t="s">
        <v>7424</v>
      </c>
    </row>
    <row r="65" spans="1:14" x14ac:dyDescent="0.25">
      <c r="A65" s="27" t="s">
        <v>7903</v>
      </c>
      <c r="B65" s="27" t="s">
        <v>7904</v>
      </c>
      <c r="C65" s="27" t="s">
        <v>7905</v>
      </c>
      <c r="D65" s="27" t="s">
        <v>7502</v>
      </c>
      <c r="E65" s="27" t="s">
        <v>29</v>
      </c>
      <c r="F65" s="27" t="s">
        <v>7565</v>
      </c>
      <c r="G65" s="27" t="s">
        <v>7906</v>
      </c>
      <c r="H65" s="27" t="s">
        <v>7907</v>
      </c>
      <c r="I65" s="27" t="s">
        <v>7462</v>
      </c>
      <c r="J65" s="27" t="s">
        <v>7908</v>
      </c>
      <c r="K65" s="27" t="s">
        <v>7600</v>
      </c>
      <c r="L65" s="27" t="s">
        <v>7423</v>
      </c>
      <c r="M65" s="27">
        <v>169</v>
      </c>
      <c r="N65" s="27" t="s">
        <v>7424</v>
      </c>
    </row>
    <row r="66" spans="1:14" x14ac:dyDescent="0.25">
      <c r="A66" s="27" t="s">
        <v>7909</v>
      </c>
      <c r="B66" s="27" t="s">
        <v>7910</v>
      </c>
      <c r="C66" s="27" t="s">
        <v>7911</v>
      </c>
      <c r="D66" s="27" t="s">
        <v>7502</v>
      </c>
      <c r="E66" s="27" t="s">
        <v>29</v>
      </c>
      <c r="F66" s="27" t="s">
        <v>7477</v>
      </c>
      <c r="G66" s="27" t="s">
        <v>7912</v>
      </c>
      <c r="H66" s="27" t="s">
        <v>7913</v>
      </c>
      <c r="I66" s="27" t="s">
        <v>7462</v>
      </c>
      <c r="J66" s="27" t="s">
        <v>7914</v>
      </c>
      <c r="K66" s="27" t="s">
        <v>7915</v>
      </c>
      <c r="L66" s="27" t="s">
        <v>7423</v>
      </c>
      <c r="M66" s="27">
        <v>169</v>
      </c>
      <c r="N66" s="27" t="s">
        <v>7424</v>
      </c>
    </row>
    <row r="67" spans="1:14" x14ac:dyDescent="0.25">
      <c r="A67" s="27" t="s">
        <v>7916</v>
      </c>
      <c r="B67" s="27" t="s">
        <v>7917</v>
      </c>
      <c r="C67" s="27" t="s">
        <v>7918</v>
      </c>
      <c r="D67" s="27" t="s">
        <v>7428</v>
      </c>
      <c r="E67" s="27" t="s">
        <v>2154</v>
      </c>
      <c r="F67" s="27" t="s">
        <v>7578</v>
      </c>
      <c r="G67" s="27" t="s">
        <v>7919</v>
      </c>
      <c r="H67" s="27" t="s">
        <v>7920</v>
      </c>
      <c r="I67" s="27" t="s">
        <v>7921</v>
      </c>
      <c r="J67" s="27" t="s">
        <v>7922</v>
      </c>
      <c r="K67" s="27" t="s">
        <v>7923</v>
      </c>
      <c r="L67" s="27" t="s">
        <v>7423</v>
      </c>
      <c r="M67" s="27">
        <v>76.739999999999995</v>
      </c>
      <c r="N67" s="27" t="s">
        <v>7424</v>
      </c>
    </row>
    <row r="68" spans="1:14" x14ac:dyDescent="0.25">
      <c r="A68" s="27" t="s">
        <v>7924</v>
      </c>
      <c r="B68" s="27" t="s">
        <v>7925</v>
      </c>
      <c r="C68" s="27" t="s">
        <v>7926</v>
      </c>
      <c r="D68" s="27" t="s">
        <v>7428</v>
      </c>
      <c r="E68" s="27" t="s">
        <v>1708</v>
      </c>
      <c r="F68" s="27" t="s">
        <v>7493</v>
      </c>
      <c r="G68" s="27" t="s">
        <v>7927</v>
      </c>
      <c r="H68" s="27" t="s">
        <v>7928</v>
      </c>
      <c r="I68" s="27" t="s">
        <v>7929</v>
      </c>
      <c r="J68" s="27" t="s">
        <v>7930</v>
      </c>
      <c r="K68" s="27" t="s">
        <v>7422</v>
      </c>
      <c r="L68" s="27" t="s">
        <v>7423</v>
      </c>
      <c r="M68" s="27">
        <v>111.54</v>
      </c>
      <c r="N68" s="27" t="s">
        <v>7424</v>
      </c>
    </row>
    <row r="69" spans="1:14" x14ac:dyDescent="0.25">
      <c r="A69" s="27" t="s">
        <v>7931</v>
      </c>
      <c r="B69" s="27" t="s">
        <v>7932</v>
      </c>
      <c r="C69" s="27" t="s">
        <v>7933</v>
      </c>
      <c r="D69" s="27" t="s">
        <v>7428</v>
      </c>
      <c r="E69" s="27" t="s">
        <v>2252</v>
      </c>
      <c r="F69" s="27" t="s">
        <v>7632</v>
      </c>
      <c r="G69" s="27" t="s">
        <v>7934</v>
      </c>
      <c r="H69" s="27" t="s">
        <v>7935</v>
      </c>
      <c r="I69" s="27" t="s">
        <v>7480</v>
      </c>
      <c r="J69" s="27" t="s">
        <v>7936</v>
      </c>
      <c r="K69" s="27" t="s">
        <v>7937</v>
      </c>
      <c r="L69" s="27" t="s">
        <v>7483</v>
      </c>
      <c r="M69" s="27">
        <v>132</v>
      </c>
      <c r="N69" s="27" t="s">
        <v>7424</v>
      </c>
    </row>
    <row r="70" spans="1:14" x14ac:dyDescent="0.25">
      <c r="A70" s="27" t="s">
        <v>7938</v>
      </c>
      <c r="B70" s="27" t="s">
        <v>7939</v>
      </c>
      <c r="C70" s="27" t="s">
        <v>7940</v>
      </c>
      <c r="D70" s="27" t="s">
        <v>40</v>
      </c>
      <c r="E70" s="27" t="s">
        <v>40</v>
      </c>
      <c r="F70" s="27" t="s">
        <v>7429</v>
      </c>
      <c r="G70" s="27" t="s">
        <v>7941</v>
      </c>
      <c r="H70" s="27" t="s">
        <v>7451</v>
      </c>
      <c r="I70" s="27" t="s">
        <v>7942</v>
      </c>
      <c r="L70" s="27" t="s">
        <v>7423</v>
      </c>
      <c r="M70" s="27">
        <v>29.55</v>
      </c>
      <c r="N70" s="27" t="s">
        <v>7424</v>
      </c>
    </row>
    <row r="71" spans="1:14" x14ac:dyDescent="0.25">
      <c r="A71" s="27" t="s">
        <v>7943</v>
      </c>
      <c r="B71" s="27" t="s">
        <v>7944</v>
      </c>
      <c r="C71" s="27" t="s">
        <v>7945</v>
      </c>
      <c r="D71" s="27" t="s">
        <v>40</v>
      </c>
      <c r="E71" s="27" t="s">
        <v>7684</v>
      </c>
      <c r="F71" s="27" t="s">
        <v>7522</v>
      </c>
      <c r="G71" s="27" t="s">
        <v>7946</v>
      </c>
      <c r="H71" s="27" t="s">
        <v>7947</v>
      </c>
      <c r="I71" s="27" t="s">
        <v>7900</v>
      </c>
      <c r="J71" s="27" t="s">
        <v>7948</v>
      </c>
      <c r="K71" s="27" t="s">
        <v>7902</v>
      </c>
      <c r="L71" s="27" t="s">
        <v>7423</v>
      </c>
      <c r="M71" s="27">
        <v>40</v>
      </c>
      <c r="N71" s="27" t="s">
        <v>7424</v>
      </c>
    </row>
    <row r="72" spans="1:14" x14ac:dyDescent="0.25">
      <c r="A72" s="27" t="s">
        <v>7949</v>
      </c>
      <c r="B72" s="27" t="s">
        <v>7950</v>
      </c>
      <c r="C72" s="27" t="s">
        <v>7951</v>
      </c>
      <c r="D72" s="27" t="s">
        <v>40</v>
      </c>
      <c r="E72" s="27" t="s">
        <v>40</v>
      </c>
      <c r="F72" s="27" t="s">
        <v>7522</v>
      </c>
      <c r="G72" s="27" t="s">
        <v>7952</v>
      </c>
      <c r="H72" s="27" t="s">
        <v>7953</v>
      </c>
      <c r="I72" s="27" t="s">
        <v>7954</v>
      </c>
      <c r="J72" s="27" t="s">
        <v>7955</v>
      </c>
      <c r="K72" s="27" t="s">
        <v>7956</v>
      </c>
      <c r="L72" s="27" t="s">
        <v>7423</v>
      </c>
      <c r="M72" s="27">
        <v>15.41</v>
      </c>
      <c r="N72" s="27" t="s">
        <v>7424</v>
      </c>
    </row>
    <row r="73" spans="1:14" x14ac:dyDescent="0.25">
      <c r="A73" s="27" t="s">
        <v>7957</v>
      </c>
      <c r="B73" s="27" t="s">
        <v>7958</v>
      </c>
      <c r="C73" s="27" t="s">
        <v>7959</v>
      </c>
      <c r="D73" s="27" t="s">
        <v>421</v>
      </c>
      <c r="E73" s="27" t="s">
        <v>421</v>
      </c>
      <c r="F73" s="27" t="s">
        <v>7578</v>
      </c>
      <c r="G73" s="27" t="s">
        <v>7960</v>
      </c>
      <c r="H73" s="27" t="s">
        <v>7961</v>
      </c>
      <c r="I73" s="27" t="s">
        <v>7801</v>
      </c>
      <c r="J73" s="27" t="s">
        <v>7962</v>
      </c>
      <c r="K73" s="27" t="s">
        <v>7583</v>
      </c>
      <c r="L73" s="27" t="s">
        <v>7423</v>
      </c>
      <c r="M73" s="27">
        <v>500</v>
      </c>
      <c r="N73" s="27" t="s">
        <v>7424</v>
      </c>
    </row>
    <row r="74" spans="1:14" x14ac:dyDescent="0.25">
      <c r="A74" s="27" t="s">
        <v>7963</v>
      </c>
      <c r="B74" s="27" t="s">
        <v>7964</v>
      </c>
      <c r="C74" s="27" t="s">
        <v>7965</v>
      </c>
      <c r="D74" s="27" t="s">
        <v>7448</v>
      </c>
      <c r="E74" s="27" t="s">
        <v>29</v>
      </c>
      <c r="F74" s="27" t="s">
        <v>7449</v>
      </c>
      <c r="G74" s="27" t="s">
        <v>7966</v>
      </c>
      <c r="H74" s="27" t="s">
        <v>7451</v>
      </c>
      <c r="I74" s="27" t="s">
        <v>7462</v>
      </c>
      <c r="J74" s="27" t="s">
        <v>7613</v>
      </c>
      <c r="K74" s="27" t="s">
        <v>7614</v>
      </c>
      <c r="L74" s="27" t="s">
        <v>7483</v>
      </c>
      <c r="M74" s="27">
        <v>234.5</v>
      </c>
      <c r="N74" s="27" t="s">
        <v>7424</v>
      </c>
    </row>
    <row r="75" spans="1:14" x14ac:dyDescent="0.25">
      <c r="A75" s="27" t="s">
        <v>7967</v>
      </c>
      <c r="B75" s="27" t="s">
        <v>7968</v>
      </c>
      <c r="C75" s="27" t="s">
        <v>7969</v>
      </c>
      <c r="D75" s="27" t="s">
        <v>421</v>
      </c>
      <c r="E75" s="27" t="s">
        <v>421</v>
      </c>
      <c r="F75" s="27" t="s">
        <v>7565</v>
      </c>
      <c r="G75" s="27" t="s">
        <v>7970</v>
      </c>
      <c r="H75" s="27" t="s">
        <v>7971</v>
      </c>
      <c r="I75" s="27" t="s">
        <v>7496</v>
      </c>
      <c r="J75" s="27" t="s">
        <v>7972</v>
      </c>
      <c r="K75" s="27" t="s">
        <v>7498</v>
      </c>
      <c r="L75" s="27" t="s">
        <v>7423</v>
      </c>
      <c r="M75" s="27">
        <v>500</v>
      </c>
      <c r="N75" s="27" t="s">
        <v>7424</v>
      </c>
    </row>
    <row r="76" spans="1:14" x14ac:dyDescent="0.25">
      <c r="A76" s="27" t="s">
        <v>7973</v>
      </c>
      <c r="B76" s="27" t="s">
        <v>7974</v>
      </c>
      <c r="C76" s="27" t="s">
        <v>7975</v>
      </c>
      <c r="D76" s="27" t="s">
        <v>7502</v>
      </c>
      <c r="E76" s="27" t="s">
        <v>29</v>
      </c>
      <c r="F76" s="27" t="s">
        <v>7439</v>
      </c>
      <c r="G76" s="27" t="s">
        <v>7976</v>
      </c>
      <c r="H76" s="27" t="s">
        <v>7977</v>
      </c>
      <c r="I76" s="27" t="s">
        <v>7496</v>
      </c>
      <c r="J76" s="27" t="s">
        <v>7978</v>
      </c>
      <c r="K76" s="27" t="s">
        <v>7979</v>
      </c>
      <c r="L76" s="27" t="s">
        <v>7423</v>
      </c>
      <c r="M76" s="27">
        <v>179</v>
      </c>
      <c r="N76" s="27" t="s">
        <v>7424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 - Nombre de prêts H</vt:lpstr>
      <vt:lpstr>B - Ebook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hassoun</dc:creator>
  <cp:lastModifiedBy>hassoun</cp:lastModifiedBy>
  <dcterms:created xsi:type="dcterms:W3CDTF">2020-10-14T07:10:16Z</dcterms:created>
  <dcterms:modified xsi:type="dcterms:W3CDTF">2020-10-14T07:44:43Z</dcterms:modified>
</cp:coreProperties>
</file>